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IBANA\PRESUPUESTOS\UNIDADES SANITARIAS\"/>
    </mc:Choice>
  </mc:AlternateContent>
  <bookViews>
    <workbookView xWindow="120" yWindow="75" windowWidth="18915" windowHeight="7485"/>
  </bookViews>
  <sheets>
    <sheet name="PROPUESTA ECONOMICA" sheetId="1" r:id="rId1"/>
  </sheets>
  <externalReferences>
    <externalReference r:id="rId2"/>
    <externalReference r:id="rId3"/>
  </externalReferences>
  <definedNames>
    <definedName name="_xlnm.Print_Area" localSheetId="0">'PROPUESTA ECONOMICA'!$B$1:$H$212</definedName>
    <definedName name="INSUMOSMATRIZ">[1]INSUMOS!$B$3:$G$2200</definedName>
    <definedName name="LISBASE2">'[2]Lista Base'!$A$4:$D$2039</definedName>
    <definedName name="MAQUINARIAMATRIZ">[1]INSUMOS!$N$3:$Q$50</definedName>
    <definedName name="MATRIZAPU">[1]APU!$D$2:$CC$2015</definedName>
    <definedName name="PERSONALBUSQMATRIZ">[1]INSUMOS!$I$3:$L$60</definedName>
    <definedName name="PERSONALMATRIZ">[1]INSUMOS!$J$3:$L$60</definedName>
  </definedNames>
  <calcPr calcId="152511"/>
</workbook>
</file>

<file path=xl/calcChain.xml><?xml version="1.0" encoding="utf-8"?>
<calcChain xmlns="http://schemas.openxmlformats.org/spreadsheetml/2006/main">
  <c r="I134" i="1" l="1"/>
  <c r="I136" i="1"/>
  <c r="J130" i="1" l="1"/>
  <c r="H12" i="1" l="1"/>
  <c r="H62" i="1" s="1"/>
  <c r="J12" i="1"/>
  <c r="H14" i="1"/>
  <c r="J14" i="1"/>
  <c r="H15" i="1"/>
  <c r="J15" i="1"/>
  <c r="H16" i="1"/>
  <c r="J16" i="1"/>
  <c r="H18" i="1"/>
  <c r="J18" i="1"/>
  <c r="H19" i="1"/>
  <c r="J19" i="1"/>
  <c r="H20" i="1"/>
  <c r="J20" i="1"/>
  <c r="H21" i="1"/>
  <c r="J21" i="1"/>
  <c r="H22" i="1"/>
  <c r="J22" i="1"/>
  <c r="H23" i="1"/>
  <c r="J23" i="1"/>
  <c r="H24" i="1"/>
  <c r="J24" i="1"/>
  <c r="H25" i="1"/>
  <c r="J25" i="1"/>
  <c r="H27" i="1"/>
  <c r="J27" i="1"/>
  <c r="H28" i="1"/>
  <c r="J28" i="1"/>
  <c r="H30" i="1"/>
  <c r="J30" i="1"/>
  <c r="H31" i="1"/>
  <c r="J31" i="1"/>
  <c r="H32" i="1"/>
  <c r="J32" i="1"/>
  <c r="H34" i="1"/>
  <c r="J34" i="1"/>
  <c r="C35" i="1"/>
  <c r="H35" i="1"/>
  <c r="J35" i="1"/>
  <c r="H36" i="1"/>
  <c r="I36" i="1"/>
  <c r="J36" i="1" s="1"/>
  <c r="H37" i="1"/>
  <c r="I37" i="1"/>
  <c r="J37" i="1"/>
  <c r="H38" i="1"/>
  <c r="I38" i="1"/>
  <c r="J38" i="1" s="1"/>
  <c r="H40" i="1"/>
  <c r="I40" i="1"/>
  <c r="J40" i="1"/>
  <c r="H41" i="1"/>
  <c r="I41" i="1"/>
  <c r="J41" i="1" s="1"/>
  <c r="H42" i="1"/>
  <c r="J42" i="1"/>
  <c r="H43" i="1"/>
  <c r="I43" i="1"/>
  <c r="J43" i="1"/>
  <c r="H44" i="1"/>
  <c r="J44" i="1"/>
  <c r="H45" i="1"/>
  <c r="I45" i="1"/>
  <c r="J45" i="1" s="1"/>
  <c r="H46" i="1"/>
  <c r="I46" i="1"/>
  <c r="J46" i="1" s="1"/>
  <c r="H47" i="1"/>
  <c r="I47" i="1"/>
  <c r="J47" i="1" s="1"/>
  <c r="H49" i="1"/>
  <c r="I49" i="1"/>
  <c r="J49" i="1"/>
  <c r="H50" i="1"/>
  <c r="I50" i="1"/>
  <c r="J50" i="1" s="1"/>
  <c r="H52" i="1"/>
  <c r="J52" i="1"/>
  <c r="H53" i="1"/>
  <c r="J53" i="1"/>
  <c r="H54" i="1"/>
  <c r="J54" i="1"/>
  <c r="H56" i="1"/>
  <c r="J56" i="1"/>
  <c r="H57" i="1"/>
  <c r="J57" i="1"/>
  <c r="H58" i="1"/>
  <c r="J58" i="1"/>
  <c r="H59" i="1"/>
  <c r="J59" i="1"/>
  <c r="H61" i="1"/>
  <c r="J61" i="1"/>
  <c r="H65" i="1"/>
  <c r="J65" i="1"/>
  <c r="C66" i="1"/>
  <c r="H66" i="1"/>
  <c r="J66" i="1"/>
  <c r="C67" i="1"/>
  <c r="H67" i="1"/>
  <c r="J67" i="1"/>
  <c r="C68" i="1"/>
  <c r="H68" i="1"/>
  <c r="J68" i="1"/>
  <c r="H69" i="1"/>
  <c r="J69" i="1"/>
  <c r="H70" i="1"/>
  <c r="J70" i="1"/>
  <c r="H71" i="1"/>
  <c r="J71" i="1"/>
  <c r="H72" i="1"/>
  <c r="J72" i="1"/>
  <c r="H73" i="1"/>
  <c r="J73" i="1"/>
  <c r="C74" i="1"/>
  <c r="G74" i="1"/>
  <c r="H74" i="1" s="1"/>
  <c r="H111" i="1" s="1"/>
  <c r="J74" i="1"/>
  <c r="H76" i="1"/>
  <c r="J76" i="1"/>
  <c r="H77" i="1"/>
  <c r="J77" i="1"/>
  <c r="H78" i="1"/>
  <c r="J78" i="1"/>
  <c r="H79" i="1"/>
  <c r="J79" i="1"/>
  <c r="H81" i="1"/>
  <c r="J81" i="1"/>
  <c r="C82" i="1"/>
  <c r="H82" i="1"/>
  <c r="J82" i="1"/>
  <c r="H84" i="1"/>
  <c r="J84" i="1"/>
  <c r="H85" i="1"/>
  <c r="J85" i="1"/>
  <c r="H86" i="1"/>
  <c r="J86" i="1"/>
  <c r="H87" i="1"/>
  <c r="J87" i="1"/>
  <c r="H88" i="1"/>
  <c r="J88" i="1"/>
  <c r="H90" i="1"/>
  <c r="J90" i="1"/>
  <c r="H91" i="1"/>
  <c r="J91" i="1"/>
  <c r="H92" i="1"/>
  <c r="J92" i="1"/>
  <c r="H93" i="1"/>
  <c r="J93" i="1"/>
  <c r="H95" i="1"/>
  <c r="J95" i="1"/>
  <c r="H96" i="1"/>
  <c r="J96" i="1"/>
  <c r="C97" i="1"/>
  <c r="H97" i="1"/>
  <c r="J97" i="1"/>
  <c r="C98" i="1"/>
  <c r="H98" i="1"/>
  <c r="J98" i="1"/>
  <c r="H99" i="1"/>
  <c r="J99" i="1"/>
  <c r="H100" i="1"/>
  <c r="J100" i="1"/>
  <c r="H101" i="1"/>
  <c r="J101" i="1"/>
  <c r="H103" i="1"/>
  <c r="J103" i="1"/>
  <c r="H104" i="1"/>
  <c r="J104" i="1"/>
  <c r="H106" i="1"/>
  <c r="J106" i="1"/>
  <c r="C107" i="1"/>
  <c r="H107" i="1"/>
  <c r="J107" i="1"/>
  <c r="H109" i="1"/>
  <c r="J109" i="1"/>
  <c r="H110" i="1"/>
  <c r="J110" i="1"/>
  <c r="I111" i="1" s="1"/>
  <c r="C114" i="1"/>
  <c r="H114" i="1"/>
  <c r="H133" i="1" s="1"/>
  <c r="J114" i="1"/>
  <c r="I133" i="1" s="1"/>
  <c r="H115" i="1"/>
  <c r="J115" i="1"/>
  <c r="H116" i="1"/>
  <c r="J116" i="1"/>
  <c r="H117" i="1"/>
  <c r="J117" i="1"/>
  <c r="H118" i="1"/>
  <c r="J118" i="1"/>
  <c r="H119" i="1"/>
  <c r="J119" i="1"/>
  <c r="H121" i="1"/>
  <c r="J121" i="1"/>
  <c r="H123" i="1"/>
  <c r="J123" i="1"/>
  <c r="H124" i="1"/>
  <c r="J124" i="1"/>
  <c r="H126" i="1"/>
  <c r="J126" i="1"/>
  <c r="H128" i="1"/>
  <c r="H130" i="1"/>
  <c r="H131" i="1"/>
  <c r="J131" i="1"/>
  <c r="H132" i="1"/>
  <c r="J132" i="1"/>
  <c r="H145" i="1"/>
  <c r="J145" i="1"/>
  <c r="H147" i="1"/>
  <c r="J147" i="1"/>
  <c r="H148" i="1"/>
  <c r="J148" i="1"/>
  <c r="H149" i="1"/>
  <c r="J149" i="1"/>
  <c r="H151" i="1"/>
  <c r="J151" i="1"/>
  <c r="H152" i="1"/>
  <c r="J152" i="1"/>
  <c r="H153" i="1"/>
  <c r="J153" i="1"/>
  <c r="H154" i="1"/>
  <c r="J154" i="1"/>
  <c r="H155" i="1"/>
  <c r="J155" i="1"/>
  <c r="H156" i="1"/>
  <c r="J156" i="1"/>
  <c r="H157" i="1"/>
  <c r="J157" i="1"/>
  <c r="H158" i="1"/>
  <c r="J158" i="1"/>
  <c r="H159" i="1"/>
  <c r="J159" i="1"/>
  <c r="H161" i="1"/>
  <c r="J161" i="1"/>
  <c r="H163" i="1"/>
  <c r="J163" i="1"/>
  <c r="H164" i="1"/>
  <c r="J164" i="1"/>
  <c r="H165" i="1"/>
  <c r="J165" i="1"/>
  <c r="H167" i="1"/>
  <c r="J167" i="1"/>
  <c r="H168" i="1"/>
  <c r="J168" i="1"/>
  <c r="H170" i="1"/>
  <c r="J170" i="1"/>
  <c r="H171" i="1"/>
  <c r="J171" i="1"/>
  <c r="H173" i="1"/>
  <c r="J173" i="1"/>
  <c r="H174" i="1"/>
  <c r="J174" i="1"/>
  <c r="H175" i="1"/>
  <c r="J175" i="1"/>
  <c r="H176" i="1"/>
  <c r="J176" i="1"/>
  <c r="I177" i="1" s="1"/>
  <c r="H177" i="1"/>
  <c r="F184" i="1"/>
  <c r="H184" i="1"/>
  <c r="H185" i="1"/>
  <c r="H188" i="1" s="1"/>
  <c r="H186" i="1"/>
  <c r="H187" i="1"/>
  <c r="I178" i="1" l="1"/>
  <c r="I179" i="1" s="1"/>
  <c r="H134" i="1"/>
  <c r="H178" i="1"/>
  <c r="H179" i="1" s="1"/>
  <c r="I62" i="1"/>
  <c r="I135" i="1" s="1"/>
  <c r="M139" i="1" s="1"/>
  <c r="H135" i="1" l="1"/>
  <c r="H136" i="1" s="1"/>
  <c r="M138" i="1" s="1"/>
  <c r="N138" i="1" s="1"/>
</calcChain>
</file>

<file path=xl/sharedStrings.xml><?xml version="1.0" encoding="utf-8"?>
<sst xmlns="http://schemas.openxmlformats.org/spreadsheetml/2006/main" count="410" uniqueCount="213">
  <si>
    <t>FEYMA INGENIERIA SAS</t>
  </si>
  <si>
    <t>Proponente</t>
  </si>
  <si>
    <t>____________________________________</t>
  </si>
  <si>
    <t>MUNICIPIOS Y CONTRATISTAS PUEDEN ACOGERSE</t>
  </si>
  <si>
    <t xml:space="preserve">ANALISIS DE PRECIO UNITARIO DADO A QUE ES LA BASE OFICIAL DEL DEPARTAMENTO A LA CUAL </t>
  </si>
  <si>
    <t xml:space="preserve">PRECIOS ELABORADOS ACORDE A LAS CODICIONES DEL MERCADO EXISTENTE. </t>
  </si>
  <si>
    <t xml:space="preserve">2. </t>
  </si>
  <si>
    <t>PRECIOS ACORDES A LA RESOLUCION No 113 del 22 de Agosto de 2016 del Departamento de Boyaca</t>
  </si>
  <si>
    <t>1.</t>
  </si>
  <si>
    <t xml:space="preserve"> LA PRESENTE PROPUESTA ECONOMICA SE ACOGE  A LA RESOLUCION No 113 del 22 de Agosto de 2016 DEL DEPARTAMENTO DE BOYACA POR LO CUAL SE ESTABLECEN 2 TIPOS DE ANALISIS DE PRECIOS UNITARIOS:</t>
  </si>
  <si>
    <t xml:space="preserve">NOTA: </t>
  </si>
  <si>
    <t>TOTAL</t>
  </si>
  <si>
    <t>und</t>
  </si>
  <si>
    <t>CERRADURA</t>
  </si>
  <si>
    <t>SUMINISTRO E INSTALACION DE VENTANAS</t>
  </si>
  <si>
    <t>ANDEN</t>
  </si>
  <si>
    <t>ITEMS NO PAGOS</t>
  </si>
  <si>
    <t>COSTO TOTAL OBRA</t>
  </si>
  <si>
    <t>A.I.U. 30%</t>
  </si>
  <si>
    <t>TOTAL COSTOS DIRECTOS</t>
  </si>
  <si>
    <t>un</t>
  </si>
  <si>
    <t>Suministro e instalaciòn Marco puerta en làmina en lámina calibre 18 Inc. Anticorr.</t>
  </si>
  <si>
    <t>m²</t>
  </si>
  <si>
    <t>Suministro e instalaciòn Puerta en Lamina Calibre 18</t>
  </si>
  <si>
    <t>Un</t>
  </si>
  <si>
    <t>Suministro e instalacion tanque elevado PVC 1000 LTS</t>
  </si>
  <si>
    <t>Conexión tanque elevado  PVC</t>
  </si>
  <si>
    <t>VARIOS</t>
  </si>
  <si>
    <t>Vinilo bajo placa dos manos</t>
  </si>
  <si>
    <t>Vinilo sobre pañete dos manos</t>
  </si>
  <si>
    <t>PINTURA</t>
  </si>
  <si>
    <t>ml</t>
  </si>
  <si>
    <t>Tuberia PVC conduit 3/4"</t>
  </si>
  <si>
    <t>Salida Lámpara- Toma  PVC Completa</t>
  </si>
  <si>
    <t>INSTALACIONES ELÉCTRICAS</t>
  </si>
  <si>
    <t xml:space="preserve">Pañete Liso  Muros  1:4. </t>
  </si>
  <si>
    <t>Pañete liso bajo placa 1:4</t>
  </si>
  <si>
    <t>Filos y dilataciones en pañetes</t>
  </si>
  <si>
    <t>PAÑETES</t>
  </si>
  <si>
    <r>
      <t>Muro en bloque N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5  E= 0.12 m </t>
    </r>
  </si>
  <si>
    <t>MAMPOSTERÍA</t>
  </si>
  <si>
    <t>Kg.</t>
  </si>
  <si>
    <t>Refuerzo malla electrosoldada H - 257</t>
  </si>
  <si>
    <t>m³</t>
  </si>
  <si>
    <t>Escalera maciza 21 Mpa (3000PSI)</t>
  </si>
  <si>
    <t>Placa facil 21 Mpa - (3000 PSI)</t>
  </si>
  <si>
    <t>Acero de Refuerzo PDR 60</t>
  </si>
  <si>
    <t>Acero de Refuerzo A-37</t>
  </si>
  <si>
    <t>Viga de Amarre sobre muro 3000 PSI</t>
  </si>
  <si>
    <t>Columnas en Concreto 3000 PSI, H &lt; 3 m</t>
  </si>
  <si>
    <t>Concreto Viga de Amarre 3000 PSI</t>
  </si>
  <si>
    <t>M3</t>
  </si>
  <si>
    <t>Concreto para muro 3000 PSI</t>
  </si>
  <si>
    <t>ESTRUCTURA</t>
  </si>
  <si>
    <t>M2</t>
  </si>
  <si>
    <t>Base concreto pobre E=0.05 mts. 2000 PSI</t>
  </si>
  <si>
    <t>Relleno con material de afirmado compactado, e = 0,15 m</t>
  </si>
  <si>
    <t>Excavación Manual en material comun</t>
  </si>
  <si>
    <t>CIMENTACION</t>
  </si>
  <si>
    <t>Localizacion y replanteo obra arquitectonica</t>
  </si>
  <si>
    <t xml:space="preserve">CANTIDAD </t>
  </si>
  <si>
    <t>PRELIMINARES</t>
  </si>
  <si>
    <t>CONDICION ACTUAL</t>
  </si>
  <si>
    <t>V/TOTAL</t>
  </si>
  <si>
    <t>V/UNITARIO</t>
  </si>
  <si>
    <t>CANT.</t>
  </si>
  <si>
    <t>UNIDAD</t>
  </si>
  <si>
    <t>DESCRIPCION</t>
  </si>
  <si>
    <t>ITEM</t>
  </si>
  <si>
    <t xml:space="preserve"> ADICION 001 PRESUPUESTO GENERAL DE OBRA </t>
  </si>
  <si>
    <t xml:space="preserve">A.I.U. </t>
  </si>
  <si>
    <t>TOTAL COSTOS DIRECTOS GLOBALES</t>
  </si>
  <si>
    <t xml:space="preserve">ASEO GENERAL ENTREGA </t>
  </si>
  <si>
    <t>1.18.03</t>
  </si>
  <si>
    <t>PISO EN GRANITO LAVADO</t>
  </si>
  <si>
    <t>1.11.17</t>
  </si>
  <si>
    <t>UN</t>
  </si>
  <si>
    <t>SUMINISTRO E INSTALACION DE PASA MANOS DISCAPACITADOS EN ACERO INOX</t>
  </si>
  <si>
    <t>APU</t>
  </si>
  <si>
    <t>OTROS</t>
  </si>
  <si>
    <t>CERRADURA ENTRADA DOBLE CILINDRO</t>
  </si>
  <si>
    <t>1.17.03</t>
  </si>
  <si>
    <t>VIDRIOS Y CERRADURAS</t>
  </si>
  <si>
    <t>SUMINISTRO E INSTALACION DE PUERTA  TIPO REJA SEGÚN DISEÑO INC. ANTICORROSIVO Y PINTURA.</t>
  </si>
  <si>
    <t>CARPINTERIA METALICA</t>
  </si>
  <si>
    <t>BALDOSIN DE GRANITO N° 5  30* 30 *1,7</t>
  </si>
  <si>
    <t>1.11.34</t>
  </si>
  <si>
    <t>ALISTADO PISO E=0.04 - 1:5</t>
  </si>
  <si>
    <t>1.11.04</t>
  </si>
  <si>
    <t>PISOS - BASES – ACABADOS</t>
  </si>
  <si>
    <t>CONCRETO  ESTRIADO RAMPAS 17.5 MPa  (2500 PSI)</t>
  </si>
  <si>
    <t>1.18.04</t>
  </si>
  <si>
    <t>DEMOLICION DE ENCHAPE</t>
  </si>
  <si>
    <t>1.01.24</t>
  </si>
  <si>
    <t>DEMOLICION MURO EN LADRILLO E= 0,15 CM</t>
  </si>
  <si>
    <t>1.01.33</t>
  </si>
  <si>
    <t>DEMOLICION DE PAÑETE</t>
  </si>
  <si>
    <t>1.01.34</t>
  </si>
  <si>
    <t>DESMONTE REJA METALICA</t>
  </si>
  <si>
    <t>1.01.64</t>
  </si>
  <si>
    <t>DEMOLICION DE PISOS DE CONCRETO (INCLUYE CARGUE Y TRANSPORTE HASTA 5 KM) &lt;= 10CM</t>
  </si>
  <si>
    <t>1.01.21</t>
  </si>
  <si>
    <t xml:space="preserve">LOCALIZACION Y REPLANTEO OBRA ARQUITECTONICA </t>
  </si>
  <si>
    <t>CASA DE VIDA SAN RAFAEL</t>
  </si>
  <si>
    <t>1.15.07</t>
  </si>
  <si>
    <t>1.15.08</t>
  </si>
  <si>
    <t>CARPINTERÍA METÁLICA</t>
  </si>
  <si>
    <t xml:space="preserve">Vinilo tipo 2 sobre pañete dos manos bajo placa </t>
  </si>
  <si>
    <t xml:space="preserve">Esmalte lamina llena 3 manos </t>
  </si>
  <si>
    <t>1.09.05</t>
  </si>
  <si>
    <t>ML</t>
  </si>
  <si>
    <t>1.07.49</t>
  </si>
  <si>
    <t>1.07.04</t>
  </si>
  <si>
    <t>Rejilla de pisos sosco 4" * 4" * 3". Aluminio</t>
  </si>
  <si>
    <t>1.10.14</t>
  </si>
  <si>
    <t>1.06.11</t>
  </si>
  <si>
    <t>UND</t>
  </si>
  <si>
    <t xml:space="preserve">Accesorio sifon en PVC </t>
  </si>
  <si>
    <t>1.06.02</t>
  </si>
  <si>
    <t>Red de suministro PVC 1/2" RDE 9</t>
  </si>
  <si>
    <t>Punto de Agua Fría PVC</t>
  </si>
  <si>
    <t>Bajante de agua negra PVC 3"</t>
  </si>
  <si>
    <t>1.06.06</t>
  </si>
  <si>
    <t>Bajante de agua lluvia PVC 3"</t>
  </si>
  <si>
    <t>1.06.05</t>
  </si>
  <si>
    <t>INSTALACIONES HIDRÁULICAS Y SANITARIAS</t>
  </si>
  <si>
    <t>Suministro e Instalación de Lavaplatos . Incluye Accesorios</t>
  </si>
  <si>
    <t xml:space="preserve">Guardaescoba ceramica </t>
  </si>
  <si>
    <t>Enchape porcelana olímpica 20*20 o similar</t>
  </si>
  <si>
    <t>1.10.05</t>
  </si>
  <si>
    <t>Pisos Cerámica 30 * 30</t>
  </si>
  <si>
    <t>1.11.15</t>
  </si>
  <si>
    <t>ENCHAPE Y APARATOS SANITARIOS</t>
  </si>
  <si>
    <t>1.09.23</t>
  </si>
  <si>
    <t>1.05.13</t>
  </si>
  <si>
    <t>1.05.10</t>
  </si>
  <si>
    <t>1.05.02</t>
  </si>
  <si>
    <t>Aseo general</t>
  </si>
  <si>
    <t>1.03.17</t>
  </si>
  <si>
    <t>Suministro e instalacion  tuberia sanitaria de desague PVC 4"</t>
  </si>
  <si>
    <t>1.02.41</t>
  </si>
  <si>
    <t>Suministro e instalacion  tuberia   PVC  sanitaria 3"</t>
  </si>
  <si>
    <t>1.02.39</t>
  </si>
  <si>
    <t>Suministro e instalacion  tuberia   PVC  sanitaria 2"</t>
  </si>
  <si>
    <t>1.02.38</t>
  </si>
  <si>
    <t>Caja de inspeccion de 80x80x80cm ladrillo</t>
  </si>
  <si>
    <t>1.02.05</t>
  </si>
  <si>
    <t>CIMENTACION Y DESAGUES</t>
  </si>
  <si>
    <t>Mesón Concreto 2500 PSI, e = 0,08 m. Incluye refuerzo Ø 3/8 c/15, ambos sentidos.</t>
  </si>
  <si>
    <t xml:space="preserve">Desmonte cubierta teja asbesto cemento </t>
  </si>
  <si>
    <t>1.01.54</t>
  </si>
  <si>
    <t>Desmonte correa madera</t>
  </si>
  <si>
    <t>1.01.52</t>
  </si>
  <si>
    <t>Demolicion de muro</t>
  </si>
  <si>
    <t>m3</t>
  </si>
  <si>
    <t>Demolicion de columna concreto</t>
  </si>
  <si>
    <t>1.01.19</t>
  </si>
  <si>
    <t>Apertura vano puerta</t>
  </si>
  <si>
    <t>1.01.01</t>
  </si>
  <si>
    <t xml:space="preserve">Placa base en concreto E= 0,08 2500 psi </t>
  </si>
  <si>
    <t>1.01.68</t>
  </si>
  <si>
    <t>ADECUACION COCINA Y BODEGA - CAMERINO</t>
  </si>
  <si>
    <t xml:space="preserve">Suministro e instalacion cubierta en teja fibrocemento numero 10 </t>
  </si>
  <si>
    <t>1.12.23</t>
  </si>
  <si>
    <t>Ventana en Lamina Calibre 18. Incluye Vidrio 4 mm</t>
  </si>
  <si>
    <t>1.15.14</t>
  </si>
  <si>
    <t>Suministro e instalaciòn division en Lamina Calibre 18</t>
  </si>
  <si>
    <t>1.15.12</t>
  </si>
  <si>
    <t>1.09.22</t>
  </si>
  <si>
    <t>Suministro e instalación Tubería PVC Sanitaria Ø 4"</t>
  </si>
  <si>
    <t>1.06.40</t>
  </si>
  <si>
    <t>Punto Desagües PVC 2",  3" y 4"</t>
  </si>
  <si>
    <t>2.05.08</t>
  </si>
  <si>
    <t>Instalacion lavamanos sanitarios y orinales</t>
  </si>
  <si>
    <t>1,06,12</t>
  </si>
  <si>
    <t>1.06.23</t>
  </si>
  <si>
    <t>1,06,13</t>
  </si>
  <si>
    <t>INSTALACIONES HIDRÁULICAS</t>
  </si>
  <si>
    <t>Suministro e Instalación de Sanitario. Incluye Accesorios</t>
  </si>
  <si>
    <t>Suministro e Instalación de Orinal mediano completo, grif tradicional cromo.</t>
  </si>
  <si>
    <t>1.16.13</t>
  </si>
  <si>
    <t>Suministro e Instalación de Lavamanos. Incluye Accesorios</t>
  </si>
  <si>
    <t>1.16.03</t>
  </si>
  <si>
    <t>Muro Tolete e = 0,12 m</t>
  </si>
  <si>
    <t>1.04.30</t>
  </si>
  <si>
    <t>Muro Semiprensado Tipo Maguncia e = 0.12 m o similar</t>
  </si>
  <si>
    <t>1.04.26</t>
  </si>
  <si>
    <t>1.05.08</t>
  </si>
  <si>
    <t>1.03.22</t>
  </si>
  <si>
    <t>6.03.02</t>
  </si>
  <si>
    <t>6.03.01</t>
  </si>
  <si>
    <t>1.03.24</t>
  </si>
  <si>
    <t>1.11.25</t>
  </si>
  <si>
    <t>1.03.01</t>
  </si>
  <si>
    <t>1.02.13</t>
  </si>
  <si>
    <t>ESTRUCTURAS</t>
  </si>
  <si>
    <t>1.02.17</t>
  </si>
  <si>
    <t>CIMENTACIÓN</t>
  </si>
  <si>
    <t>BATERIA SANITARIA</t>
  </si>
  <si>
    <t>VALOR TOTAL</t>
  </si>
  <si>
    <t>VALOR UNITARIO</t>
  </si>
  <si>
    <t>CANTID.</t>
  </si>
  <si>
    <t>UNID.</t>
  </si>
  <si>
    <t>DESCRIPCIÓN</t>
  </si>
  <si>
    <t>COD APU RESOL       113/2016</t>
  </si>
  <si>
    <t>ÍTEM</t>
  </si>
  <si>
    <t>PROPUESTA ECONOMICA</t>
  </si>
  <si>
    <t>OBJETO:   ADECUACIÓN, MANTENIMIENTO Y CONSTRUCCIÓN DEL SALÓN SOCIAL HOGAR VIDA Y CASA DEL ADULTO MAYOR CASA VIDA SAN RAFAEL A CARGO DEL MUNICIPIO DE TIBANA DEPARTAMENTO DE BOYACÁ</t>
  </si>
  <si>
    <t xml:space="preserve">SELECCIÓN ABREVIADA No.No.MC- 011-2016 </t>
  </si>
  <si>
    <t>MUNICIPIO DE TIBANA</t>
  </si>
  <si>
    <t>DEPARTAMENTO DE BOYACA</t>
  </si>
  <si>
    <t>VIDRIOS 4 MM</t>
  </si>
  <si>
    <t xml:space="preserve">ES DE ACLARAR QUE PARA LOS PRECIOS UNITARIOS CORRESPONDIENTES A LA GOBERNACION DE BOYACA NO SE ANEXA DICHO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</si>
</sst>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 &quot;$&quot;\ * #,##0.00_ ;_ &quot;$&quot;\ * \-#,##0.00_ ;_ &quot;$&quot;\ * &quot;-&quot;??_ ;_ @_ "/>
    <numFmt numFmtId="167" formatCode="_(&quot;$&quot;\ * #,##0.00_);_(&quot;$&quot;\ * \(#,##0.00\);_(&quot;$&quot;\ * &quot;-&quot;??_);_(@_)"/>
    <numFmt numFmtId="168" formatCode="&quot;$&quot;#,##0.00"/>
    <numFmt numFmtId="169" formatCode="[$$-240A]\ #,##0.00"/>
    <numFmt numFmtId="170" formatCode="_(* #,##0_);_(* \(#,##0\);_(* &quot;-&quot;??_);_(@_)"/>
    <numFmt numFmtId="171" formatCode="_(&quot;$&quot;\ * #,##0_);_(&quot;$&quot;\ * \(#,##0\);_(&quot;$&quot;\ * &quot;-&quot;??_);_(@_)"/>
    <numFmt numFmtId="172" formatCode="_-* #,##0.00\ _€_-;\-* #,##0.00\ _€_-;_-* &quot;-&quot;??\ _€_-;_-@_-"/>
    <numFmt numFmtId="173" formatCode="_ &quot;$&quot;\ * #,##0_ ;_ &quot;$&quot;\ * \-#,##0_ ;_ &quot;$&quot;\ * &quot;-&quot;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9"/>
      <name val="Arial"/>
      <family val="2"/>
    </font>
    <font>
      <b/>
      <u/>
      <sz val="12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u/>
      <sz val="14"/>
      <color theme="1"/>
      <name val="Arial Narrow"/>
      <family val="2"/>
    </font>
    <font>
      <b/>
      <u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Narrow"/>
      <family val="2"/>
    </font>
    <font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/>
    <xf numFmtId="0" fontId="20" fillId="0" borderId="0"/>
  </cellStyleXfs>
  <cellXfs count="465">
    <xf numFmtId="0" fontId="0" fillId="0" borderId="0" xfId="0"/>
    <xf numFmtId="2" fontId="0" fillId="0" borderId="0" xfId="0" applyNumberFormat="1"/>
    <xf numFmtId="4" fontId="0" fillId="0" borderId="0" xfId="0" applyNumberFormat="1"/>
    <xf numFmtId="0" fontId="0" fillId="0" borderId="4" xfId="0" applyBorder="1"/>
    <xf numFmtId="0" fontId="0" fillId="0" borderId="0" xfId="0" applyBorder="1"/>
    <xf numFmtId="2" fontId="0" fillId="0" borderId="0" xfId="0" applyNumberFormat="1" applyBorder="1"/>
    <xf numFmtId="4" fontId="0" fillId="0" borderId="0" xfId="0" applyNumberForma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8" xfId="0" applyFont="1" applyBorder="1" applyAlignment="1">
      <alignment vertical="center"/>
    </xf>
    <xf numFmtId="44" fontId="0" fillId="0" borderId="0" xfId="0" applyNumberFormat="1"/>
    <xf numFmtId="164" fontId="0" fillId="0" borderId="0" xfId="0" applyNumberFormat="1"/>
    <xf numFmtId="164" fontId="0" fillId="0" borderId="0" xfId="0" applyNumberFormat="1" applyBorder="1" applyAlignment="1">
      <alignment horizontal="center"/>
    </xf>
    <xf numFmtId="0" fontId="0" fillId="0" borderId="15" xfId="0" applyBorder="1" applyAlignment="1">
      <alignment horizontal="left"/>
    </xf>
    <xf numFmtId="3" fontId="0" fillId="0" borderId="15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20" xfId="0" applyBorder="1" applyAlignment="1">
      <alignment horizontal="left"/>
    </xf>
    <xf numFmtId="3" fontId="0" fillId="0" borderId="20" xfId="0" applyNumberFormat="1" applyBorder="1" applyAlignment="1">
      <alignment horizontal="center"/>
    </xf>
    <xf numFmtId="0" fontId="0" fillId="0" borderId="23" xfId="0" applyBorder="1" applyAlignment="1">
      <alignment horizontal="left"/>
    </xf>
    <xf numFmtId="3" fontId="0" fillId="0" borderId="23" xfId="0" applyNumberFormat="1" applyBorder="1" applyAlignment="1">
      <alignment horizontal="center"/>
    </xf>
    <xf numFmtId="44" fontId="4" fillId="0" borderId="0" xfId="3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5" fontId="4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4" fontId="4" fillId="0" borderId="0" xfId="0" applyNumberFormat="1" applyFont="1" applyBorder="1" applyAlignment="1">
      <alignment horizontal="center" vertical="center"/>
    </xf>
    <xf numFmtId="168" fontId="4" fillId="3" borderId="15" xfId="4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8" fontId="5" fillId="3" borderId="20" xfId="4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168" fontId="5" fillId="3" borderId="23" xfId="4" applyNumberFormat="1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166" fontId="0" fillId="0" borderId="35" xfId="2" applyFont="1" applyBorder="1" applyAlignment="1">
      <alignment horizontal="center"/>
    </xf>
    <xf numFmtId="0" fontId="0" fillId="0" borderId="36" xfId="0" applyBorder="1" applyAlignment="1">
      <alignment horizontal="center"/>
    </xf>
    <xf numFmtId="168" fontId="6" fillId="0" borderId="37" xfId="5" applyNumberFormat="1" applyFont="1" applyFill="1" applyBorder="1" applyAlignment="1">
      <alignment horizontal="right" vertical="center"/>
    </xf>
    <xf numFmtId="169" fontId="6" fillId="0" borderId="35" xfId="5" applyNumberFormat="1" applyFont="1" applyFill="1" applyBorder="1" applyAlignment="1">
      <alignment horizontal="right" vertical="center"/>
    </xf>
    <xf numFmtId="0" fontId="6" fillId="0" borderId="26" xfId="5" applyFont="1" applyFill="1" applyBorder="1" applyAlignment="1">
      <alignment horizontal="center" vertical="center"/>
    </xf>
    <xf numFmtId="0" fontId="6" fillId="0" borderId="14" xfId="5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top"/>
    </xf>
    <xf numFmtId="166" fontId="0" fillId="0" borderId="38" xfId="2" applyFont="1" applyBorder="1" applyAlignment="1">
      <alignment horizontal="center"/>
    </xf>
    <xf numFmtId="0" fontId="0" fillId="0" borderId="39" xfId="0" applyBorder="1" applyAlignment="1">
      <alignment horizontal="center"/>
    </xf>
    <xf numFmtId="169" fontId="6" fillId="0" borderId="38" xfId="5" applyNumberFormat="1" applyFont="1" applyFill="1" applyBorder="1" applyAlignment="1">
      <alignment horizontal="right" vertical="center"/>
    </xf>
    <xf numFmtId="0" fontId="6" fillId="0" borderId="18" xfId="5" applyFont="1" applyFill="1" applyBorder="1" applyAlignment="1">
      <alignment horizontal="center" vertical="center"/>
    </xf>
    <xf numFmtId="0" fontId="6" fillId="0" borderId="19" xfId="5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top"/>
    </xf>
    <xf numFmtId="168" fontId="5" fillId="0" borderId="38" xfId="0" applyNumberFormat="1" applyFont="1" applyBorder="1"/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left" vertical="center" wrapText="1"/>
    </xf>
    <xf numFmtId="166" fontId="0" fillId="0" borderId="40" xfId="2" applyFont="1" applyBorder="1" applyAlignment="1">
      <alignment horizontal="center"/>
    </xf>
    <xf numFmtId="0" fontId="0" fillId="0" borderId="41" xfId="0" applyBorder="1" applyAlignment="1">
      <alignment horizontal="center"/>
    </xf>
    <xf numFmtId="169" fontId="6" fillId="0" borderId="16" xfId="5" applyNumberFormat="1" applyFont="1" applyFill="1" applyBorder="1" applyAlignment="1">
      <alignment horizontal="right" vertical="center"/>
    </xf>
    <xf numFmtId="0" fontId="6" fillId="0" borderId="21" xfId="5" applyFont="1" applyFill="1" applyBorder="1" applyAlignment="1">
      <alignment horizontal="center" vertical="center"/>
    </xf>
    <xf numFmtId="0" fontId="6" fillId="0" borderId="22" xfId="5" applyFont="1" applyFill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top"/>
    </xf>
    <xf numFmtId="0" fontId="7" fillId="4" borderId="9" xfId="0" applyFont="1" applyFill="1" applyBorder="1" applyAlignment="1">
      <alignment horizontal="center" vertical="top"/>
    </xf>
    <xf numFmtId="166" fontId="0" fillId="0" borderId="44" xfId="2" applyFont="1" applyBorder="1" applyAlignment="1">
      <alignment horizontal="center"/>
    </xf>
    <xf numFmtId="0" fontId="0" fillId="0" borderId="45" xfId="0" applyBorder="1" applyAlignment="1">
      <alignment horizontal="center"/>
    </xf>
    <xf numFmtId="168" fontId="6" fillId="0" borderId="46" xfId="5" applyNumberFormat="1" applyFont="1" applyFill="1" applyBorder="1" applyAlignment="1">
      <alignment horizontal="right" vertical="center"/>
    </xf>
    <xf numFmtId="169" fontId="6" fillId="0" borderId="17" xfId="5" applyNumberFormat="1" applyFont="1" applyFill="1" applyBorder="1" applyAlignment="1">
      <alignment horizontal="right" vertical="center"/>
    </xf>
    <xf numFmtId="2" fontId="6" fillId="0" borderId="17" xfId="5" applyNumberFormat="1" applyFont="1" applyFill="1" applyBorder="1" applyAlignment="1">
      <alignment horizontal="center" vertical="center"/>
    </xf>
    <xf numFmtId="0" fontId="6" fillId="0" borderId="17" xfId="5" applyFont="1" applyFill="1" applyBorder="1" applyAlignment="1">
      <alignment horizontal="center" vertical="center"/>
    </xf>
    <xf numFmtId="0" fontId="6" fillId="0" borderId="47" xfId="5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top"/>
    </xf>
    <xf numFmtId="168" fontId="6" fillId="0" borderId="32" xfId="5" applyNumberFormat="1" applyFont="1" applyFill="1" applyBorder="1" applyAlignment="1">
      <alignment horizontal="right" vertical="center"/>
    </xf>
    <xf numFmtId="169" fontId="6" fillId="0" borderId="33" xfId="5" applyNumberFormat="1" applyFont="1" applyFill="1" applyBorder="1" applyAlignment="1">
      <alignment horizontal="right" vertical="center"/>
    </xf>
    <xf numFmtId="2" fontId="6" fillId="0" borderId="33" xfId="5" applyNumberFormat="1" applyFont="1" applyFill="1" applyBorder="1" applyAlignment="1">
      <alignment horizontal="center" vertical="center"/>
    </xf>
    <xf numFmtId="0" fontId="6" fillId="0" borderId="33" xfId="5" applyFont="1" applyFill="1" applyBorder="1" applyAlignment="1">
      <alignment horizontal="center" vertical="center"/>
    </xf>
    <xf numFmtId="0" fontId="6" fillId="0" borderId="34" xfId="5" applyFont="1" applyFill="1" applyBorder="1" applyAlignment="1">
      <alignment horizontal="left" vertical="center" wrapText="1"/>
    </xf>
    <xf numFmtId="0" fontId="6" fillId="0" borderId="49" xfId="0" applyFont="1" applyBorder="1" applyAlignment="1">
      <alignment horizontal="center" vertical="top"/>
    </xf>
    <xf numFmtId="0" fontId="6" fillId="5" borderId="47" xfId="5" applyFont="1" applyFill="1" applyBorder="1" applyAlignment="1">
      <alignment horizontal="left" vertical="center" wrapText="1"/>
    </xf>
    <xf numFmtId="0" fontId="6" fillId="5" borderId="34" xfId="5" applyFont="1" applyFill="1" applyBorder="1" applyAlignment="1">
      <alignment horizontal="left" vertical="center" wrapText="1"/>
    </xf>
    <xf numFmtId="168" fontId="6" fillId="0" borderId="29" xfId="5" applyNumberFormat="1" applyFont="1" applyFill="1" applyBorder="1" applyAlignment="1">
      <alignment horizontal="right" vertical="center"/>
    </xf>
    <xf numFmtId="169" fontId="6" fillId="0" borderId="18" xfId="5" applyNumberFormat="1" applyFont="1" applyFill="1" applyBorder="1" applyAlignment="1">
      <alignment horizontal="right" vertical="center"/>
    </xf>
    <xf numFmtId="2" fontId="6" fillId="5" borderId="18" xfId="5" applyNumberFormat="1" applyFont="1" applyFill="1" applyBorder="1" applyAlignment="1">
      <alignment horizontal="center" vertical="center"/>
    </xf>
    <xf numFmtId="166" fontId="0" fillId="0" borderId="50" xfId="2" applyFont="1" applyBorder="1" applyAlignment="1">
      <alignment horizontal="center"/>
    </xf>
    <xf numFmtId="0" fontId="0" fillId="0" borderId="51" xfId="0" applyBorder="1" applyAlignment="1">
      <alignment horizontal="center"/>
    </xf>
    <xf numFmtId="168" fontId="6" fillId="0" borderId="52" xfId="5" applyNumberFormat="1" applyFont="1" applyFill="1" applyBorder="1" applyAlignment="1">
      <alignment horizontal="right" vertical="center"/>
    </xf>
    <xf numFmtId="169" fontId="6" fillId="0" borderId="53" xfId="5" applyNumberFormat="1" applyFont="1" applyFill="1" applyBorder="1" applyAlignment="1">
      <alignment horizontal="right" vertical="center"/>
    </xf>
    <xf numFmtId="2" fontId="6" fillId="0" borderId="53" xfId="5" applyNumberFormat="1" applyFont="1" applyFill="1" applyBorder="1" applyAlignment="1">
      <alignment horizontal="center" vertical="center"/>
    </xf>
    <xf numFmtId="0" fontId="6" fillId="0" borderId="53" xfId="5" applyFont="1" applyFill="1" applyBorder="1" applyAlignment="1">
      <alignment horizontal="center" vertical="center"/>
    </xf>
    <xf numFmtId="0" fontId="6" fillId="0" borderId="54" xfId="5" applyFont="1" applyFill="1" applyBorder="1" applyAlignment="1">
      <alignment horizontal="left" vertical="center" wrapText="1"/>
    </xf>
    <xf numFmtId="0" fontId="6" fillId="0" borderId="55" xfId="0" applyFont="1" applyBorder="1" applyAlignment="1">
      <alignment horizontal="center" vertical="top"/>
    </xf>
    <xf numFmtId="169" fontId="6" fillId="5" borderId="18" xfId="5" applyNumberFormat="1" applyFont="1" applyFill="1" applyBorder="1" applyAlignment="1">
      <alignment horizontal="right" vertical="center"/>
    </xf>
    <xf numFmtId="0" fontId="6" fillId="5" borderId="19" xfId="5" applyFont="1" applyFill="1" applyBorder="1" applyAlignment="1">
      <alignment horizontal="left" vertical="center" wrapText="1"/>
    </xf>
    <xf numFmtId="2" fontId="6" fillId="0" borderId="18" xfId="5" applyNumberFormat="1" applyFont="1" applyFill="1" applyBorder="1" applyAlignment="1">
      <alignment horizontal="center" vertical="center"/>
    </xf>
    <xf numFmtId="168" fontId="5" fillId="0" borderId="32" xfId="4" applyNumberFormat="1" applyFont="1" applyBorder="1"/>
    <xf numFmtId="170" fontId="6" fillId="0" borderId="33" xfId="1" applyNumberFormat="1" applyFont="1" applyBorder="1"/>
    <xf numFmtId="2" fontId="5" fillId="0" borderId="33" xfId="0" applyNumberFormat="1" applyFont="1" applyBorder="1"/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vertical="top" wrapText="1"/>
    </xf>
    <xf numFmtId="0" fontId="4" fillId="3" borderId="9" xfId="0" applyFont="1" applyFill="1" applyBorder="1" applyAlignment="1">
      <alignment horizontal="center" vertical="center"/>
    </xf>
    <xf numFmtId="168" fontId="5" fillId="0" borderId="46" xfId="4" applyNumberFormat="1" applyFont="1" applyBorder="1"/>
    <xf numFmtId="170" fontId="6" fillId="0" borderId="17" xfId="1" applyNumberFormat="1" applyFont="1" applyBorder="1"/>
    <xf numFmtId="2" fontId="5" fillId="0" borderId="17" xfId="0" applyNumberFormat="1" applyFont="1" applyBorder="1"/>
    <xf numFmtId="0" fontId="6" fillId="0" borderId="17" xfId="0" applyFont="1" applyBorder="1" applyAlignment="1">
      <alignment horizontal="center"/>
    </xf>
    <xf numFmtId="0" fontId="6" fillId="0" borderId="47" xfId="0" applyFont="1" applyBorder="1" applyAlignment="1">
      <alignment vertical="top" wrapText="1"/>
    </xf>
    <xf numFmtId="0" fontId="6" fillId="0" borderId="54" xfId="5" applyFont="1" applyFill="1" applyBorder="1"/>
    <xf numFmtId="0" fontId="2" fillId="4" borderId="1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7" fillId="3" borderId="9" xfId="5" applyFont="1" applyFill="1" applyBorder="1" applyAlignment="1">
      <alignment horizontal="center"/>
    </xf>
    <xf numFmtId="171" fontId="4" fillId="3" borderId="9" xfId="4" applyNumberFormat="1" applyFont="1" applyFill="1" applyBorder="1" applyAlignment="1">
      <alignment horizontal="center" vertical="center"/>
    </xf>
    <xf numFmtId="171" fontId="4" fillId="3" borderId="7" xfId="4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171" fontId="0" fillId="0" borderId="0" xfId="4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44" fontId="4" fillId="0" borderId="10" xfId="3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5" borderId="0" xfId="0" applyFill="1"/>
    <xf numFmtId="44" fontId="5" fillId="0" borderId="57" xfId="3" applyFont="1" applyBorder="1" applyAlignment="1">
      <alignment horizontal="center" vertical="center"/>
    </xf>
    <xf numFmtId="166" fontId="5" fillId="0" borderId="57" xfId="2" applyFont="1" applyBorder="1" applyAlignment="1">
      <alignment horizontal="center" vertical="center"/>
    </xf>
    <xf numFmtId="2" fontId="5" fillId="0" borderId="58" xfId="1" applyNumberFormat="1" applyFont="1" applyBorder="1" applyAlignment="1">
      <alignment horizontal="center" vertical="center"/>
    </xf>
    <xf numFmtId="165" fontId="5" fillId="0" borderId="58" xfId="1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4" fontId="5" fillId="0" borderId="59" xfId="0" applyNumberFormat="1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44" fontId="5" fillId="3" borderId="10" xfId="3" applyFont="1" applyFill="1" applyBorder="1" applyAlignment="1">
      <alignment horizontal="center" vertical="center"/>
    </xf>
    <xf numFmtId="4" fontId="4" fillId="3" borderId="1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4" fontId="5" fillId="3" borderId="6" xfId="3" applyFont="1" applyFill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169" fontId="6" fillId="0" borderId="62" xfId="5" applyNumberFormat="1" applyFont="1" applyFill="1" applyBorder="1" applyAlignment="1">
      <alignment horizontal="right" vertical="center"/>
    </xf>
    <xf numFmtId="166" fontId="6" fillId="5" borderId="62" xfId="2" applyFont="1" applyFill="1" applyBorder="1" applyAlignment="1">
      <alignment horizontal="center" vertical="center"/>
    </xf>
    <xf numFmtId="2" fontId="5" fillId="0" borderId="62" xfId="1" applyNumberFormat="1" applyFont="1" applyBorder="1" applyAlignment="1">
      <alignment horizontal="center" vertical="center"/>
    </xf>
    <xf numFmtId="165" fontId="5" fillId="5" borderId="62" xfId="1" applyFont="1" applyFill="1" applyBorder="1" applyAlignment="1">
      <alignment horizontal="center" vertical="center"/>
    </xf>
    <xf numFmtId="0" fontId="5" fillId="5" borderId="63" xfId="0" applyFont="1" applyFill="1" applyBorder="1" applyAlignment="1">
      <alignment vertical="center" wrapText="1"/>
    </xf>
    <xf numFmtId="4" fontId="5" fillId="5" borderId="62" xfId="0" applyNumberFormat="1" applyFont="1" applyFill="1" applyBorder="1" applyAlignment="1">
      <alignment horizontal="center" vertical="center"/>
    </xf>
    <xf numFmtId="0" fontId="5" fillId="5" borderId="64" xfId="0" applyFont="1" applyFill="1" applyBorder="1" applyAlignment="1">
      <alignment horizontal="center" vertical="center"/>
    </xf>
    <xf numFmtId="164" fontId="0" fillId="0" borderId="20" xfId="0" applyNumberForma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169" fontId="6" fillId="0" borderId="65" xfId="5" applyNumberFormat="1" applyFont="1" applyFill="1" applyBorder="1" applyAlignment="1">
      <alignment horizontal="right" vertical="center"/>
    </xf>
    <xf numFmtId="166" fontId="6" fillId="5" borderId="65" xfId="2" applyFont="1" applyFill="1" applyBorder="1" applyAlignment="1">
      <alignment horizontal="center" vertical="center"/>
    </xf>
    <xf numFmtId="2" fontId="5" fillId="5" borderId="65" xfId="1" applyNumberFormat="1" applyFont="1" applyFill="1" applyBorder="1" applyAlignment="1">
      <alignment horizontal="center" vertical="center"/>
    </xf>
    <xf numFmtId="165" fontId="5" fillId="5" borderId="65" xfId="1" applyFont="1" applyFill="1" applyBorder="1" applyAlignment="1">
      <alignment horizontal="center" vertical="center"/>
    </xf>
    <xf numFmtId="0" fontId="5" fillId="5" borderId="66" xfId="0" applyFont="1" applyFill="1" applyBorder="1" applyAlignment="1">
      <alignment vertical="center" wrapText="1"/>
    </xf>
    <xf numFmtId="4" fontId="5" fillId="5" borderId="65" xfId="0" applyNumberFormat="1" applyFont="1" applyFill="1" applyBorder="1" applyAlignment="1">
      <alignment horizontal="center" vertical="center"/>
    </xf>
    <xf numFmtId="0" fontId="5" fillId="5" borderId="67" xfId="0" applyFont="1" applyFill="1" applyBorder="1" applyAlignment="1">
      <alignment horizontal="center" vertical="center"/>
    </xf>
    <xf numFmtId="0" fontId="0" fillId="0" borderId="31" xfId="0" applyFill="1" applyBorder="1" applyAlignment="1">
      <alignment vertical="center" wrapText="1"/>
    </xf>
    <xf numFmtId="169" fontId="6" fillId="0" borderId="68" xfId="5" applyNumberFormat="1" applyFont="1" applyFill="1" applyBorder="1" applyAlignment="1">
      <alignment horizontal="right" vertical="center"/>
    </xf>
    <xf numFmtId="166" fontId="5" fillId="5" borderId="68" xfId="2" applyFont="1" applyFill="1" applyBorder="1" applyAlignment="1">
      <alignment horizontal="center" vertical="center"/>
    </xf>
    <xf numFmtId="2" fontId="5" fillId="5" borderId="68" xfId="1" applyNumberFormat="1" applyFont="1" applyFill="1" applyBorder="1" applyAlignment="1">
      <alignment horizontal="center" vertical="center"/>
    </xf>
    <xf numFmtId="165" fontId="5" fillId="5" borderId="68" xfId="1" applyFont="1" applyFill="1" applyBorder="1" applyAlignment="1">
      <alignment horizontal="center" vertical="center"/>
    </xf>
    <xf numFmtId="0" fontId="5" fillId="5" borderId="69" xfId="0" applyFont="1" applyFill="1" applyBorder="1" applyAlignment="1">
      <alignment vertical="center" wrapText="1"/>
    </xf>
    <xf numFmtId="4" fontId="5" fillId="5" borderId="68" xfId="0" applyNumberFormat="1" applyFont="1" applyFill="1" applyBorder="1" applyAlignment="1">
      <alignment horizontal="center" vertical="center"/>
    </xf>
    <xf numFmtId="0" fontId="5" fillId="5" borderId="70" xfId="0" applyFont="1" applyFill="1" applyBorder="1" applyAlignment="1">
      <alignment horizontal="center" vertical="center"/>
    </xf>
    <xf numFmtId="166" fontId="6" fillId="3" borderId="10" xfId="2" applyFont="1" applyFill="1" applyBorder="1" applyAlignment="1">
      <alignment horizontal="center" vertical="center"/>
    </xf>
    <xf numFmtId="166" fontId="6" fillId="3" borderId="11" xfId="2" applyFont="1" applyFill="1" applyBorder="1" applyAlignment="1">
      <alignment horizontal="center" vertical="center"/>
    </xf>
    <xf numFmtId="2" fontId="5" fillId="3" borderId="11" xfId="1" applyNumberFormat="1" applyFont="1" applyFill="1" applyBorder="1" applyAlignment="1">
      <alignment horizontal="center" vertical="center"/>
    </xf>
    <xf numFmtId="165" fontId="5" fillId="3" borderId="11" xfId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vertical="center" wrapText="1"/>
    </xf>
    <xf numFmtId="4" fontId="5" fillId="3" borderId="11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69" fontId="6" fillId="0" borderId="71" xfId="5" applyNumberFormat="1" applyFont="1" applyFill="1" applyBorder="1" applyAlignment="1">
      <alignment horizontal="right" vertical="center"/>
    </xf>
    <xf numFmtId="166" fontId="6" fillId="0" borderId="54" xfId="2" applyFont="1" applyBorder="1" applyAlignment="1">
      <alignment horizontal="center" vertical="center"/>
    </xf>
    <xf numFmtId="2" fontId="5" fillId="0" borderId="9" xfId="1" applyNumberFormat="1" applyFont="1" applyBorder="1" applyAlignment="1">
      <alignment horizontal="center" vertical="center"/>
    </xf>
    <xf numFmtId="165" fontId="5" fillId="0" borderId="9" xfId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0" fillId="0" borderId="55" xfId="0" applyNumberForma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166" fontId="5" fillId="0" borderId="19" xfId="2" applyFont="1" applyBorder="1" applyAlignment="1">
      <alignment horizontal="center" vertical="center"/>
    </xf>
    <xf numFmtId="164" fontId="0" fillId="0" borderId="48" xfId="0" applyNumberFormat="1" applyBorder="1" applyAlignment="1">
      <alignment vertical="center" wrapText="1"/>
    </xf>
    <xf numFmtId="166" fontId="6" fillId="0" borderId="62" xfId="2" applyFont="1" applyBorder="1" applyAlignment="1">
      <alignment horizontal="center" vertical="center"/>
    </xf>
    <xf numFmtId="165" fontId="5" fillId="0" borderId="62" xfId="1" applyFont="1" applyBorder="1" applyAlignment="1">
      <alignment horizontal="center" vertical="center"/>
    </xf>
    <xf numFmtId="0" fontId="5" fillId="0" borderId="72" xfId="0" applyFont="1" applyBorder="1" applyAlignment="1">
      <alignment vertical="center" wrapText="1"/>
    </xf>
    <xf numFmtId="4" fontId="5" fillId="0" borderId="73" xfId="0" applyNumberFormat="1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164" fontId="0" fillId="0" borderId="49" xfId="0" applyNumberFormat="1" applyBorder="1" applyAlignment="1">
      <alignment vertical="center" wrapText="1"/>
    </xf>
    <xf numFmtId="0" fontId="0" fillId="0" borderId="75" xfId="0" applyBorder="1" applyAlignment="1">
      <alignment horizontal="center" vertical="center" wrapText="1"/>
    </xf>
    <xf numFmtId="166" fontId="6" fillId="0" borderId="68" xfId="2" applyFont="1" applyBorder="1" applyAlignment="1">
      <alignment horizontal="center" vertical="center"/>
    </xf>
    <xf numFmtId="2" fontId="5" fillId="0" borderId="68" xfId="1" applyNumberFormat="1" applyFont="1" applyBorder="1" applyAlignment="1">
      <alignment horizontal="center" vertical="center"/>
    </xf>
    <xf numFmtId="165" fontId="5" fillId="0" borderId="68" xfId="1" applyFont="1" applyBorder="1" applyAlignment="1">
      <alignment horizontal="center" vertical="center"/>
    </xf>
    <xf numFmtId="0" fontId="5" fillId="0" borderId="76" xfId="0" applyFont="1" applyBorder="1" applyAlignment="1">
      <alignment vertical="center" wrapText="1"/>
    </xf>
    <xf numFmtId="4" fontId="5" fillId="0" borderId="77" xfId="0" applyNumberFormat="1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164" fontId="0" fillId="0" borderId="55" xfId="0" applyNumberFormat="1" applyBorder="1" applyAlignment="1">
      <alignment horizontal="center" vertical="center" wrapText="1"/>
    </xf>
    <xf numFmtId="166" fontId="6" fillId="0" borderId="9" xfId="2" applyFont="1" applyBorder="1" applyAlignment="1">
      <alignment horizontal="center" vertical="center"/>
    </xf>
    <xf numFmtId="2" fontId="5" fillId="0" borderId="0" xfId="1" applyNumberFormat="1" applyFont="1" applyBorder="1" applyAlignment="1">
      <alignment horizontal="center" vertical="center"/>
    </xf>
    <xf numFmtId="2" fontId="6" fillId="0" borderId="62" xfId="1" applyNumberFormat="1" applyFont="1" applyBorder="1" applyAlignment="1">
      <alignment horizontal="center" vertical="center"/>
    </xf>
    <xf numFmtId="0" fontId="5" fillId="0" borderId="63" xfId="0" applyFont="1" applyBorder="1" applyAlignment="1">
      <alignment vertical="center" wrapText="1"/>
    </xf>
    <xf numFmtId="4" fontId="5" fillId="0" borderId="62" xfId="0" applyNumberFormat="1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6" fontId="6" fillId="0" borderId="65" xfId="2" applyFont="1" applyBorder="1" applyAlignment="1">
      <alignment horizontal="center" vertical="center"/>
    </xf>
    <xf numFmtId="2" fontId="6" fillId="0" borderId="65" xfId="1" applyNumberFormat="1" applyFont="1" applyBorder="1" applyAlignment="1">
      <alignment horizontal="center" vertical="center"/>
    </xf>
    <xf numFmtId="165" fontId="5" fillId="0" borderId="65" xfId="1" applyFont="1" applyBorder="1" applyAlignment="1">
      <alignment horizontal="center" vertical="center"/>
    </xf>
    <xf numFmtId="0" fontId="5" fillId="0" borderId="66" xfId="0" applyFont="1" applyBorder="1" applyAlignment="1">
      <alignment vertical="center" wrapText="1"/>
    </xf>
    <xf numFmtId="4" fontId="5" fillId="0" borderId="65" xfId="0" applyNumberFormat="1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2" fontId="5" fillId="0" borderId="65" xfId="1" applyNumberFormat="1" applyFon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69" xfId="0" applyFont="1" applyBorder="1" applyAlignment="1">
      <alignment vertical="center" wrapText="1"/>
    </xf>
    <xf numFmtId="4" fontId="5" fillId="0" borderId="68" xfId="0" applyNumberFormat="1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169" fontId="6" fillId="3" borderId="10" xfId="5" applyNumberFormat="1" applyFont="1" applyFill="1" applyBorder="1" applyAlignment="1">
      <alignment horizontal="right"/>
    </xf>
    <xf numFmtId="169" fontId="6" fillId="3" borderId="11" xfId="5" applyNumberFormat="1" applyFont="1" applyFill="1" applyBorder="1" applyAlignment="1">
      <alignment horizontal="right"/>
    </xf>
    <xf numFmtId="169" fontId="6" fillId="0" borderId="79" xfId="5" applyNumberFormat="1" applyFont="1" applyFill="1" applyBorder="1" applyAlignment="1">
      <alignment horizontal="right" vertical="center"/>
    </xf>
    <xf numFmtId="2" fontId="6" fillId="0" borderId="79" xfId="5" applyNumberFormat="1" applyFont="1" applyFill="1" applyBorder="1" applyAlignment="1">
      <alignment horizontal="center" vertical="center"/>
    </xf>
    <xf numFmtId="0" fontId="6" fillId="0" borderId="79" xfId="5" applyFont="1" applyFill="1" applyBorder="1" applyAlignment="1">
      <alignment horizontal="center" vertical="center"/>
    </xf>
    <xf numFmtId="0" fontId="6" fillId="0" borderId="79" xfId="5" applyFont="1" applyFill="1" applyBorder="1" applyAlignment="1">
      <alignment horizontal="left" vertical="center" wrapText="1"/>
    </xf>
    <xf numFmtId="4" fontId="6" fillId="0" borderId="79" xfId="5" applyNumberFormat="1" applyFont="1" applyFill="1" applyBorder="1" applyAlignment="1">
      <alignment horizontal="center"/>
    </xf>
    <xf numFmtId="0" fontId="6" fillId="0" borderId="79" xfId="5" applyFont="1" applyFill="1" applyBorder="1" applyAlignment="1">
      <alignment horizontal="center"/>
    </xf>
    <xf numFmtId="169" fontId="6" fillId="0" borderId="55" xfId="5" applyNumberFormat="1" applyFont="1" applyFill="1" applyBorder="1" applyAlignment="1">
      <alignment horizontal="right" vertical="center"/>
    </xf>
    <xf numFmtId="2" fontId="6" fillId="0" borderId="55" xfId="5" applyNumberFormat="1" applyFont="1" applyFill="1" applyBorder="1" applyAlignment="1">
      <alignment horizontal="center" vertical="center"/>
    </xf>
    <xf numFmtId="0" fontId="6" fillId="0" borderId="55" xfId="5" applyFont="1" applyFill="1" applyBorder="1" applyAlignment="1">
      <alignment horizontal="center" vertical="center"/>
    </xf>
    <xf numFmtId="0" fontId="6" fillId="0" borderId="55" xfId="5" applyFont="1" applyFill="1" applyBorder="1" applyAlignment="1">
      <alignment horizontal="left" vertical="center" wrapText="1"/>
    </xf>
    <xf numFmtId="4" fontId="6" fillId="0" borderId="55" xfId="5" applyNumberFormat="1" applyFont="1" applyFill="1" applyBorder="1" applyAlignment="1">
      <alignment horizontal="center"/>
    </xf>
    <xf numFmtId="0" fontId="6" fillId="0" borderId="55" xfId="5" applyFont="1" applyFill="1" applyBorder="1" applyAlignment="1">
      <alignment horizontal="center"/>
    </xf>
    <xf numFmtId="169" fontId="6" fillId="3" borderId="10" xfId="5" applyNumberFormat="1" applyFont="1" applyFill="1" applyBorder="1" applyAlignment="1">
      <alignment horizontal="right" vertical="center"/>
    </xf>
    <xf numFmtId="169" fontId="6" fillId="3" borderId="11" xfId="5" applyNumberFormat="1" applyFont="1" applyFill="1" applyBorder="1" applyAlignment="1">
      <alignment horizontal="right" vertical="center"/>
    </xf>
    <xf numFmtId="2" fontId="6" fillId="3" borderId="11" xfId="5" applyNumberFormat="1" applyFont="1" applyFill="1" applyBorder="1" applyAlignment="1">
      <alignment horizontal="center" vertical="center"/>
    </xf>
    <xf numFmtId="0" fontId="6" fillId="3" borderId="11" xfId="5" applyFont="1" applyFill="1" applyBorder="1" applyAlignment="1">
      <alignment horizontal="center" vertical="center"/>
    </xf>
    <xf numFmtId="0" fontId="6" fillId="3" borderId="11" xfId="5" applyFont="1" applyFill="1" applyBorder="1" applyAlignment="1">
      <alignment horizontal="left" vertical="center" wrapText="1"/>
    </xf>
    <xf numFmtId="4" fontId="6" fillId="3" borderId="11" xfId="5" applyNumberFormat="1" applyFont="1" applyFill="1" applyBorder="1" applyAlignment="1">
      <alignment horizontal="center"/>
    </xf>
    <xf numFmtId="0" fontId="6" fillId="3" borderId="12" xfId="5" applyFont="1" applyFill="1" applyBorder="1" applyAlignment="1">
      <alignment horizontal="center"/>
    </xf>
    <xf numFmtId="169" fontId="6" fillId="5" borderId="62" xfId="5" applyNumberFormat="1" applyFont="1" applyFill="1" applyBorder="1" applyAlignment="1">
      <alignment horizontal="right" vertical="center"/>
    </xf>
    <xf numFmtId="2" fontId="6" fillId="5" borderId="72" xfId="5" applyNumberFormat="1" applyFont="1" applyFill="1" applyBorder="1" applyAlignment="1">
      <alignment horizontal="center" vertical="center"/>
    </xf>
    <xf numFmtId="0" fontId="6" fillId="0" borderId="62" xfId="5" applyFont="1" applyFill="1" applyBorder="1" applyAlignment="1">
      <alignment horizontal="center" vertical="center"/>
    </xf>
    <xf numFmtId="0" fontId="6" fillId="5" borderId="73" xfId="5" applyFont="1" applyFill="1" applyBorder="1" applyAlignment="1">
      <alignment horizontal="left" vertical="center" wrapText="1"/>
    </xf>
    <xf numFmtId="4" fontId="6" fillId="0" borderId="62" xfId="5" applyNumberFormat="1" applyFont="1" applyFill="1" applyBorder="1" applyAlignment="1">
      <alignment horizontal="center"/>
    </xf>
    <xf numFmtId="0" fontId="6" fillId="5" borderId="64" xfId="5" applyFont="1" applyFill="1" applyBorder="1" applyAlignment="1">
      <alignment horizontal="center"/>
    </xf>
    <xf numFmtId="169" fontId="6" fillId="5" borderId="68" xfId="5" applyNumberFormat="1" applyFont="1" applyFill="1" applyBorder="1" applyAlignment="1">
      <alignment horizontal="right" vertical="center"/>
    </xf>
    <xf numFmtId="2" fontId="6" fillId="5" borderId="76" xfId="5" applyNumberFormat="1" applyFont="1" applyFill="1" applyBorder="1" applyAlignment="1">
      <alignment horizontal="center" vertical="center"/>
    </xf>
    <xf numFmtId="0" fontId="6" fillId="0" borderId="68" xfId="5" applyFont="1" applyFill="1" applyBorder="1" applyAlignment="1">
      <alignment horizontal="center" vertical="center"/>
    </xf>
    <xf numFmtId="0" fontId="6" fillId="5" borderId="77" xfId="5" applyFont="1" applyFill="1" applyBorder="1" applyAlignment="1">
      <alignment horizontal="left" vertical="center" wrapText="1"/>
    </xf>
    <xf numFmtId="4" fontId="6" fillId="5" borderId="68" xfId="5" applyNumberFormat="1" applyFont="1" applyFill="1" applyBorder="1" applyAlignment="1">
      <alignment horizontal="center"/>
    </xf>
    <xf numFmtId="0" fontId="6" fillId="5" borderId="70" xfId="5" applyFont="1" applyFill="1" applyBorder="1" applyAlignment="1">
      <alignment horizontal="center"/>
    </xf>
    <xf numFmtId="2" fontId="6" fillId="0" borderId="63" xfId="5" applyNumberFormat="1" applyFont="1" applyFill="1" applyBorder="1" applyAlignment="1">
      <alignment horizontal="center" vertical="center"/>
    </xf>
    <xf numFmtId="0" fontId="6" fillId="5" borderId="63" xfId="5" applyFont="1" applyFill="1" applyBorder="1" applyAlignment="1">
      <alignment horizontal="left" vertical="center" wrapText="1"/>
    </xf>
    <xf numFmtId="0" fontId="6" fillId="0" borderId="64" xfId="5" applyFont="1" applyFill="1" applyBorder="1" applyAlignment="1">
      <alignment horizontal="center"/>
    </xf>
    <xf numFmtId="2" fontId="6" fillId="0" borderId="69" xfId="5" applyNumberFormat="1" applyFont="1" applyFill="1" applyBorder="1" applyAlignment="1">
      <alignment horizontal="center" vertical="center"/>
    </xf>
    <xf numFmtId="0" fontId="6" fillId="5" borderId="69" xfId="5" applyFont="1" applyFill="1" applyBorder="1" applyAlignment="1">
      <alignment horizontal="left" vertical="center" wrapText="1"/>
    </xf>
    <xf numFmtId="4" fontId="6" fillId="0" borderId="68" xfId="5" applyNumberFormat="1" applyFont="1" applyFill="1" applyBorder="1" applyAlignment="1">
      <alignment horizontal="center"/>
    </xf>
    <xf numFmtId="0" fontId="6" fillId="0" borderId="70" xfId="5" applyFont="1" applyFill="1" applyBorder="1" applyAlignment="1">
      <alignment horizontal="center"/>
    </xf>
    <xf numFmtId="2" fontId="6" fillId="0" borderId="71" xfId="5" applyNumberFormat="1" applyFont="1" applyFill="1" applyBorder="1" applyAlignment="1">
      <alignment horizontal="center" vertical="center"/>
    </xf>
    <xf numFmtId="0" fontId="6" fillId="0" borderId="71" xfId="5" applyFont="1" applyFill="1" applyBorder="1" applyAlignment="1">
      <alignment horizontal="center" vertical="center"/>
    </xf>
    <xf numFmtId="0" fontId="6" fillId="0" borderId="71" xfId="5" applyFont="1" applyFill="1" applyBorder="1" applyAlignment="1">
      <alignment horizontal="left" vertical="center" wrapText="1"/>
    </xf>
    <xf numFmtId="4" fontId="6" fillId="0" borderId="71" xfId="5" applyNumberFormat="1" applyFont="1" applyFill="1" applyBorder="1" applyAlignment="1">
      <alignment horizontal="center"/>
    </xf>
    <xf numFmtId="0" fontId="6" fillId="0" borderId="71" xfId="5" applyFont="1" applyFill="1" applyBorder="1" applyAlignment="1">
      <alignment horizontal="center"/>
    </xf>
    <xf numFmtId="2" fontId="6" fillId="0" borderId="65" xfId="5" applyNumberFormat="1" applyFont="1" applyFill="1" applyBorder="1" applyAlignment="1">
      <alignment horizontal="center" vertical="center"/>
    </xf>
    <xf numFmtId="0" fontId="6" fillId="0" borderId="65" xfId="5" applyFont="1" applyFill="1" applyBorder="1" applyAlignment="1">
      <alignment horizontal="center" vertical="center"/>
    </xf>
    <xf numFmtId="0" fontId="6" fillId="0" borderId="65" xfId="5" applyFont="1" applyFill="1" applyBorder="1" applyAlignment="1">
      <alignment horizontal="left" vertical="center" wrapText="1"/>
    </xf>
    <xf numFmtId="4" fontId="6" fillId="0" borderId="65" xfId="5" applyNumberFormat="1" applyFont="1" applyFill="1" applyBorder="1" applyAlignment="1">
      <alignment horizontal="center"/>
    </xf>
    <xf numFmtId="0" fontId="6" fillId="0" borderId="65" xfId="5" applyFont="1" applyFill="1" applyBorder="1" applyAlignment="1">
      <alignment horizontal="center"/>
    </xf>
    <xf numFmtId="169" fontId="5" fillId="0" borderId="79" xfId="5" applyNumberFormat="1" applyFont="1" applyFill="1" applyBorder="1" applyAlignment="1">
      <alignment horizontal="right" vertical="center"/>
    </xf>
    <xf numFmtId="0" fontId="6" fillId="5" borderId="79" xfId="5" applyFont="1" applyFill="1" applyBorder="1" applyAlignment="1">
      <alignment horizontal="left" vertical="center" wrapText="1"/>
    </xf>
    <xf numFmtId="4" fontId="5" fillId="0" borderId="79" xfId="5" applyNumberFormat="1" applyFont="1" applyFill="1" applyBorder="1" applyAlignment="1">
      <alignment horizontal="center"/>
    </xf>
    <xf numFmtId="2" fontId="6" fillId="0" borderId="62" xfId="5" applyNumberFormat="1" applyFont="1" applyFill="1" applyBorder="1" applyAlignment="1">
      <alignment horizontal="center" vertical="center"/>
    </xf>
    <xf numFmtId="0" fontId="6" fillId="0" borderId="62" xfId="5" applyFont="1" applyFill="1" applyBorder="1" applyAlignment="1">
      <alignment horizontal="left" vertical="center" wrapText="1"/>
    </xf>
    <xf numFmtId="0" fontId="6" fillId="0" borderId="62" xfId="5" applyFont="1" applyFill="1" applyBorder="1" applyAlignment="1">
      <alignment horizontal="center"/>
    </xf>
    <xf numFmtId="2" fontId="6" fillId="5" borderId="65" xfId="5" applyNumberFormat="1" applyFont="1" applyFill="1" applyBorder="1" applyAlignment="1">
      <alignment horizontal="center" vertical="center"/>
    </xf>
    <xf numFmtId="2" fontId="6" fillId="0" borderId="68" xfId="5" applyNumberFormat="1" applyFont="1" applyFill="1" applyBorder="1" applyAlignment="1">
      <alignment horizontal="center" vertical="center"/>
    </xf>
    <xf numFmtId="0" fontId="6" fillId="0" borderId="68" xfId="5" applyFont="1" applyFill="1" applyBorder="1" applyAlignment="1">
      <alignment horizontal="left" vertical="center" wrapText="1"/>
    </xf>
    <xf numFmtId="0" fontId="6" fillId="0" borderId="68" xfId="5" applyFont="1" applyFill="1" applyBorder="1" applyAlignment="1">
      <alignment horizontal="center"/>
    </xf>
    <xf numFmtId="2" fontId="6" fillId="0" borderId="72" xfId="5" applyNumberFormat="1" applyFont="1" applyFill="1" applyBorder="1" applyAlignment="1">
      <alignment horizontal="center" vertical="center"/>
    </xf>
    <xf numFmtId="0" fontId="6" fillId="0" borderId="80" xfId="5" applyFont="1" applyFill="1" applyBorder="1" applyAlignment="1">
      <alignment horizontal="center" vertical="center"/>
    </xf>
    <xf numFmtId="0" fontId="6" fillId="0" borderId="81" xfId="5" applyFont="1" applyFill="1" applyBorder="1" applyAlignment="1">
      <alignment horizontal="center" vertical="center"/>
    </xf>
    <xf numFmtId="2" fontId="6" fillId="5" borderId="62" xfId="5" applyNumberFormat="1" applyFont="1" applyFill="1" applyBorder="1" applyAlignment="1">
      <alignment horizontal="center" vertical="center"/>
    </xf>
    <xf numFmtId="0" fontId="6" fillId="5" borderId="62" xfId="5" applyFont="1" applyFill="1" applyBorder="1" applyAlignment="1">
      <alignment horizontal="center" vertical="center"/>
    </xf>
    <xf numFmtId="4" fontId="6" fillId="5" borderId="62" xfId="5" applyNumberFormat="1" applyFont="1" applyFill="1" applyBorder="1" applyAlignment="1">
      <alignment horizontal="center"/>
    </xf>
    <xf numFmtId="169" fontId="6" fillId="5" borderId="65" xfId="5" applyNumberFormat="1" applyFont="1" applyFill="1" applyBorder="1" applyAlignment="1">
      <alignment horizontal="right" vertical="center"/>
    </xf>
    <xf numFmtId="0" fontId="6" fillId="5" borderId="65" xfId="5" applyFont="1" applyFill="1" applyBorder="1" applyAlignment="1">
      <alignment horizontal="center" vertical="center"/>
    </xf>
    <xf numFmtId="0" fontId="6" fillId="5" borderId="66" xfId="5" applyFont="1" applyFill="1" applyBorder="1" applyAlignment="1">
      <alignment horizontal="left" vertical="center" wrapText="1"/>
    </xf>
    <xf numFmtId="4" fontId="6" fillId="5" borderId="65" xfId="5" applyNumberFormat="1" applyFont="1" applyFill="1" applyBorder="1" applyAlignment="1">
      <alignment horizontal="center"/>
    </xf>
    <xf numFmtId="0" fontId="6" fillId="5" borderId="67" xfId="5" applyFont="1" applyFill="1" applyBorder="1" applyAlignment="1">
      <alignment horizontal="center"/>
    </xf>
    <xf numFmtId="2" fontId="6" fillId="5" borderId="68" xfId="5" applyNumberFormat="1" applyFont="1" applyFill="1" applyBorder="1" applyAlignment="1">
      <alignment horizontal="center" vertical="center"/>
    </xf>
    <xf numFmtId="0" fontId="6" fillId="5" borderId="68" xfId="5" applyFont="1" applyFill="1" applyBorder="1" applyAlignment="1">
      <alignment horizontal="center" vertical="center"/>
    </xf>
    <xf numFmtId="0" fontId="6" fillId="5" borderId="65" xfId="5" applyFont="1" applyFill="1" applyBorder="1" applyAlignment="1">
      <alignment horizontal="left" vertical="center" wrapText="1"/>
    </xf>
    <xf numFmtId="166" fontId="0" fillId="0" borderId="16" xfId="2" applyFont="1" applyBorder="1" applyAlignment="1">
      <alignment horizontal="center"/>
    </xf>
    <xf numFmtId="0" fontId="0" fillId="0" borderId="82" xfId="0" applyBorder="1" applyAlignment="1">
      <alignment horizontal="center"/>
    </xf>
    <xf numFmtId="0" fontId="6" fillId="0" borderId="68" xfId="5" applyFont="1" applyFill="1" applyBorder="1"/>
    <xf numFmtId="4" fontId="6" fillId="3" borderId="2" xfId="5" applyNumberFormat="1" applyFont="1" applyFill="1" applyBorder="1" applyAlignment="1">
      <alignment horizontal="center"/>
    </xf>
    <xf numFmtId="0" fontId="6" fillId="3" borderId="3" xfId="5" applyFont="1" applyFill="1" applyBorder="1" applyAlignment="1">
      <alignment horizontal="center"/>
    </xf>
    <xf numFmtId="169" fontId="6" fillId="3" borderId="6" xfId="5" applyNumberFormat="1" applyFont="1" applyFill="1" applyBorder="1" applyAlignment="1">
      <alignment horizontal="right"/>
    </xf>
    <xf numFmtId="169" fontId="6" fillId="3" borderId="7" xfId="5" applyNumberFormat="1" applyFont="1" applyFill="1" applyBorder="1" applyAlignment="1">
      <alignment horizontal="right"/>
    </xf>
    <xf numFmtId="169" fontId="6" fillId="5" borderId="9" xfId="5" applyNumberFormat="1" applyFont="1" applyFill="1" applyBorder="1" applyAlignment="1">
      <alignment horizontal="right" vertical="center"/>
    </xf>
    <xf numFmtId="2" fontId="6" fillId="5" borderId="32" xfId="5" applyNumberFormat="1" applyFont="1" applyFill="1" applyBorder="1" applyAlignment="1">
      <alignment horizontal="center" vertical="center"/>
    </xf>
    <xf numFmtId="0" fontId="6" fillId="5" borderId="33" xfId="5" applyFont="1" applyFill="1" applyBorder="1" applyAlignment="1">
      <alignment horizontal="left" vertical="center" wrapText="1"/>
    </xf>
    <xf numFmtId="4" fontId="6" fillId="5" borderId="34" xfId="5" applyNumberFormat="1" applyFont="1" applyFill="1" applyBorder="1" applyAlignment="1">
      <alignment horizontal="center"/>
    </xf>
    <xf numFmtId="0" fontId="6" fillId="5" borderId="41" xfId="5" applyFont="1" applyFill="1" applyBorder="1" applyAlignment="1">
      <alignment horizontal="center"/>
    </xf>
    <xf numFmtId="169" fontId="0" fillId="0" borderId="38" xfId="0" applyNumberFormat="1" applyBorder="1"/>
    <xf numFmtId="2" fontId="6" fillId="0" borderId="64" xfId="5" applyNumberFormat="1" applyFont="1" applyFill="1" applyBorder="1" applyAlignment="1">
      <alignment horizontal="center" vertical="center"/>
    </xf>
    <xf numFmtId="0" fontId="6" fillId="0" borderId="83" xfId="5" applyFont="1" applyFill="1" applyBorder="1" applyAlignment="1">
      <alignment horizontal="left" vertical="center" wrapText="1"/>
    </xf>
    <xf numFmtId="2" fontId="6" fillId="0" borderId="67" xfId="5" applyNumberFormat="1" applyFont="1" applyFill="1" applyBorder="1" applyAlignment="1">
      <alignment horizontal="center" vertical="center"/>
    </xf>
    <xf numFmtId="0" fontId="6" fillId="0" borderId="84" xfId="5" applyFont="1" applyFill="1" applyBorder="1" applyAlignment="1">
      <alignment horizontal="left" vertical="center" wrapText="1"/>
    </xf>
    <xf numFmtId="0" fontId="6" fillId="5" borderId="68" xfId="5" applyFont="1" applyFill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169" fontId="6" fillId="0" borderId="15" xfId="5" applyNumberFormat="1" applyFont="1" applyFill="1" applyBorder="1" applyAlignment="1">
      <alignment horizontal="right" vertical="center"/>
    </xf>
    <xf numFmtId="2" fontId="6" fillId="0" borderId="85" xfId="5" applyNumberFormat="1" applyFont="1" applyFill="1" applyBorder="1" applyAlignment="1">
      <alignment horizontal="center" vertical="center"/>
    </xf>
    <xf numFmtId="0" fontId="6" fillId="0" borderId="15" xfId="5" applyFont="1" applyFill="1" applyBorder="1" applyAlignment="1">
      <alignment horizontal="center" vertical="center"/>
    </xf>
    <xf numFmtId="0" fontId="6" fillId="5" borderId="15" xfId="5" applyFont="1" applyFill="1" applyBorder="1" applyAlignment="1">
      <alignment horizontal="left" vertical="center" wrapText="1"/>
    </xf>
    <xf numFmtId="4" fontId="6" fillId="0" borderId="85" xfId="5" applyNumberFormat="1" applyFont="1" applyFill="1" applyBorder="1" applyAlignment="1">
      <alignment horizontal="center"/>
    </xf>
    <xf numFmtId="0" fontId="6" fillId="0" borderId="39" xfId="5" applyFont="1" applyFill="1" applyBorder="1" applyAlignment="1">
      <alignment horizontal="center"/>
    </xf>
    <xf numFmtId="169" fontId="6" fillId="0" borderId="23" xfId="5" applyNumberFormat="1" applyFont="1" applyFill="1" applyBorder="1" applyAlignment="1">
      <alignment horizontal="right" vertical="center"/>
    </xf>
    <xf numFmtId="2" fontId="6" fillId="0" borderId="37" xfId="5" applyNumberFormat="1" applyFont="1" applyFill="1" applyBorder="1" applyAlignment="1">
      <alignment horizontal="center" vertical="center"/>
    </xf>
    <xf numFmtId="0" fontId="6" fillId="0" borderId="23" xfId="5" applyFont="1" applyFill="1" applyBorder="1" applyAlignment="1">
      <alignment horizontal="center" vertical="center"/>
    </xf>
    <xf numFmtId="0" fontId="6" fillId="5" borderId="23" xfId="5" applyFont="1" applyFill="1" applyBorder="1" applyAlignment="1">
      <alignment horizontal="left" vertical="center" wrapText="1"/>
    </xf>
    <xf numFmtId="4" fontId="6" fillId="0" borderId="37" xfId="5" applyNumberFormat="1" applyFont="1" applyFill="1" applyBorder="1" applyAlignment="1">
      <alignment horizontal="center"/>
    </xf>
    <xf numFmtId="0" fontId="6" fillId="0" borderId="41" xfId="5" applyFont="1" applyFill="1" applyBorder="1" applyAlignment="1">
      <alignment horizontal="center"/>
    </xf>
    <xf numFmtId="2" fontId="6" fillId="0" borderId="86" xfId="5" applyNumberFormat="1" applyFont="1" applyFill="1" applyBorder="1" applyAlignment="1">
      <alignment horizontal="center" vertical="center"/>
    </xf>
    <xf numFmtId="0" fontId="6" fillId="0" borderId="87" xfId="5" applyFont="1" applyFill="1" applyBorder="1" applyAlignment="1">
      <alignment horizontal="left" vertical="center" wrapText="1"/>
    </xf>
    <xf numFmtId="4" fontId="6" fillId="5" borderId="79" xfId="5" applyNumberFormat="1" applyFont="1" applyFill="1" applyBorder="1" applyAlignment="1">
      <alignment horizontal="center"/>
    </xf>
    <xf numFmtId="2" fontId="6" fillId="0" borderId="66" xfId="5" applyNumberFormat="1" applyFont="1" applyFill="1" applyBorder="1" applyAlignment="1">
      <alignment horizontal="center" vertical="center"/>
    </xf>
    <xf numFmtId="0" fontId="6" fillId="0" borderId="67" xfId="5" applyFont="1" applyFill="1" applyBorder="1" applyAlignment="1">
      <alignment horizontal="left" vertical="center" wrapText="1"/>
    </xf>
    <xf numFmtId="169" fontId="6" fillId="5" borderId="49" xfId="5" applyNumberFormat="1" applyFont="1" applyFill="1" applyBorder="1" applyAlignment="1">
      <alignment horizontal="right" vertical="center"/>
    </xf>
    <xf numFmtId="2" fontId="6" fillId="5" borderId="37" xfId="5" applyNumberFormat="1" applyFont="1" applyFill="1" applyBorder="1" applyAlignment="1">
      <alignment horizontal="center" vertical="center"/>
    </xf>
    <xf numFmtId="0" fontId="6" fillId="5" borderId="49" xfId="5" applyFont="1" applyFill="1" applyBorder="1" applyAlignment="1">
      <alignment horizontal="center" vertical="center"/>
    </xf>
    <xf numFmtId="0" fontId="6" fillId="5" borderId="32" xfId="5" applyFont="1" applyFill="1" applyBorder="1" applyAlignment="1">
      <alignment horizontal="left" vertical="center" wrapText="1"/>
    </xf>
    <xf numFmtId="4" fontId="6" fillId="0" borderId="0" xfId="5" applyNumberFormat="1" applyFont="1" applyFill="1" applyBorder="1" applyAlignment="1">
      <alignment horizontal="center"/>
    </xf>
    <xf numFmtId="2" fontId="6" fillId="0" borderId="88" xfId="5" applyNumberFormat="1" applyFont="1" applyFill="1" applyBorder="1" applyAlignment="1">
      <alignment horizontal="center" vertical="center"/>
    </xf>
    <xf numFmtId="0" fontId="6" fillId="0" borderId="89" xfId="5" applyFont="1" applyFill="1" applyBorder="1" applyAlignment="1">
      <alignment horizontal="left" vertical="center" wrapText="1"/>
    </xf>
    <xf numFmtId="166" fontId="6" fillId="0" borderId="65" xfId="2" applyFont="1" applyFill="1" applyBorder="1" applyAlignment="1">
      <alignment horizontal="right" vertical="center"/>
    </xf>
    <xf numFmtId="2" fontId="6" fillId="0" borderId="20" xfId="5" applyNumberFormat="1" applyFont="1" applyFill="1" applyBorder="1" applyAlignment="1">
      <alignment horizontal="center" vertical="center"/>
    </xf>
    <xf numFmtId="2" fontId="6" fillId="5" borderId="33" xfId="5" applyNumberFormat="1" applyFont="1" applyFill="1" applyBorder="1" applyAlignment="1">
      <alignment horizontal="center" vertical="center"/>
    </xf>
    <xf numFmtId="2" fontId="6" fillId="0" borderId="23" xfId="5" applyNumberFormat="1" applyFont="1" applyFill="1" applyBorder="1" applyAlignment="1">
      <alignment horizontal="center" vertical="center"/>
    </xf>
    <xf numFmtId="4" fontId="6" fillId="0" borderId="79" xfId="1" applyNumberFormat="1" applyFont="1" applyFill="1" applyBorder="1" applyAlignment="1">
      <alignment horizontal="center"/>
    </xf>
    <xf numFmtId="165" fontId="6" fillId="0" borderId="79" xfId="1" applyFont="1" applyFill="1" applyBorder="1" applyAlignment="1">
      <alignment horizontal="center"/>
    </xf>
    <xf numFmtId="169" fontId="0" fillId="0" borderId="38" xfId="0" applyNumberFormat="1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44" fontId="6" fillId="0" borderId="71" xfId="3" applyFont="1" applyFill="1" applyBorder="1" applyAlignment="1">
      <alignment horizontal="right" vertical="center"/>
    </xf>
    <xf numFmtId="0" fontId="6" fillId="0" borderId="71" xfId="5" applyFont="1" applyFill="1" applyBorder="1"/>
    <xf numFmtId="169" fontId="6" fillId="3" borderId="1" xfId="5" applyNumberFormat="1" applyFont="1" applyFill="1" applyBorder="1" applyAlignment="1">
      <alignment horizontal="right" vertical="center" wrapText="1"/>
    </xf>
    <xf numFmtId="169" fontId="6" fillId="3" borderId="2" xfId="5" applyNumberFormat="1" applyFont="1" applyFill="1" applyBorder="1" applyAlignment="1">
      <alignment horizontal="right" vertical="center" wrapText="1"/>
    </xf>
    <xf numFmtId="2" fontId="6" fillId="3" borderId="2" xfId="5" applyNumberFormat="1" applyFont="1" applyFill="1" applyBorder="1" applyAlignment="1">
      <alignment horizontal="center" vertical="center" wrapText="1"/>
    </xf>
    <xf numFmtId="0" fontId="6" fillId="3" borderId="2" xfId="5" applyFont="1" applyFill="1" applyBorder="1" applyAlignment="1">
      <alignment horizontal="center" vertical="center" wrapText="1"/>
    </xf>
    <xf numFmtId="0" fontId="6" fillId="3" borderId="2" xfId="5" applyFont="1" applyFill="1" applyBorder="1"/>
    <xf numFmtId="0" fontId="2" fillId="0" borderId="9" xfId="0" applyFont="1" applyBorder="1" applyAlignment="1">
      <alignment horizontal="center" vertical="center" wrapText="1"/>
    </xf>
    <xf numFmtId="169" fontId="11" fillId="0" borderId="56" xfId="5" applyNumberFormat="1" applyFont="1" applyFill="1" applyBorder="1" applyAlignment="1">
      <alignment horizontal="center" vertical="center" wrapText="1"/>
    </xf>
    <xf numFmtId="2" fontId="7" fillId="0" borderId="56" xfId="5" applyNumberFormat="1" applyFont="1" applyFill="1" applyBorder="1" applyAlignment="1">
      <alignment horizontal="center" vertical="center" wrapText="1"/>
    </xf>
    <xf numFmtId="0" fontId="7" fillId="0" borderId="56" xfId="5" applyFont="1" applyFill="1" applyBorder="1" applyAlignment="1">
      <alignment horizontal="center" vertical="center" wrapText="1"/>
    </xf>
    <xf numFmtId="4" fontId="7" fillId="0" borderId="56" xfId="5" applyNumberFormat="1" applyFont="1" applyFill="1" applyBorder="1" applyAlignment="1">
      <alignment horizontal="center" vertical="center" wrapText="1"/>
    </xf>
    <xf numFmtId="0" fontId="6" fillId="0" borderId="0" xfId="5"/>
    <xf numFmtId="2" fontId="6" fillId="0" borderId="0" xfId="5" applyNumberFormat="1"/>
    <xf numFmtId="4" fontId="6" fillId="0" borderId="0" xfId="5" applyNumberFormat="1" applyFill="1" applyAlignment="1">
      <alignment horizontal="left"/>
    </xf>
    <xf numFmtId="0" fontId="6" fillId="0" borderId="0" xfId="5" applyFill="1" applyAlignment="1">
      <alignment horizontal="left"/>
    </xf>
    <xf numFmtId="0" fontId="12" fillId="0" borderId="0" xfId="5" applyFont="1" applyAlignment="1">
      <alignment wrapText="1"/>
    </xf>
    <xf numFmtId="2" fontId="12" fillId="0" borderId="0" xfId="5" applyNumberFormat="1" applyFont="1" applyAlignment="1">
      <alignment wrapText="1"/>
    </xf>
    <xf numFmtId="0" fontId="13" fillId="0" borderId="0" xfId="0" applyFont="1"/>
    <xf numFmtId="0" fontId="14" fillId="0" borderId="0" xfId="5" applyFont="1" applyAlignment="1">
      <alignment horizontal="center" wrapText="1"/>
    </xf>
    <xf numFmtId="2" fontId="14" fillId="0" borderId="0" xfId="5" applyNumberFormat="1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9" fontId="0" fillId="0" borderId="40" xfId="0" applyNumberFormat="1" applyBorder="1"/>
    <xf numFmtId="169" fontId="0" fillId="0" borderId="50" xfId="0" applyNumberFormat="1" applyBorder="1"/>
    <xf numFmtId="169" fontId="0" fillId="0" borderId="44" xfId="0" applyNumberFormat="1" applyBorder="1"/>
    <xf numFmtId="2" fontId="0" fillId="0" borderId="45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0" fontId="0" fillId="0" borderId="60" xfId="0" applyBorder="1" applyAlignment="1">
      <alignment horizontal="center"/>
    </xf>
    <xf numFmtId="169" fontId="0" fillId="0" borderId="57" xfId="0" applyNumberFormat="1" applyBorder="1"/>
    <xf numFmtId="166" fontId="0" fillId="0" borderId="23" xfId="2" applyFont="1" applyBorder="1"/>
    <xf numFmtId="0" fontId="0" fillId="0" borderId="15" xfId="0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166" fontId="0" fillId="0" borderId="20" xfId="2" applyFont="1" applyBorder="1"/>
    <xf numFmtId="166" fontId="0" fillId="0" borderId="15" xfId="2" applyFont="1" applyBorder="1"/>
    <xf numFmtId="0" fontId="2" fillId="0" borderId="10" xfId="0" applyFont="1" applyBorder="1" applyAlignment="1">
      <alignment horizontal="center" vertical="center" wrapText="1"/>
    </xf>
    <xf numFmtId="0" fontId="6" fillId="0" borderId="20" xfId="5" applyFont="1" applyFill="1" applyBorder="1" applyAlignment="1">
      <alignment horizontal="center" vertical="center"/>
    </xf>
    <xf numFmtId="166" fontId="0" fillId="0" borderId="31" xfId="2" applyFont="1" applyBorder="1"/>
    <xf numFmtId="166" fontId="0" fillId="0" borderId="28" xfId="2" applyFont="1" applyBorder="1"/>
    <xf numFmtId="166" fontId="0" fillId="0" borderId="61" xfId="2" applyFont="1" applyBorder="1"/>
    <xf numFmtId="166" fontId="0" fillId="0" borderId="25" xfId="2" applyFont="1" applyBorder="1"/>
    <xf numFmtId="166" fontId="0" fillId="0" borderId="90" xfId="0" applyNumberFormat="1" applyBorder="1"/>
    <xf numFmtId="4" fontId="3" fillId="0" borderId="0" xfId="0" applyNumberFormat="1" applyFont="1" applyFill="1"/>
    <xf numFmtId="0" fontId="0" fillId="0" borderId="0" xfId="0" applyFill="1"/>
    <xf numFmtId="168" fontId="0" fillId="0" borderId="0" xfId="0" applyNumberFormat="1"/>
    <xf numFmtId="0" fontId="17" fillId="0" borderId="0" xfId="0" applyFont="1" applyAlignment="1">
      <alignment horizontal="center"/>
    </xf>
    <xf numFmtId="0" fontId="14" fillId="0" borderId="0" xfId="5" applyFont="1" applyAlignment="1">
      <alignment horizontal="center" wrapText="1"/>
    </xf>
    <xf numFmtId="0" fontId="14" fillId="0" borderId="12" xfId="5" applyFont="1" applyBorder="1" applyAlignment="1">
      <alignment horizontal="center" wrapText="1"/>
    </xf>
    <xf numFmtId="0" fontId="14" fillId="0" borderId="11" xfId="5" applyFont="1" applyBorder="1" applyAlignment="1">
      <alignment horizontal="center" wrapText="1"/>
    </xf>
    <xf numFmtId="0" fontId="14" fillId="0" borderId="10" xfId="5" applyFont="1" applyBorder="1" applyAlignment="1">
      <alignment horizontal="center" wrapText="1"/>
    </xf>
    <xf numFmtId="4" fontId="7" fillId="3" borderId="8" xfId="5" applyNumberFormat="1" applyFont="1" applyFill="1" applyBorder="1" applyAlignment="1">
      <alignment horizontal="center" vertical="justify"/>
    </xf>
    <xf numFmtId="4" fontId="7" fillId="3" borderId="7" xfId="5" applyNumberFormat="1" applyFont="1" applyFill="1" applyBorder="1" applyAlignment="1">
      <alignment horizontal="center" vertical="justify"/>
    </xf>
    <xf numFmtId="169" fontId="0" fillId="11" borderId="12" xfId="0" applyNumberFormat="1" applyFill="1" applyBorder="1" applyAlignment="1">
      <alignment horizontal="center"/>
    </xf>
    <xf numFmtId="169" fontId="0" fillId="11" borderId="10" xfId="0" applyNumberFormat="1" applyFill="1" applyBorder="1" applyAlignment="1">
      <alignment horizontal="center"/>
    </xf>
    <xf numFmtId="0" fontId="0" fillId="11" borderId="12" xfId="0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4" fontId="0" fillId="0" borderId="7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4" fontId="6" fillId="3" borderId="12" xfId="5" applyNumberFormat="1" applyFont="1" applyFill="1" applyBorder="1" applyAlignment="1">
      <alignment horizontal="center" vertical="justify"/>
    </xf>
    <xf numFmtId="4" fontId="6" fillId="3" borderId="11" xfId="5" applyNumberFormat="1" applyFont="1" applyFill="1" applyBorder="1" applyAlignment="1">
      <alignment horizontal="center" vertical="justify"/>
    </xf>
    <xf numFmtId="4" fontId="7" fillId="3" borderId="11" xfId="5" applyNumberFormat="1" applyFont="1" applyFill="1" applyBorder="1" applyAlignment="1">
      <alignment horizontal="left" vertical="justify"/>
    </xf>
    <xf numFmtId="166" fontId="0" fillId="8" borderId="43" xfId="2" applyFont="1" applyFill="1" applyBorder="1" applyAlignment="1">
      <alignment horizontal="center"/>
    </xf>
    <xf numFmtId="166" fontId="0" fillId="8" borderId="42" xfId="2" applyFont="1" applyFill="1" applyBorder="1" applyAlignment="1">
      <alignment horizontal="center"/>
    </xf>
    <xf numFmtId="0" fontId="17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9" fontId="0" fillId="10" borderId="12" xfId="0" applyNumberFormat="1" applyFill="1" applyBorder="1" applyAlignment="1">
      <alignment horizontal="center"/>
    </xf>
    <xf numFmtId="169" fontId="0" fillId="10" borderId="10" xfId="0" applyNumberForma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8" borderId="43" xfId="0" applyFill="1" applyBorder="1" applyAlignment="1">
      <alignment horizontal="center"/>
    </xf>
    <xf numFmtId="0" fontId="0" fillId="8" borderId="42" xfId="0" applyFill="1" applyBorder="1" applyAlignment="1">
      <alignment horizontal="center"/>
    </xf>
    <xf numFmtId="0" fontId="7" fillId="9" borderId="12" xfId="5" applyFont="1" applyFill="1" applyBorder="1" applyAlignment="1">
      <alignment horizontal="center" vertical="center" wrapText="1"/>
    </xf>
    <xf numFmtId="0" fontId="7" fillId="9" borderId="11" xfId="5" applyFont="1" applyFill="1" applyBorder="1" applyAlignment="1">
      <alignment horizontal="center" vertical="center" wrapText="1"/>
    </xf>
    <xf numFmtId="0" fontId="7" fillId="9" borderId="10" xfId="5" applyFont="1" applyFill="1" applyBorder="1" applyAlignment="1">
      <alignment horizontal="center" vertical="center" wrapText="1"/>
    </xf>
    <xf numFmtId="0" fontId="6" fillId="3" borderId="2" xfId="5" applyFont="1" applyFill="1" applyBorder="1" applyAlignment="1">
      <alignment horizontal="left"/>
    </xf>
    <xf numFmtId="0" fontId="6" fillId="3" borderId="1" xfId="5" applyFont="1" applyFill="1" applyBorder="1" applyAlignment="1">
      <alignment horizontal="left"/>
    </xf>
    <xf numFmtId="0" fontId="5" fillId="3" borderId="12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7" fillId="3" borderId="12" xfId="5" applyFont="1" applyFill="1" applyBorder="1" applyAlignment="1">
      <alignment horizontal="left" vertical="center" wrapText="1"/>
    </xf>
    <xf numFmtId="0" fontId="7" fillId="3" borderId="11" xfId="5" applyFont="1" applyFill="1" applyBorder="1" applyAlignment="1">
      <alignment horizontal="left" vertical="center" wrapText="1"/>
    </xf>
    <xf numFmtId="0" fontId="7" fillId="3" borderId="10" xfId="5" applyFont="1" applyFill="1" applyBorder="1" applyAlignment="1">
      <alignment horizontal="left" vertical="center" wrapText="1"/>
    </xf>
    <xf numFmtId="0" fontId="0" fillId="4" borderId="43" xfId="0" applyFill="1" applyBorder="1" applyAlignment="1">
      <alignment horizontal="center"/>
    </xf>
    <xf numFmtId="0" fontId="0" fillId="4" borderId="42" xfId="0" applyFill="1" applyBorder="1" applyAlignment="1">
      <alignment horizontal="center"/>
    </xf>
    <xf numFmtId="164" fontId="2" fillId="7" borderId="12" xfId="0" applyNumberFormat="1" applyFont="1" applyFill="1" applyBorder="1" applyAlignment="1">
      <alignment horizontal="center"/>
    </xf>
    <xf numFmtId="164" fontId="2" fillId="7" borderId="10" xfId="0" applyNumberFormat="1" applyFont="1" applyFill="1" applyBorder="1" applyAlignment="1">
      <alignment horizontal="center"/>
    </xf>
    <xf numFmtId="0" fontId="0" fillId="0" borderId="1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66" fontId="2" fillId="8" borderId="12" xfId="2" applyFont="1" applyFill="1" applyBorder="1" applyAlignment="1">
      <alignment horizontal="center"/>
    </xf>
    <xf numFmtId="166" fontId="2" fillId="8" borderId="10" xfId="2" applyFont="1" applyFill="1" applyBorder="1" applyAlignment="1">
      <alignment horizontal="center"/>
    </xf>
    <xf numFmtId="164" fontId="0" fillId="8" borderId="12" xfId="0" applyNumberFormat="1" applyFill="1" applyBorder="1" applyAlignment="1">
      <alignment horizontal="center" vertical="center" wrapText="1"/>
    </xf>
    <xf numFmtId="164" fontId="0" fillId="8" borderId="10" xfId="0" applyNumberForma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0" fillId="0" borderId="25" xfId="2" applyFont="1" applyBorder="1" applyAlignment="1">
      <alignment horizontal="center"/>
    </xf>
    <xf numFmtId="166" fontId="0" fillId="0" borderId="24" xfId="2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6" fontId="0" fillId="0" borderId="12" xfId="2" applyFont="1" applyBorder="1" applyAlignment="1">
      <alignment horizontal="center"/>
    </xf>
    <xf numFmtId="166" fontId="0" fillId="0" borderId="10" xfId="2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 wrapText="1"/>
    </xf>
    <xf numFmtId="0" fontId="10" fillId="6" borderId="11" xfId="0" applyFont="1" applyFill="1" applyBorder="1" applyAlignment="1">
      <alignment horizontal="center" wrapText="1"/>
    </xf>
    <xf numFmtId="0" fontId="10" fillId="6" borderId="10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4" fontId="7" fillId="3" borderId="12" xfId="5" applyNumberFormat="1" applyFont="1" applyFill="1" applyBorder="1" applyAlignment="1">
      <alignment horizontal="left"/>
    </xf>
    <xf numFmtId="4" fontId="7" fillId="3" borderId="11" xfId="5" applyNumberFormat="1" applyFont="1" applyFill="1" applyBorder="1" applyAlignment="1">
      <alignment horizontal="left"/>
    </xf>
    <xf numFmtId="4" fontId="7" fillId="3" borderId="10" xfId="5" applyNumberFormat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left"/>
    </xf>
    <xf numFmtId="0" fontId="4" fillId="3" borderId="14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166" fontId="0" fillId="0" borderId="28" xfId="2" applyFont="1" applyBorder="1" applyAlignment="1">
      <alignment horizontal="center"/>
    </xf>
    <xf numFmtId="166" fontId="0" fillId="0" borderId="27" xfId="2" applyFont="1" applyBorder="1" applyAlignment="1">
      <alignment horizontal="center"/>
    </xf>
    <xf numFmtId="0" fontId="4" fillId="3" borderId="34" xfId="0" applyFont="1" applyFill="1" applyBorder="1" applyAlignment="1">
      <alignment horizontal="left"/>
    </xf>
    <xf numFmtId="0" fontId="4" fillId="3" borderId="33" xfId="0" applyFont="1" applyFill="1" applyBorder="1" applyAlignment="1">
      <alignment horizontal="left"/>
    </xf>
    <xf numFmtId="0" fontId="4" fillId="3" borderId="32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left"/>
    </xf>
    <xf numFmtId="0" fontId="4" fillId="3" borderId="29" xfId="0" applyFont="1" applyFill="1" applyBorder="1" applyAlignment="1">
      <alignment horizontal="left"/>
    </xf>
    <xf numFmtId="0" fontId="17" fillId="2" borderId="12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</cellXfs>
  <cellStyles count="20">
    <cellStyle name="Millares" xfId="1" builtinId="3"/>
    <cellStyle name="Millares 2" xfId="6"/>
    <cellStyle name="Millares 2 2" xfId="7"/>
    <cellStyle name="Millares 2 3" xfId="8"/>
    <cellStyle name="Moneda" xfId="2" builtinId="4"/>
    <cellStyle name="Moneda 10" xfId="3"/>
    <cellStyle name="Moneda 10 2" xfId="9"/>
    <cellStyle name="Moneda 2" xfId="10"/>
    <cellStyle name="Moneda 2 2" xfId="11"/>
    <cellStyle name="Moneda 2 3" xfId="12"/>
    <cellStyle name="Moneda 3" xfId="13"/>
    <cellStyle name="Moneda 9" xfId="4"/>
    <cellStyle name="Normal" xfId="0" builtinId="0"/>
    <cellStyle name="Normal 2" xfId="14"/>
    <cellStyle name="Normal 2 2" xfId="15"/>
    <cellStyle name="Normal 2 3" xfId="16"/>
    <cellStyle name="Normal 2 8" xfId="5"/>
    <cellStyle name="Normal 2 9" xfId="17"/>
    <cellStyle name="Normal 3 2" xfId="18"/>
    <cellStyle name="Normal 4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eustos%202016/toca%20ro/canchas%20toca%20R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Users\SONY%20VAIO\Desktop\junio\01%20diciembre\01%20topaga\PRESUPUESTO%20Y%20APU&#180;s%20DUITAMA%2019-8-2015%20ARREGLADO%20PARA%20EL%20ING%20JULIAN%20(ULTIMO%20PRESENT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 ENTRADA"/>
      <sheetName val="INSUMOS"/>
      <sheetName val="APU"/>
      <sheetName val="RENDIMIENTOS"/>
      <sheetName val="FACTOR PRESTACIONAL"/>
      <sheetName val="ANALISIS DEL AIU"/>
      <sheetName val="LISTA DE ENTREGA"/>
      <sheetName val="CRONOGRAMA"/>
      <sheetName val="PRESUPUESTO"/>
      <sheetName val="base"/>
      <sheetName val="1.1"/>
      <sheetName val="2.1"/>
      <sheetName val="2.2"/>
      <sheetName val="2.3"/>
      <sheetName val="3.1"/>
      <sheetName val="3.2"/>
      <sheetName val="4.1"/>
      <sheetName val="BASICO 1"/>
    </sheetNames>
    <sheetDataSet>
      <sheetData sheetId="0" refreshError="1"/>
      <sheetData sheetId="1" refreshError="1">
        <row r="3">
          <cell r="B3" t="str">
            <v>REFF.</v>
          </cell>
          <cell r="C3" t="str">
            <v>MATERIAL</v>
          </cell>
          <cell r="D3" t="str">
            <v>UND</v>
          </cell>
          <cell r="E3" t="str">
            <v>VALOR</v>
          </cell>
          <cell r="F3" t="str">
            <v>gobernacion reff</v>
          </cell>
          <cell r="G3" t="str">
            <v>basico</v>
          </cell>
          <cell r="I3" t="str">
            <v>No.</v>
          </cell>
          <cell r="J3" t="str">
            <v>Descripción</v>
          </cell>
          <cell r="K3" t="str">
            <v>Un</v>
          </cell>
          <cell r="L3" t="str">
            <v>Tarifa</v>
          </cell>
          <cell r="N3" t="str">
            <v>REFF.</v>
          </cell>
          <cell r="O3" t="str">
            <v>Descripción</v>
          </cell>
          <cell r="P3" t="str">
            <v>Un</v>
          </cell>
          <cell r="Q3" t="str">
            <v>Tarifa</v>
          </cell>
        </row>
        <row r="4">
          <cell r="B4" t="str">
            <v>-</v>
          </cell>
          <cell r="C4" t="str">
            <v>-</v>
          </cell>
          <cell r="D4" t="str">
            <v>-</v>
          </cell>
          <cell r="E4">
            <v>0</v>
          </cell>
          <cell r="F4">
            <v>0</v>
          </cell>
          <cell r="G4">
            <v>0</v>
          </cell>
          <cell r="I4" t="str">
            <v>-</v>
          </cell>
          <cell r="J4" t="str">
            <v>-</v>
          </cell>
          <cell r="K4" t="str">
            <v>-</v>
          </cell>
          <cell r="L4" t="str">
            <v>-</v>
          </cell>
          <cell r="N4" t="str">
            <v>-</v>
          </cell>
          <cell r="O4" t="str">
            <v>-</v>
          </cell>
          <cell r="P4" t="str">
            <v>-</v>
          </cell>
          <cell r="Q4" t="str">
            <v>-</v>
          </cell>
        </row>
        <row r="5">
          <cell r="B5" t="str">
            <v>IGE1001</v>
          </cell>
          <cell r="C5" t="str">
            <v>ABRAZADERA PLASTICA 5/8</v>
          </cell>
          <cell r="D5" t="str">
            <v>UND</v>
          </cell>
          <cell r="E5">
            <v>80</v>
          </cell>
          <cell r="F5">
            <v>80</v>
          </cell>
          <cell r="G5">
            <v>80</v>
          </cell>
          <cell r="I5" t="str">
            <v>MO10</v>
          </cell>
          <cell r="J5" t="str">
            <v>Auxiliar de obra - DD</v>
          </cell>
          <cell r="K5" t="str">
            <v>DD</v>
          </cell>
          <cell r="L5">
            <v>32449.71</v>
          </cell>
          <cell r="N5" t="str">
            <v>MG501</v>
          </cell>
          <cell r="O5" t="str">
            <v xml:space="preserve"> Herramienta Menor (%Mano de Obra)</v>
          </cell>
          <cell r="P5" t="str">
            <v>%</v>
          </cell>
          <cell r="Q5">
            <v>32449.703125</v>
          </cell>
        </row>
        <row r="6">
          <cell r="B6" t="str">
            <v>IGE1002</v>
          </cell>
          <cell r="C6" t="str">
            <v>ACCESORIO DE GRES 3"</v>
          </cell>
          <cell r="D6" t="str">
            <v>UN</v>
          </cell>
          <cell r="E6">
            <v>4600</v>
          </cell>
          <cell r="F6">
            <v>4600</v>
          </cell>
          <cell r="G6">
            <v>4600</v>
          </cell>
          <cell r="I6" t="str">
            <v>MO11</v>
          </cell>
          <cell r="J6" t="str">
            <v>Cadenero  - DD</v>
          </cell>
          <cell r="K6" t="str">
            <v>DD</v>
          </cell>
          <cell r="L6">
            <v>40508.910000000003</v>
          </cell>
          <cell r="N6" t="str">
            <v>MG502</v>
          </cell>
          <cell r="O6" t="str">
            <v>Bulldozer tipo D-6</v>
          </cell>
          <cell r="P6" t="str">
            <v>Hr.</v>
          </cell>
          <cell r="Q6">
            <v>80000</v>
          </cell>
        </row>
        <row r="7">
          <cell r="B7" t="str">
            <v>IGE1003</v>
          </cell>
          <cell r="C7" t="str">
            <v>ACCESORIO DE GRES 4"</v>
          </cell>
          <cell r="D7" t="str">
            <v>UN</v>
          </cell>
          <cell r="E7">
            <v>5200</v>
          </cell>
          <cell r="F7">
            <v>5200</v>
          </cell>
          <cell r="G7">
            <v>5200</v>
          </cell>
          <cell r="I7" t="str">
            <v>MO12</v>
          </cell>
          <cell r="J7" t="str">
            <v>Comisión topográfica - DD</v>
          </cell>
          <cell r="K7" t="str">
            <v>DD</v>
          </cell>
          <cell r="L7">
            <v>267808</v>
          </cell>
          <cell r="N7" t="str">
            <v>MG503</v>
          </cell>
          <cell r="O7" t="str">
            <v>Retroexcavadora sobre llanta y/o Cargador</v>
          </cell>
          <cell r="P7" t="str">
            <v>Hr</v>
          </cell>
          <cell r="Q7">
            <v>70850</v>
          </cell>
        </row>
        <row r="8">
          <cell r="B8" t="str">
            <v>IGE1004</v>
          </cell>
          <cell r="C8" t="str">
            <v>ACCESORIO DE GRES 6"</v>
          </cell>
          <cell r="D8" t="str">
            <v>UN</v>
          </cell>
          <cell r="E8">
            <v>6500</v>
          </cell>
          <cell r="F8">
            <v>6500</v>
          </cell>
          <cell r="G8">
            <v>6500</v>
          </cell>
          <cell r="I8" t="str">
            <v>MO13</v>
          </cell>
          <cell r="J8" t="str">
            <v>Cuadrilla AA (1 OFICIAL + 1 AYUDANTE) - DD</v>
          </cell>
          <cell r="K8" t="str">
            <v>DD</v>
          </cell>
          <cell r="L8">
            <v>88164.56</v>
          </cell>
          <cell r="N8" t="str">
            <v>MG504</v>
          </cell>
          <cell r="O8" t="str">
            <v>Carrotanque</v>
          </cell>
          <cell r="P8" t="str">
            <v>Hr.</v>
          </cell>
          <cell r="Q8">
            <v>40000</v>
          </cell>
        </row>
        <row r="9">
          <cell r="B9" t="str">
            <v>IGE1006</v>
          </cell>
          <cell r="C9" t="str">
            <v>ACCESORIOS DE INSTALACIÒN TEJA DE FIBRA DE CARBÓN</v>
          </cell>
          <cell r="D9" t="str">
            <v>UND</v>
          </cell>
          <cell r="E9">
            <v>600</v>
          </cell>
          <cell r="F9">
            <v>600</v>
          </cell>
          <cell r="G9">
            <v>600</v>
          </cell>
          <cell r="I9" t="str">
            <v>MO14</v>
          </cell>
          <cell r="J9" t="str">
            <v>Cuadrilla BB (INSTALACIONES) - DD</v>
          </cell>
          <cell r="K9" t="str">
            <v>DD</v>
          </cell>
          <cell r="L9">
            <v>75300</v>
          </cell>
          <cell r="N9" t="str">
            <v>MG505</v>
          </cell>
          <cell r="O9" t="str">
            <v>Cilindro neumático</v>
          </cell>
          <cell r="P9" t="str">
            <v>Hr</v>
          </cell>
          <cell r="Q9">
            <v>70000</v>
          </cell>
        </row>
        <row r="10">
          <cell r="B10" t="str">
            <v>IGE1007</v>
          </cell>
          <cell r="C10" t="str">
            <v>ACERO 37000 PSI (entregado en obra)</v>
          </cell>
          <cell r="D10" t="str">
            <v>KG</v>
          </cell>
          <cell r="E10">
            <v>1801</v>
          </cell>
          <cell r="F10">
            <v>1972</v>
          </cell>
          <cell r="G10">
            <v>1972</v>
          </cell>
          <cell r="I10" t="str">
            <v>MO15</v>
          </cell>
          <cell r="J10" t="str">
            <v>Cuadrilla CC (PINTURA) - DD</v>
          </cell>
          <cell r="K10" t="str">
            <v>DD</v>
          </cell>
          <cell r="L10">
            <v>101796.5</v>
          </cell>
          <cell r="N10" t="str">
            <v>MG506</v>
          </cell>
          <cell r="O10" t="str">
            <v>Compresor</v>
          </cell>
          <cell r="P10" t="str">
            <v>Hr.</v>
          </cell>
          <cell r="Q10">
            <v>41077</v>
          </cell>
        </row>
        <row r="11">
          <cell r="B11" t="str">
            <v>IGE1008</v>
          </cell>
          <cell r="C11" t="str">
            <v>ACERO 60000 PSI (entregado en obra)</v>
          </cell>
          <cell r="D11" t="str">
            <v>KG</v>
          </cell>
          <cell r="E11">
            <v>1801</v>
          </cell>
          <cell r="F11">
            <v>1972</v>
          </cell>
          <cell r="G11">
            <v>1972</v>
          </cell>
          <cell r="I11" t="str">
            <v>MO16</v>
          </cell>
          <cell r="J11" t="str">
            <v>Cuadrilla DD (CARPINTERIAS)- DD</v>
          </cell>
          <cell r="K11" t="str">
            <v>DD</v>
          </cell>
          <cell r="L11">
            <v>90500</v>
          </cell>
          <cell r="N11" t="str">
            <v>MG507</v>
          </cell>
          <cell r="O11" t="str">
            <v>Cortadora de pavimento</v>
          </cell>
          <cell r="P11" t="str">
            <v>hr</v>
          </cell>
          <cell r="Q11">
            <v>3500</v>
          </cell>
        </row>
        <row r="12">
          <cell r="B12" t="str">
            <v>IGE1009</v>
          </cell>
          <cell r="C12" t="str">
            <v>ADAPTADOR 1"</v>
          </cell>
          <cell r="D12" t="str">
            <v>UND</v>
          </cell>
          <cell r="E12">
            <v>600</v>
          </cell>
          <cell r="F12">
            <v>450</v>
          </cell>
          <cell r="G12">
            <v>450</v>
          </cell>
          <cell r="I12" t="str">
            <v>MO17</v>
          </cell>
          <cell r="J12" t="str">
            <v>Cuadrilla EE - DD</v>
          </cell>
          <cell r="K12" t="str">
            <v>DD</v>
          </cell>
          <cell r="L12">
            <v>69631.900000000009</v>
          </cell>
          <cell r="N12" t="str">
            <v>MG508</v>
          </cell>
          <cell r="O12" t="str">
            <v>Equipo de soldadura portatil</v>
          </cell>
          <cell r="P12" t="str">
            <v>Hr</v>
          </cell>
          <cell r="Q12">
            <v>10000</v>
          </cell>
        </row>
        <row r="13">
          <cell r="B13" t="str">
            <v>IGE1010</v>
          </cell>
          <cell r="C13" t="str">
            <v>ADAPTADOR 1/2"</v>
          </cell>
          <cell r="D13" t="str">
            <v>UND</v>
          </cell>
          <cell r="E13">
            <v>120</v>
          </cell>
          <cell r="F13">
            <v>119</v>
          </cell>
          <cell r="G13">
            <v>119</v>
          </cell>
          <cell r="I13" t="str">
            <v>MO18</v>
          </cell>
          <cell r="J13" t="str">
            <v>Machinero - DD</v>
          </cell>
          <cell r="K13" t="str">
            <v>DD</v>
          </cell>
          <cell r="L13">
            <v>33477</v>
          </cell>
          <cell r="N13" t="str">
            <v>MG509</v>
          </cell>
          <cell r="O13" t="str">
            <v>Equipo de topografía (estacion,nivel y elementos)</v>
          </cell>
          <cell r="P13" t="str">
            <v>Hr.</v>
          </cell>
          <cell r="Q13">
            <v>20400</v>
          </cell>
        </row>
        <row r="14">
          <cell r="B14" t="str">
            <v>IGE1011</v>
          </cell>
          <cell r="C14" t="str">
            <v>ADAPTADOR DE 3/4"</v>
          </cell>
          <cell r="D14" t="str">
            <v>UN</v>
          </cell>
          <cell r="E14">
            <v>550</v>
          </cell>
          <cell r="F14">
            <v>550</v>
          </cell>
          <cell r="G14">
            <v>550</v>
          </cell>
          <cell r="I14" t="str">
            <v>MO19</v>
          </cell>
          <cell r="J14" t="str">
            <v>Maestro - DD</v>
          </cell>
          <cell r="K14" t="str">
            <v>DD</v>
          </cell>
          <cell r="L14">
            <v>33400</v>
          </cell>
          <cell r="N14" t="str">
            <v>MG510</v>
          </cell>
          <cell r="O14" t="str">
            <v>Esparcidor de gravilla</v>
          </cell>
          <cell r="P14" t="str">
            <v>Hr</v>
          </cell>
          <cell r="Q14">
            <v>70000</v>
          </cell>
        </row>
        <row r="15">
          <cell r="B15" t="str">
            <v>IGE1012</v>
          </cell>
          <cell r="C15" t="str">
            <v>ADAPTADOR TERMINAL EMT 3/4</v>
          </cell>
          <cell r="D15" t="str">
            <v>UND</v>
          </cell>
          <cell r="E15">
            <v>400</v>
          </cell>
          <cell r="F15">
            <v>550</v>
          </cell>
          <cell r="G15">
            <v>550</v>
          </cell>
          <cell r="I15" t="str">
            <v>MO20</v>
          </cell>
          <cell r="J15" t="str">
            <v>Oficial - DD</v>
          </cell>
          <cell r="K15" t="str">
            <v>DD</v>
          </cell>
          <cell r="L15">
            <v>55714.85</v>
          </cell>
          <cell r="N15" t="str">
            <v>MG511</v>
          </cell>
          <cell r="O15" t="str">
            <v>Irrigador</v>
          </cell>
          <cell r="P15" t="str">
            <v>Hr</v>
          </cell>
          <cell r="Q15">
            <v>70000</v>
          </cell>
        </row>
        <row r="16">
          <cell r="B16" t="str">
            <v>IGE1013</v>
          </cell>
          <cell r="C16" t="str">
            <v>AGUA</v>
          </cell>
          <cell r="D16" t="str">
            <v>LT</v>
          </cell>
          <cell r="E16">
            <v>20</v>
          </cell>
          <cell r="F16">
            <v>20</v>
          </cell>
          <cell r="G16">
            <v>20</v>
          </cell>
          <cell r="I16" t="str">
            <v>MO21</v>
          </cell>
          <cell r="J16" t="str">
            <v>Operador - DD</v>
          </cell>
          <cell r="K16" t="str">
            <v>DD</v>
          </cell>
          <cell r="L16">
            <v>33476</v>
          </cell>
          <cell r="N16" t="str">
            <v>MG512</v>
          </cell>
          <cell r="O16" t="str">
            <v>Mezcladora</v>
          </cell>
          <cell r="P16" t="str">
            <v>Hr</v>
          </cell>
          <cell r="Q16">
            <v>9558</v>
          </cell>
        </row>
        <row r="17">
          <cell r="B17" t="str">
            <v>IGE1014</v>
          </cell>
          <cell r="C17" t="str">
            <v>ALAMBRE  CU # 8</v>
          </cell>
          <cell r="D17" t="str">
            <v>ML</v>
          </cell>
          <cell r="E17">
            <v>1700</v>
          </cell>
          <cell r="F17">
            <v>1700</v>
          </cell>
          <cell r="G17">
            <v>1700</v>
          </cell>
          <cell r="I17" t="str">
            <v>MO22</v>
          </cell>
          <cell r="J17" t="str">
            <v>Soldador - DD</v>
          </cell>
          <cell r="K17" t="str">
            <v>DD</v>
          </cell>
          <cell r="L17">
            <v>44636</v>
          </cell>
          <cell r="N17" t="str">
            <v>MG513</v>
          </cell>
          <cell r="O17" t="str">
            <v>Motobomba</v>
          </cell>
          <cell r="P17" t="str">
            <v>Hr.</v>
          </cell>
          <cell r="Q17">
            <v>10000</v>
          </cell>
        </row>
        <row r="18">
          <cell r="B18" t="str">
            <v>IGE1015</v>
          </cell>
          <cell r="C18" t="str">
            <v>ALAMBRE COBRE THW 10 AWG THHN/NN</v>
          </cell>
          <cell r="D18" t="str">
            <v>ML</v>
          </cell>
          <cell r="E18">
            <v>1800</v>
          </cell>
          <cell r="F18">
            <v>2840</v>
          </cell>
          <cell r="G18">
            <v>2840</v>
          </cell>
          <cell r="I18" t="str">
            <v>MO23</v>
          </cell>
          <cell r="J18" t="str">
            <v>Topógrafo - DD</v>
          </cell>
          <cell r="K18" t="str">
            <v>DD</v>
          </cell>
          <cell r="L18">
            <v>75013.539999999994</v>
          </cell>
          <cell r="N18" t="str">
            <v>MG514</v>
          </cell>
          <cell r="O18" t="str">
            <v>Motoniveladora</v>
          </cell>
          <cell r="P18" t="str">
            <v>Hr.</v>
          </cell>
          <cell r="Q18">
            <v>130000</v>
          </cell>
        </row>
        <row r="19">
          <cell r="B19" t="str">
            <v>IGE1016</v>
          </cell>
          <cell r="C19" t="str">
            <v>ALAMBRE CU THW #12AWG</v>
          </cell>
          <cell r="D19" t="str">
            <v>ML</v>
          </cell>
          <cell r="E19">
            <v>1100</v>
          </cell>
          <cell r="F19">
            <v>1100</v>
          </cell>
          <cell r="G19">
            <v>1100</v>
          </cell>
          <cell r="I19" t="str">
            <v>MO24</v>
          </cell>
          <cell r="J19" t="str">
            <v>Trochero - DD</v>
          </cell>
          <cell r="K19" t="str">
            <v>DD</v>
          </cell>
          <cell r="L19">
            <v>19259.43</v>
          </cell>
          <cell r="N19" t="str">
            <v>MG515</v>
          </cell>
          <cell r="O19" t="str">
            <v>Vibrocompactador manual (Rana y/o canguro)</v>
          </cell>
          <cell r="P19" t="str">
            <v>Hr</v>
          </cell>
          <cell r="Q19">
            <v>1177</v>
          </cell>
        </row>
        <row r="20">
          <cell r="B20" t="str">
            <v>IGE1017</v>
          </cell>
          <cell r="C20" t="str">
            <v>ALAMBRE CU THW #14AWG</v>
          </cell>
          <cell r="D20" t="str">
            <v>ML</v>
          </cell>
          <cell r="E20">
            <v>1200</v>
          </cell>
          <cell r="F20">
            <v>1200</v>
          </cell>
          <cell r="G20">
            <v>1200</v>
          </cell>
          <cell r="I20" t="str">
            <v>MO25</v>
          </cell>
          <cell r="J20" t="str">
            <v>SUBCONTRATO</v>
          </cell>
          <cell r="K20" t="str">
            <v>%</v>
          </cell>
          <cell r="L20">
            <v>1200</v>
          </cell>
          <cell r="N20" t="str">
            <v>MG516</v>
          </cell>
          <cell r="O20" t="str">
            <v>Retroexcavadora sobre llanta</v>
          </cell>
          <cell r="P20" t="str">
            <v>Hr.</v>
          </cell>
          <cell r="Q20">
            <v>70850</v>
          </cell>
        </row>
        <row r="21">
          <cell r="B21" t="str">
            <v>IGE1018</v>
          </cell>
          <cell r="C21" t="str">
            <v>ALAMBRE DE PUAS No 12</v>
          </cell>
          <cell r="D21" t="str">
            <v>ML</v>
          </cell>
          <cell r="E21">
            <v>2470</v>
          </cell>
          <cell r="F21">
            <v>3408.72</v>
          </cell>
          <cell r="G21">
            <v>3408.71875</v>
          </cell>
          <cell r="I21" t="str">
            <v>MO26</v>
          </cell>
          <cell r="J21" t="str">
            <v>TECNICO GEOINSTALACIONES DD</v>
          </cell>
          <cell r="K21" t="str">
            <v>DD</v>
          </cell>
          <cell r="L21">
            <v>48000</v>
          </cell>
          <cell r="N21" t="str">
            <v>MG522</v>
          </cell>
          <cell r="O21" t="str">
            <v>Retroexcavadora sobre oruga</v>
          </cell>
          <cell r="P21" t="str">
            <v>Hr</v>
          </cell>
          <cell r="Q21">
            <v>131600</v>
          </cell>
        </row>
        <row r="22">
          <cell r="B22" t="str">
            <v>IGE1019</v>
          </cell>
          <cell r="C22" t="str">
            <v>ALAMBRE NEGRO No 18</v>
          </cell>
          <cell r="D22" t="str">
            <v>KG</v>
          </cell>
          <cell r="E22">
            <v>2691</v>
          </cell>
          <cell r="F22">
            <v>2900</v>
          </cell>
          <cell r="G22">
            <v>2900</v>
          </cell>
          <cell r="I22" t="str">
            <v>MO27</v>
          </cell>
          <cell r="J22" t="str">
            <v>Cuadrilla Inst. Internas DD</v>
          </cell>
          <cell r="K22" t="str">
            <v>DD</v>
          </cell>
          <cell r="L22">
            <v>190468.57142857142</v>
          </cell>
          <cell r="N22" t="str">
            <v>MG517</v>
          </cell>
          <cell r="O22" t="str">
            <v>Slurry Seal Young - SB-804</v>
          </cell>
          <cell r="P22" t="str">
            <v>Hr</v>
          </cell>
          <cell r="Q22">
            <v>190468.5</v>
          </cell>
        </row>
        <row r="23">
          <cell r="B23" t="str">
            <v>IGE1020</v>
          </cell>
          <cell r="C23" t="str">
            <v>ALAMBRE TELEFÓNICO 2X22 TRENZADO</v>
          </cell>
          <cell r="D23" t="str">
            <v>ML</v>
          </cell>
          <cell r="E23">
            <v>420</v>
          </cell>
          <cell r="F23">
            <v>420</v>
          </cell>
          <cell r="G23">
            <v>420</v>
          </cell>
          <cell r="I23" t="str">
            <v>MO28</v>
          </cell>
          <cell r="J23" t="str">
            <v>Tecnico en instalacion de equipos de bombeo DD</v>
          </cell>
          <cell r="K23" t="str">
            <v>DD</v>
          </cell>
          <cell r="L23">
            <v>116982.85714285714</v>
          </cell>
          <cell r="N23" t="str">
            <v>MG518</v>
          </cell>
          <cell r="O23" t="str">
            <v>Terminadora de asfalto finisher</v>
          </cell>
          <cell r="P23" t="str">
            <v>Hr</v>
          </cell>
          <cell r="Q23">
            <v>200000</v>
          </cell>
        </row>
        <row r="24">
          <cell r="B24" t="str">
            <v>IGE1022</v>
          </cell>
          <cell r="C24" t="str">
            <v>ANGULO 1*1*1/8"</v>
          </cell>
          <cell r="D24" t="str">
            <v>ML</v>
          </cell>
          <cell r="E24">
            <v>2595</v>
          </cell>
          <cell r="F24">
            <v>2594.33</v>
          </cell>
          <cell r="G24">
            <v>2594.328125</v>
          </cell>
          <cell r="I24" t="str">
            <v>MO29</v>
          </cell>
          <cell r="J24" t="str">
            <v>Ayudante Electrico - DD</v>
          </cell>
          <cell r="K24" t="str">
            <v>DD</v>
          </cell>
          <cell r="L24">
            <v>30519</v>
          </cell>
          <cell r="N24" t="str">
            <v>MG519</v>
          </cell>
          <cell r="O24" t="str">
            <v>Vibrador de concreto</v>
          </cell>
          <cell r="P24" t="str">
            <v>Hr.</v>
          </cell>
          <cell r="Q24">
            <v>5000</v>
          </cell>
        </row>
        <row r="25">
          <cell r="B25" t="str">
            <v>IGE1023</v>
          </cell>
          <cell r="C25" t="str">
            <v>ANGULO 3/4" * 1/8"</v>
          </cell>
          <cell r="D25" t="str">
            <v>ML</v>
          </cell>
          <cell r="E25">
            <v>2500</v>
          </cell>
          <cell r="F25">
            <v>1240</v>
          </cell>
          <cell r="G25">
            <v>1240</v>
          </cell>
          <cell r="I25" t="str">
            <v>MO30</v>
          </cell>
          <cell r="J25" t="str">
            <v>Tecnico Electrico-DD</v>
          </cell>
          <cell r="K25" t="str">
            <v>DD</v>
          </cell>
          <cell r="L25">
            <v>52402</v>
          </cell>
          <cell r="N25" t="str">
            <v>MG521</v>
          </cell>
          <cell r="O25" t="str">
            <v>Volqueta, capacidad 6 m³</v>
          </cell>
          <cell r="P25" t="str">
            <v>Hr</v>
          </cell>
          <cell r="Q25">
            <v>42900</v>
          </cell>
        </row>
        <row r="26">
          <cell r="B26" t="str">
            <v>IGE1024</v>
          </cell>
          <cell r="C26" t="str">
            <v>ARENA DE PEÑA</v>
          </cell>
          <cell r="D26" t="str">
            <v>M3</v>
          </cell>
          <cell r="E26">
            <v>56433</v>
          </cell>
          <cell r="F26">
            <v>50000</v>
          </cell>
          <cell r="G26">
            <v>50000</v>
          </cell>
          <cell r="I26" t="str">
            <v>MO31</v>
          </cell>
          <cell r="J26" t="str">
            <v>Tecnico en Montaje de Equipos de Laboratorio-DD</v>
          </cell>
          <cell r="K26" t="str">
            <v>DD</v>
          </cell>
          <cell r="L26">
            <v>64000</v>
          </cell>
          <cell r="N26" t="str">
            <v>MG523</v>
          </cell>
          <cell r="O26" t="str">
            <v>Andamio tubular</v>
          </cell>
          <cell r="P26" t="str">
            <v>Hr</v>
          </cell>
          <cell r="Q26">
            <v>187.5</v>
          </cell>
        </row>
        <row r="27">
          <cell r="B27" t="str">
            <v>IGE1025</v>
          </cell>
          <cell r="C27" t="str">
            <v xml:space="preserve">ARENA LAVADA </v>
          </cell>
          <cell r="D27" t="str">
            <v>M3</v>
          </cell>
          <cell r="E27">
            <v>89583</v>
          </cell>
          <cell r="F27">
            <v>89583</v>
          </cell>
          <cell r="G27">
            <v>89583</v>
          </cell>
          <cell r="I27" t="str">
            <v>MO32</v>
          </cell>
          <cell r="J27" t="str">
            <v>SUBCONTRATO ESTUDIO/DISEÑO</v>
          </cell>
          <cell r="K27" t="str">
            <v>DD</v>
          </cell>
          <cell r="L27">
            <v>89583</v>
          </cell>
          <cell r="N27" t="str">
            <v>MG524</v>
          </cell>
          <cell r="O27" t="str">
            <v>Pulidora</v>
          </cell>
          <cell r="P27" t="str">
            <v>Hr.</v>
          </cell>
          <cell r="Q27">
            <v>3000</v>
          </cell>
        </row>
        <row r="28">
          <cell r="B28" t="str">
            <v>IGE1026</v>
          </cell>
          <cell r="C28" t="str">
            <v>ASEO</v>
          </cell>
          <cell r="D28" t="str">
            <v>M2</v>
          </cell>
          <cell r="E28">
            <v>1100</v>
          </cell>
          <cell r="F28">
            <v>1100</v>
          </cell>
          <cell r="G28">
            <v>1100</v>
          </cell>
          <cell r="I28" t="str">
            <v>MO33</v>
          </cell>
          <cell r="J28" t="str">
            <v>SUBCONTRATO LABORATORIO DE SUELOS</v>
          </cell>
          <cell r="K28" t="str">
            <v>DD</v>
          </cell>
          <cell r="L28">
            <v>1100</v>
          </cell>
          <cell r="N28" t="str">
            <v>MG525</v>
          </cell>
          <cell r="O28" t="str">
            <v>Vibro compactador 7 ton o superior</v>
          </cell>
          <cell r="P28" t="str">
            <v>Hr.</v>
          </cell>
          <cell r="Q28">
            <v>70000</v>
          </cell>
        </row>
        <row r="29">
          <cell r="B29" t="str">
            <v>IGE1027</v>
          </cell>
          <cell r="C29" t="str">
            <v>ASFALTO TIPO 90</v>
          </cell>
          <cell r="D29" t="str">
            <v>KG</v>
          </cell>
          <cell r="E29">
            <v>2000</v>
          </cell>
          <cell r="F29">
            <v>2000</v>
          </cell>
          <cell r="G29">
            <v>2000</v>
          </cell>
          <cell r="I29" t="str">
            <v>MO34</v>
          </cell>
          <cell r="J29" t="str">
            <v>Ingeniero Geotecnista DD</v>
          </cell>
          <cell r="K29" t="str">
            <v>DD</v>
          </cell>
          <cell r="L29">
            <v>80000</v>
          </cell>
          <cell r="N29" t="str">
            <v>MG526</v>
          </cell>
          <cell r="O29" t="str">
            <v>Cilindro</v>
          </cell>
          <cell r="P29" t="str">
            <v>Hr.</v>
          </cell>
          <cell r="Q29">
            <v>70000</v>
          </cell>
        </row>
        <row r="30">
          <cell r="B30" t="str">
            <v>IGE1028</v>
          </cell>
          <cell r="C30" t="str">
            <v>BAJANTE BLANCO raingo</v>
          </cell>
          <cell r="D30" t="str">
            <v>ML</v>
          </cell>
          <cell r="E30">
            <v>18891.759999999998</v>
          </cell>
          <cell r="F30">
            <v>18891.759999999998</v>
          </cell>
          <cell r="G30">
            <v>18891.75</v>
          </cell>
          <cell r="I30" t="str">
            <v>MO35</v>
          </cell>
          <cell r="J30" t="str">
            <v>Ingeniero Sanitario DD</v>
          </cell>
          <cell r="K30" t="str">
            <v>DD</v>
          </cell>
          <cell r="L30">
            <v>100000</v>
          </cell>
          <cell r="N30" t="str">
            <v>MG527</v>
          </cell>
          <cell r="O30" t="str">
            <v>Hidrolavadora</v>
          </cell>
          <cell r="P30" t="str">
            <v>Hr.</v>
          </cell>
          <cell r="Q30">
            <v>8000</v>
          </cell>
        </row>
        <row r="31">
          <cell r="B31" t="str">
            <v>IGE1029</v>
          </cell>
          <cell r="C31" t="str">
            <v xml:space="preserve">BALDOSIN DE GRANITO </v>
          </cell>
          <cell r="D31" t="str">
            <v>ML</v>
          </cell>
          <cell r="E31">
            <v>9000</v>
          </cell>
          <cell r="F31">
            <v>9000</v>
          </cell>
          <cell r="G31">
            <v>9000</v>
          </cell>
          <cell r="I31" t="str">
            <v>MO36</v>
          </cell>
          <cell r="J31" t="str">
            <v>Ingeniero Civil DD</v>
          </cell>
          <cell r="K31" t="str">
            <v>DD</v>
          </cell>
          <cell r="L31">
            <v>100000</v>
          </cell>
          <cell r="N31" t="str">
            <v>MG528</v>
          </cell>
          <cell r="O31" t="str">
            <v>Grua Extension &gt;12 metros</v>
          </cell>
          <cell r="P31" t="str">
            <v>Hr.</v>
          </cell>
          <cell r="Q31">
            <v>45000</v>
          </cell>
        </row>
        <row r="32">
          <cell r="B32" t="str">
            <v>IGE1030</v>
          </cell>
          <cell r="C32" t="str">
            <v>Base concreto pobre E=0.05 mts. 2000 PSI</v>
          </cell>
          <cell r="D32" t="str">
            <v>M2</v>
          </cell>
          <cell r="E32">
            <v>21791</v>
          </cell>
          <cell r="F32">
            <v>18409</v>
          </cell>
          <cell r="G32" t="str">
            <v>SI</v>
          </cell>
          <cell r="I32" t="str">
            <v>MO37</v>
          </cell>
          <cell r="J32" t="str">
            <v>Oficial de instalaciones -DD</v>
          </cell>
          <cell r="K32" t="str">
            <v>DD</v>
          </cell>
          <cell r="L32">
            <v>47600</v>
          </cell>
          <cell r="N32" t="str">
            <v>MG529</v>
          </cell>
          <cell r="O32" t="str">
            <v>Martillo de pistón</v>
          </cell>
          <cell r="P32" t="str">
            <v>Hr.</v>
          </cell>
          <cell r="Q32">
            <v>80000</v>
          </cell>
        </row>
        <row r="33">
          <cell r="B33" t="str">
            <v>IGE1031</v>
          </cell>
          <cell r="C33" t="str">
            <v>BICELADA</v>
          </cell>
          <cell r="D33" t="str">
            <v>ML</v>
          </cell>
          <cell r="E33">
            <v>2000</v>
          </cell>
          <cell r="F33">
            <v>2000</v>
          </cell>
          <cell r="G33">
            <v>2000</v>
          </cell>
          <cell r="I33" t="str">
            <v>MO38</v>
          </cell>
          <cell r="J33" t="str">
            <v>Ayudante de instalaciones -DD</v>
          </cell>
          <cell r="K33" t="str">
            <v>DD</v>
          </cell>
          <cell r="L33">
            <v>27700</v>
          </cell>
          <cell r="N33" t="str">
            <v>MG530</v>
          </cell>
          <cell r="O33" t="str">
            <v>Sistema de inyeccion para pilotes</v>
          </cell>
          <cell r="P33" t="str">
            <v>Hr.</v>
          </cell>
          <cell r="Q33">
            <v>100000</v>
          </cell>
        </row>
        <row r="34">
          <cell r="B34" t="str">
            <v>IGE1032</v>
          </cell>
          <cell r="C34" t="str">
            <v>BISAGRA AL. EXTERIOR 2"</v>
          </cell>
          <cell r="D34" t="str">
            <v>Unidad</v>
          </cell>
          <cell r="E34">
            <v>1000</v>
          </cell>
          <cell r="F34">
            <v>1000</v>
          </cell>
          <cell r="G34">
            <v>1000</v>
          </cell>
          <cell r="I34" t="str">
            <v>MO39</v>
          </cell>
          <cell r="J34" t="str">
            <v>Trabajador en siembras forestales</v>
          </cell>
          <cell r="K34" t="str">
            <v>DD</v>
          </cell>
          <cell r="L34">
            <v>14285.714285714286</v>
          </cell>
          <cell r="N34" t="str">
            <v>MG531</v>
          </cell>
          <cell r="O34" t="str">
            <v>Compresor de dos Martillos</v>
          </cell>
          <cell r="P34" t="str">
            <v>Hr.</v>
          </cell>
          <cell r="Q34">
            <v>70000</v>
          </cell>
        </row>
        <row r="35">
          <cell r="B35" t="str">
            <v>IGE1033</v>
          </cell>
          <cell r="C35" t="str">
            <v>BISAGRA AL. EXTERIOR 3"</v>
          </cell>
          <cell r="D35" t="str">
            <v>Unidad</v>
          </cell>
          <cell r="E35">
            <v>1700</v>
          </cell>
          <cell r="F35">
            <v>1700</v>
          </cell>
          <cell r="G35">
            <v>1700</v>
          </cell>
          <cell r="I35" t="str">
            <v>MO40</v>
          </cell>
          <cell r="J35" t="str">
            <v>Ayudante de Carpinteria - DD</v>
          </cell>
          <cell r="K35" t="str">
            <v>DD</v>
          </cell>
          <cell r="L35">
            <v>33300</v>
          </cell>
          <cell r="N35" t="str">
            <v>MG532</v>
          </cell>
          <cell r="O35" t="str">
            <v>Minicargador (Tipo Bob-Cat)</v>
          </cell>
          <cell r="P35" t="str">
            <v>Hr.</v>
          </cell>
          <cell r="Q35">
            <v>50000</v>
          </cell>
        </row>
        <row r="36">
          <cell r="B36" t="str">
            <v>IGE1034</v>
          </cell>
          <cell r="C36" t="str">
            <v>BISAGRA COMUN 3"</v>
          </cell>
          <cell r="D36" t="str">
            <v>UN</v>
          </cell>
          <cell r="E36">
            <v>1500</v>
          </cell>
          <cell r="F36">
            <v>1500</v>
          </cell>
          <cell r="G36">
            <v>1500</v>
          </cell>
          <cell r="I36" t="str">
            <v>MO41</v>
          </cell>
          <cell r="J36" t="str">
            <v>Oficial Carpinteria -DD</v>
          </cell>
          <cell r="K36" t="str">
            <v>DD</v>
          </cell>
          <cell r="L36">
            <v>57200</v>
          </cell>
          <cell r="N36" t="str">
            <v>MG533</v>
          </cell>
          <cell r="O36" t="str">
            <v>Taladro</v>
          </cell>
          <cell r="P36" t="str">
            <v>Hr.</v>
          </cell>
          <cell r="Q36">
            <v>5000</v>
          </cell>
        </row>
        <row r="37">
          <cell r="B37" t="str">
            <v>IGE1035</v>
          </cell>
          <cell r="C37" t="str">
            <v>BLOQUE No. 4</v>
          </cell>
          <cell r="D37" t="str">
            <v>UND</v>
          </cell>
          <cell r="E37">
            <v>550</v>
          </cell>
          <cell r="F37">
            <v>700</v>
          </cell>
          <cell r="G37">
            <v>700</v>
          </cell>
          <cell r="I37" t="str">
            <v>MO42</v>
          </cell>
          <cell r="J37" t="str">
            <v>Oficial Electrico -DD</v>
          </cell>
          <cell r="K37" t="str">
            <v>DD</v>
          </cell>
          <cell r="L37">
            <v>38400</v>
          </cell>
          <cell r="N37" t="str">
            <v>MG534</v>
          </cell>
          <cell r="O37" t="str">
            <v>Grúa auxiliar</v>
          </cell>
          <cell r="P37" t="str">
            <v>Hr.</v>
          </cell>
          <cell r="Q37">
            <v>100000</v>
          </cell>
        </row>
        <row r="38">
          <cell r="B38" t="str">
            <v>IGE1036</v>
          </cell>
          <cell r="C38" t="str">
            <v>BLOQUE No. 5 (PUESTO EN OBRA)</v>
          </cell>
          <cell r="D38" t="str">
            <v>UND</v>
          </cell>
          <cell r="E38">
            <v>974</v>
          </cell>
          <cell r="F38">
            <v>850</v>
          </cell>
          <cell r="G38">
            <v>850</v>
          </cell>
          <cell r="I38" t="str">
            <v>MO43</v>
          </cell>
          <cell r="J38" t="str">
            <v>TÉCNICO ESPECIALISTA ELÉCTRICO-DD</v>
          </cell>
          <cell r="K38" t="str">
            <v>DD</v>
          </cell>
          <cell r="L38">
            <v>60000</v>
          </cell>
          <cell r="N38" t="str">
            <v>MG535</v>
          </cell>
          <cell r="O38" t="str">
            <v>Equipo de Laboratorio de Suelos</v>
          </cell>
          <cell r="P38" t="str">
            <v>Hr.</v>
          </cell>
          <cell r="Q38">
            <v>80000</v>
          </cell>
        </row>
        <row r="39">
          <cell r="B39" t="str">
            <v>IGE1037</v>
          </cell>
          <cell r="C39" t="str">
            <v>BOCEL ALUMINIO</v>
          </cell>
          <cell r="D39" t="str">
            <v>ML</v>
          </cell>
          <cell r="E39">
            <v>1000</v>
          </cell>
          <cell r="F39">
            <v>1000</v>
          </cell>
          <cell r="G39">
            <v>1000</v>
          </cell>
          <cell r="I39" t="str">
            <v>MO44</v>
          </cell>
          <cell r="J39" t="str">
            <v>INGENIERO CERTIFICADOR -DD</v>
          </cell>
          <cell r="K39" t="str">
            <v>DD</v>
          </cell>
          <cell r="L39">
            <v>100000</v>
          </cell>
          <cell r="N39" t="str">
            <v>MG536</v>
          </cell>
          <cell r="O39" t="str">
            <v>Formaleta</v>
          </cell>
          <cell r="P39" t="str">
            <v>Hr</v>
          </cell>
          <cell r="Q39">
            <v>312.5</v>
          </cell>
        </row>
        <row r="40">
          <cell r="B40" t="str">
            <v>IGE1038</v>
          </cell>
          <cell r="C40" t="str">
            <v>BOCEL REMATES CERAMICOS</v>
          </cell>
          <cell r="D40" t="str">
            <v>ML</v>
          </cell>
          <cell r="E40">
            <v>1500</v>
          </cell>
          <cell r="F40">
            <v>3700</v>
          </cell>
          <cell r="G40">
            <v>3700</v>
          </cell>
          <cell r="I40" t="str">
            <v>MO45</v>
          </cell>
          <cell r="J40" t="str">
            <v>INGENIERO ELECTRICISTA-DD</v>
          </cell>
          <cell r="K40" t="str">
            <v>DD</v>
          </cell>
          <cell r="L40">
            <v>115000</v>
          </cell>
          <cell r="N40" t="str">
            <v>MG537</v>
          </cell>
          <cell r="O40" t="str">
            <v>Volqueta, capacidad 3 m³</v>
          </cell>
          <cell r="P40" t="str">
            <v>Hr</v>
          </cell>
          <cell r="Q40">
            <v>20000</v>
          </cell>
        </row>
        <row r="41">
          <cell r="B41" t="str">
            <v>IGE1039</v>
          </cell>
          <cell r="C41" t="str">
            <v xml:space="preserve">BOTON TIMBRE </v>
          </cell>
          <cell r="D41" t="str">
            <v>UND</v>
          </cell>
          <cell r="E41">
            <v>3368</v>
          </cell>
          <cell r="F41">
            <v>3368</v>
          </cell>
          <cell r="G41">
            <v>3368</v>
          </cell>
          <cell r="I41" t="str">
            <v>MO46</v>
          </cell>
          <cell r="J41" t="str">
            <v>Paleteros -DD</v>
          </cell>
          <cell r="K41" t="str">
            <v>DD</v>
          </cell>
          <cell r="L41">
            <v>50000</v>
          </cell>
          <cell r="N41" t="str">
            <v>MG538</v>
          </cell>
          <cell r="O41" t="str">
            <v>Camion con capacidad para transportar 10 ton</v>
          </cell>
          <cell r="P41" t="str">
            <v>Hr.</v>
          </cell>
          <cell r="Q41">
            <v>40000</v>
          </cell>
        </row>
        <row r="42">
          <cell r="B42" t="str">
            <v>IGE1040</v>
          </cell>
          <cell r="C42" t="str">
            <v>CABALLETE  ETERNIT PF/7 FIJO</v>
          </cell>
          <cell r="D42" t="str">
            <v>UN</v>
          </cell>
          <cell r="E42">
            <v>20078</v>
          </cell>
          <cell r="F42">
            <v>11356</v>
          </cell>
          <cell r="G42">
            <v>11356</v>
          </cell>
          <cell r="I42" t="str">
            <v>MO47</v>
          </cell>
          <cell r="J42" t="str">
            <v>Oficial superboard - DD</v>
          </cell>
          <cell r="K42" t="str">
            <v>DD</v>
          </cell>
          <cell r="L42">
            <v>50000</v>
          </cell>
          <cell r="N42" t="str">
            <v>MG539</v>
          </cell>
          <cell r="O42" t="str">
            <v>Martillo Hidromecanico</v>
          </cell>
          <cell r="P42" t="str">
            <v>Hr.</v>
          </cell>
          <cell r="Q42">
            <v>60000</v>
          </cell>
        </row>
        <row r="43">
          <cell r="B43" t="str">
            <v>IGE1041</v>
          </cell>
          <cell r="C43" t="str">
            <v>CABALLETE  TEJA MOORE</v>
          </cell>
          <cell r="D43" t="str">
            <v>UN</v>
          </cell>
          <cell r="E43">
            <v>4600</v>
          </cell>
          <cell r="F43">
            <v>4600</v>
          </cell>
          <cell r="G43">
            <v>4600</v>
          </cell>
          <cell r="I43" t="str">
            <v>MO48</v>
          </cell>
          <cell r="J43" t="str">
            <v>Ayudante Superboard -DD</v>
          </cell>
          <cell r="K43" t="str">
            <v>DD</v>
          </cell>
          <cell r="L43">
            <v>30000</v>
          </cell>
          <cell r="N43" t="str">
            <v>MG540</v>
          </cell>
          <cell r="O43" t="str">
            <v>TELURÓMETRO</v>
          </cell>
          <cell r="P43" t="str">
            <v>Hr.</v>
          </cell>
          <cell r="Q43">
            <v>56250</v>
          </cell>
        </row>
        <row r="44">
          <cell r="B44" t="str">
            <v>IGE1042</v>
          </cell>
          <cell r="C44" t="str">
            <v>CABALLETE TERMOACUSTICA</v>
          </cell>
          <cell r="D44" t="str">
            <v>ML</v>
          </cell>
          <cell r="E44">
            <v>19388</v>
          </cell>
          <cell r="F44">
            <v>20500</v>
          </cell>
          <cell r="G44">
            <v>20500</v>
          </cell>
          <cell r="I44" t="str">
            <v>MO49</v>
          </cell>
          <cell r="J44" t="str">
            <v>Arquitecto DD</v>
          </cell>
          <cell r="K44" t="str">
            <v>DD</v>
          </cell>
          <cell r="L44">
            <v>80000</v>
          </cell>
          <cell r="N44" t="str">
            <v>MG541</v>
          </cell>
          <cell r="O44" t="str">
            <v>Volqueta, capacidad &gt;= 14 m³</v>
          </cell>
          <cell r="P44" t="str">
            <v>Hr</v>
          </cell>
          <cell r="Q44">
            <v>70000</v>
          </cell>
        </row>
        <row r="45">
          <cell r="B45" t="str">
            <v>IGE1043</v>
          </cell>
          <cell r="C45" t="str">
            <v>CABLE COAXIAL</v>
          </cell>
          <cell r="D45" t="str">
            <v>ML</v>
          </cell>
          <cell r="E45">
            <v>571</v>
          </cell>
          <cell r="F45">
            <v>571</v>
          </cell>
          <cell r="G45">
            <v>571</v>
          </cell>
          <cell r="I45" t="str">
            <v>MO50</v>
          </cell>
          <cell r="J45" t="str">
            <v>CUADRILLA VESTIDA POSTES DD</v>
          </cell>
          <cell r="K45" t="str">
            <v>DD</v>
          </cell>
          <cell r="L45">
            <v>95926.857142857145</v>
          </cell>
          <cell r="N45" t="str">
            <v>MG542</v>
          </cell>
          <cell r="O45" t="str">
            <v>Auto hormigonera capacidad mayor o igual a 2 m3</v>
          </cell>
          <cell r="P45" t="str">
            <v>Hr</v>
          </cell>
          <cell r="Q45">
            <v>28810</v>
          </cell>
        </row>
        <row r="46">
          <cell r="B46" t="str">
            <v>IGE1044</v>
          </cell>
          <cell r="C46" t="str">
            <v>CABLE CU DESNUDO 10</v>
          </cell>
          <cell r="D46" t="str">
            <v>ML</v>
          </cell>
          <cell r="E46">
            <v>1200</v>
          </cell>
          <cell r="F46">
            <v>1200</v>
          </cell>
          <cell r="G46">
            <v>1200</v>
          </cell>
          <cell r="I46" t="str">
            <v>MO51</v>
          </cell>
          <cell r="J46" t="str">
            <v>Cuadrilla de instalaciones sistema ramming DD</v>
          </cell>
          <cell r="K46" t="str">
            <v>DD</v>
          </cell>
          <cell r="L46">
            <v>300000</v>
          </cell>
          <cell r="N46" t="str">
            <v>MG543</v>
          </cell>
          <cell r="O46" t="str">
            <v xml:space="preserve">Cargador frontal </v>
          </cell>
          <cell r="P46" t="str">
            <v>Hr.</v>
          </cell>
          <cell r="Q46">
            <v>36500</v>
          </cell>
        </row>
        <row r="47">
          <cell r="B47" t="str">
            <v>IGE1045</v>
          </cell>
          <cell r="C47" t="str">
            <v xml:space="preserve">CAJA  0,30 x 0,30 x 0,10 </v>
          </cell>
          <cell r="D47" t="str">
            <v>UND</v>
          </cell>
          <cell r="E47">
            <v>23200</v>
          </cell>
          <cell r="F47">
            <v>23200</v>
          </cell>
          <cell r="G47">
            <v>23200</v>
          </cell>
          <cell r="I47" t="str">
            <v>MO52</v>
          </cell>
          <cell r="J47" t="str">
            <v>AYUDANTE SOLDADURA</v>
          </cell>
          <cell r="K47" t="str">
            <v>DD</v>
          </cell>
          <cell r="L47">
            <v>30000</v>
          </cell>
          <cell r="N47" t="str">
            <v>MG544</v>
          </cell>
          <cell r="O47" t="str">
            <v>SISTEMA DE EXCAVACION SUBTERRANEA DIRIGIDA ROAMING PARA TUBERIA DE 12¨ EN PEAD (INCLUYE TRANSPORTE BOGOTA-TUNJA)</v>
          </cell>
          <cell r="P47" t="str">
            <v>Hr.</v>
          </cell>
          <cell r="Q47">
            <v>875000</v>
          </cell>
        </row>
        <row r="48">
          <cell r="B48" t="str">
            <v>IGE1046</v>
          </cell>
          <cell r="C48" t="str">
            <v>CAJA CONDUIT OCTOGONAL</v>
          </cell>
          <cell r="D48" t="str">
            <v>UND</v>
          </cell>
          <cell r="E48">
            <v>890</v>
          </cell>
          <cell r="F48">
            <v>890</v>
          </cell>
          <cell r="G48">
            <v>890</v>
          </cell>
          <cell r="I48" t="str">
            <v>MO53</v>
          </cell>
          <cell r="J48" t="str">
            <v>Oficial de estructura metalica</v>
          </cell>
          <cell r="K48" t="str">
            <v>DD</v>
          </cell>
          <cell r="L48">
            <v>50000</v>
          </cell>
          <cell r="N48" t="str">
            <v>MG545</v>
          </cell>
          <cell r="O48" t="str">
            <v>TERMOFUNCIONADOR TUBERIA POLIVINILICA</v>
          </cell>
          <cell r="P48" t="str">
            <v>hr</v>
          </cell>
          <cell r="Q48">
            <v>24300</v>
          </cell>
        </row>
        <row r="49">
          <cell r="B49" t="str">
            <v>IGE1047</v>
          </cell>
          <cell r="C49" t="str">
            <v>CAJA 60*60*12</v>
          </cell>
          <cell r="D49" t="str">
            <v>UND</v>
          </cell>
          <cell r="E49">
            <v>50383</v>
          </cell>
          <cell r="F49">
            <v>70000</v>
          </cell>
          <cell r="G49">
            <v>70000</v>
          </cell>
          <cell r="I49" t="str">
            <v>MO54</v>
          </cell>
          <cell r="J49" t="str">
            <v>Ayudante de estructura metalica</v>
          </cell>
          <cell r="K49" t="str">
            <v>DD</v>
          </cell>
          <cell r="L49">
            <v>35000</v>
          </cell>
          <cell r="N49" t="str">
            <v>MG546</v>
          </cell>
          <cell r="O49">
            <v>35000</v>
          </cell>
          <cell r="P49">
            <v>35000</v>
          </cell>
          <cell r="Q49">
            <v>35000</v>
          </cell>
        </row>
        <row r="50">
          <cell r="B50" t="str">
            <v>IGE1048</v>
          </cell>
          <cell r="C50" t="str">
            <v>CAJA MONOFASICA 4 CIRC.</v>
          </cell>
          <cell r="D50" t="str">
            <v>UND</v>
          </cell>
          <cell r="E50">
            <v>52000</v>
          </cell>
          <cell r="F50">
            <v>38000</v>
          </cell>
          <cell r="G50">
            <v>38000</v>
          </cell>
          <cell r="I50" t="str">
            <v>MO55</v>
          </cell>
          <cell r="J50" t="str">
            <v>Oficial instalación de teja Superindustrial</v>
          </cell>
          <cell r="K50" t="str">
            <v>DD</v>
          </cell>
          <cell r="L50">
            <v>50000</v>
          </cell>
          <cell r="N50" t="str">
            <v>MG547</v>
          </cell>
          <cell r="O50">
            <v>50000</v>
          </cell>
          <cell r="P50">
            <v>50000</v>
          </cell>
          <cell r="Q50">
            <v>50000</v>
          </cell>
        </row>
        <row r="51">
          <cell r="B51" t="str">
            <v>IGE1049</v>
          </cell>
          <cell r="C51" t="str">
            <v>CAJA SENCILLA CONDUIT</v>
          </cell>
          <cell r="D51" t="str">
            <v>UND</v>
          </cell>
          <cell r="E51">
            <v>1200</v>
          </cell>
          <cell r="F51">
            <v>1200</v>
          </cell>
          <cell r="G51">
            <v>1200</v>
          </cell>
          <cell r="I51" t="str">
            <v>MO56</v>
          </cell>
          <cell r="J51" t="str">
            <v>Ayudante instalación de teja Superindustrial</v>
          </cell>
          <cell r="K51" t="str">
            <v>DD</v>
          </cell>
          <cell r="L51">
            <v>35000</v>
          </cell>
        </row>
        <row r="52">
          <cell r="B52" t="str">
            <v>IGE1050</v>
          </cell>
          <cell r="C52" t="str">
            <v>CAL*20 KG</v>
          </cell>
          <cell r="D52" t="str">
            <v>KG</v>
          </cell>
          <cell r="E52">
            <v>800</v>
          </cell>
          <cell r="F52">
            <v>800</v>
          </cell>
          <cell r="G52">
            <v>800</v>
          </cell>
          <cell r="I52" t="str">
            <v>MO57</v>
          </cell>
          <cell r="J52">
            <v>800</v>
          </cell>
          <cell r="K52">
            <v>800</v>
          </cell>
          <cell r="L52">
            <v>800</v>
          </cell>
        </row>
        <row r="53">
          <cell r="B53" t="str">
            <v>IGE1051</v>
          </cell>
          <cell r="C53" t="str">
            <v>CANAL BLANCO</v>
          </cell>
          <cell r="D53" t="str">
            <v>ML</v>
          </cell>
          <cell r="E53">
            <v>12563.96</v>
          </cell>
          <cell r="F53">
            <v>12563.96</v>
          </cell>
          <cell r="G53">
            <v>12563.953125</v>
          </cell>
          <cell r="I53" t="str">
            <v>MO58</v>
          </cell>
          <cell r="J53">
            <v>12563.953125</v>
          </cell>
          <cell r="K53">
            <v>12563.953125</v>
          </cell>
          <cell r="L53">
            <v>12563.953125</v>
          </cell>
        </row>
        <row r="54">
          <cell r="B54" t="str">
            <v>IGE1052</v>
          </cell>
          <cell r="C54" t="str">
            <v>CANALETA  90*4,5 ACESCO</v>
          </cell>
          <cell r="D54" t="str">
            <v>UN</v>
          </cell>
          <cell r="E54">
            <v>105000</v>
          </cell>
          <cell r="F54">
            <v>105000</v>
          </cell>
          <cell r="G54">
            <v>105000</v>
          </cell>
          <cell r="I54" t="str">
            <v>MO59</v>
          </cell>
          <cell r="J54">
            <v>105000</v>
          </cell>
          <cell r="K54">
            <v>105000</v>
          </cell>
          <cell r="L54">
            <v>105000</v>
          </cell>
        </row>
        <row r="55">
          <cell r="B55" t="str">
            <v>IGE1053</v>
          </cell>
          <cell r="C55" t="str">
            <v>CANALETA  ETERNIT 90*600</v>
          </cell>
          <cell r="D55" t="str">
            <v xml:space="preserve">UN </v>
          </cell>
          <cell r="E55">
            <v>189600</v>
          </cell>
          <cell r="F55">
            <v>189600</v>
          </cell>
          <cell r="G55">
            <v>189600</v>
          </cell>
          <cell r="I55">
            <v>189600</v>
          </cell>
          <cell r="J55">
            <v>189600</v>
          </cell>
          <cell r="K55">
            <v>189600</v>
          </cell>
          <cell r="L55">
            <v>189600</v>
          </cell>
        </row>
        <row r="56">
          <cell r="B56" t="str">
            <v>IGE1054</v>
          </cell>
          <cell r="C56" t="str">
            <v>CANALETA ETERNIT 90*450</v>
          </cell>
          <cell r="D56" t="str">
            <v>UN</v>
          </cell>
          <cell r="E56">
            <v>141900</v>
          </cell>
          <cell r="F56">
            <v>141900</v>
          </cell>
          <cell r="G56">
            <v>141900</v>
          </cell>
          <cell r="I56">
            <v>141900</v>
          </cell>
          <cell r="J56">
            <v>141900</v>
          </cell>
          <cell r="K56">
            <v>141900</v>
          </cell>
          <cell r="L56">
            <v>141900</v>
          </cell>
        </row>
        <row r="57">
          <cell r="B57" t="str">
            <v>IGE1055</v>
          </cell>
          <cell r="C57" t="str">
            <v>CANCHA MICROFUTBOL TUBO A.N 2" T.P</v>
          </cell>
          <cell r="D57" t="str">
            <v>JG</v>
          </cell>
          <cell r="E57">
            <v>1200000</v>
          </cell>
          <cell r="F57">
            <v>1200000</v>
          </cell>
          <cell r="G57">
            <v>1200000</v>
          </cell>
          <cell r="I57">
            <v>1200000</v>
          </cell>
          <cell r="J57">
            <v>1200000</v>
          </cell>
          <cell r="K57">
            <v>1200000</v>
          </cell>
          <cell r="L57">
            <v>1200000</v>
          </cell>
        </row>
        <row r="58">
          <cell r="B58" t="str">
            <v>IGE1056</v>
          </cell>
          <cell r="C58" t="str">
            <v>CANCHA MINI FUTBOL Y/O MINIBALONCESTO INCL. MALLA.</v>
          </cell>
          <cell r="D58" t="str">
            <v>JG</v>
          </cell>
          <cell r="E58">
            <v>1774800</v>
          </cell>
          <cell r="F58">
            <v>1774800</v>
          </cell>
          <cell r="G58">
            <v>1774800</v>
          </cell>
          <cell r="I58">
            <v>1774800</v>
          </cell>
          <cell r="J58">
            <v>1774800</v>
          </cell>
          <cell r="K58">
            <v>1774800</v>
          </cell>
          <cell r="L58">
            <v>1774800</v>
          </cell>
        </row>
        <row r="59">
          <cell r="B59" t="str">
            <v>IGE1057</v>
          </cell>
          <cell r="C59" t="str">
            <v>CANCHA PARA SOLO BALONCESTO C/ RODACHINES Y CILINDRO INCL. TABLERO ACRILICO</v>
          </cell>
          <cell r="D59" t="str">
            <v>JG</v>
          </cell>
          <cell r="E59">
            <v>2603040</v>
          </cell>
          <cell r="F59">
            <v>2603040</v>
          </cell>
          <cell r="G59">
            <v>2603040</v>
          </cell>
          <cell r="I59">
            <v>2603040</v>
          </cell>
          <cell r="J59">
            <v>2603040</v>
          </cell>
          <cell r="K59">
            <v>2603040</v>
          </cell>
          <cell r="L59">
            <v>2603040</v>
          </cell>
        </row>
        <row r="60">
          <cell r="B60" t="str">
            <v>IGE1058</v>
          </cell>
          <cell r="C60" t="str">
            <v>CAOLIN * 40 KG</v>
          </cell>
          <cell r="D60" t="str">
            <v>BT</v>
          </cell>
          <cell r="E60">
            <v>7400</v>
          </cell>
          <cell r="F60">
            <v>7400</v>
          </cell>
          <cell r="G60">
            <v>7400</v>
          </cell>
          <cell r="I60">
            <v>7400</v>
          </cell>
          <cell r="J60">
            <v>7400</v>
          </cell>
          <cell r="K60">
            <v>7400</v>
          </cell>
          <cell r="L60">
            <v>7400</v>
          </cell>
        </row>
        <row r="61">
          <cell r="B61" t="str">
            <v>IGE1059</v>
          </cell>
          <cell r="C61" t="str">
            <v>CARGA FULM FUERTE 330</v>
          </cell>
          <cell r="D61" t="str">
            <v>UND</v>
          </cell>
          <cell r="E61">
            <v>270</v>
          </cell>
          <cell r="F61">
            <v>270</v>
          </cell>
          <cell r="G61">
            <v>270</v>
          </cell>
        </row>
        <row r="62">
          <cell r="B62" t="str">
            <v>IGE1060</v>
          </cell>
          <cell r="C62">
            <v>270</v>
          </cell>
          <cell r="D62">
            <v>270</v>
          </cell>
          <cell r="E62">
            <v>270</v>
          </cell>
          <cell r="F62">
            <v>270</v>
          </cell>
          <cell r="G62">
            <v>270</v>
          </cell>
        </row>
        <row r="63">
          <cell r="B63" t="str">
            <v>IGE1061</v>
          </cell>
          <cell r="C63" t="str">
            <v>CEMENTO BLANCO</v>
          </cell>
          <cell r="D63" t="str">
            <v>KG</v>
          </cell>
          <cell r="E63">
            <v>1221</v>
          </cell>
          <cell r="F63">
            <v>1221</v>
          </cell>
          <cell r="G63">
            <v>1221</v>
          </cell>
        </row>
        <row r="64">
          <cell r="B64" t="str">
            <v>IGE1062</v>
          </cell>
          <cell r="C64" t="str">
            <v>CEMENTO GRIS PUESTO EN OBRA (INC CARGUE Y DESCARGUE)</v>
          </cell>
          <cell r="D64" t="str">
            <v>KG</v>
          </cell>
          <cell r="E64">
            <v>608</v>
          </cell>
          <cell r="F64">
            <v>608</v>
          </cell>
          <cell r="G64">
            <v>608</v>
          </cell>
        </row>
        <row r="65">
          <cell r="B65" t="str">
            <v>IGE1063</v>
          </cell>
          <cell r="C65" t="str">
            <v>CERRADURA SCHLAGE A 40S BAÑO</v>
          </cell>
          <cell r="D65" t="str">
            <v>UN</v>
          </cell>
          <cell r="E65">
            <v>31250</v>
          </cell>
          <cell r="F65">
            <v>35395</v>
          </cell>
          <cell r="G65">
            <v>35395</v>
          </cell>
        </row>
        <row r="66">
          <cell r="B66" t="str">
            <v>IGE1064</v>
          </cell>
          <cell r="C66" t="str">
            <v>CERRADURA SCHLAGE A 50 WS MADERA</v>
          </cell>
          <cell r="D66" t="str">
            <v>UN</v>
          </cell>
          <cell r="E66">
            <v>31693</v>
          </cell>
          <cell r="F66">
            <v>15600</v>
          </cell>
          <cell r="G66">
            <v>15600</v>
          </cell>
        </row>
        <row r="67">
          <cell r="B67" t="str">
            <v>IGE1065</v>
          </cell>
          <cell r="C67" t="str">
            <v xml:space="preserve">CERRADURA YALE DOBLES CILINDRO </v>
          </cell>
          <cell r="D67" t="str">
            <v>UN</v>
          </cell>
          <cell r="E67">
            <v>63000</v>
          </cell>
          <cell r="F67">
            <v>72478</v>
          </cell>
          <cell r="G67">
            <v>72478</v>
          </cell>
        </row>
        <row r="68">
          <cell r="B68" t="str">
            <v>IGE1066</v>
          </cell>
          <cell r="C68" t="str">
            <v>CHAZO MADERA  0,4 X 0,4</v>
          </cell>
          <cell r="D68" t="str">
            <v>UN</v>
          </cell>
          <cell r="E68">
            <v>230</v>
          </cell>
          <cell r="F68">
            <v>230</v>
          </cell>
          <cell r="G68">
            <v>230</v>
          </cell>
        </row>
        <row r="69">
          <cell r="B69" t="str">
            <v>IGE1067</v>
          </cell>
          <cell r="C69" t="str">
            <v>CHEQUE 1 1/2" RW</v>
          </cell>
          <cell r="D69" t="str">
            <v>UND</v>
          </cell>
          <cell r="E69">
            <v>91170</v>
          </cell>
          <cell r="F69">
            <v>91170</v>
          </cell>
          <cell r="G69">
            <v>91170</v>
          </cell>
        </row>
        <row r="70">
          <cell r="B70" t="str">
            <v>IGE1068</v>
          </cell>
          <cell r="C70" t="str">
            <v>CHEQUE 1" RW</v>
          </cell>
          <cell r="D70" t="str">
            <v>UND</v>
          </cell>
          <cell r="E70">
            <v>20000</v>
          </cell>
          <cell r="F70">
            <v>37500</v>
          </cell>
          <cell r="G70">
            <v>37500</v>
          </cell>
        </row>
        <row r="71">
          <cell r="B71" t="str">
            <v>IGE1069</v>
          </cell>
          <cell r="C71" t="str">
            <v>CIELO RASO ACRILICO</v>
          </cell>
          <cell r="D71" t="str">
            <v>M2</v>
          </cell>
          <cell r="E71">
            <v>46261</v>
          </cell>
          <cell r="F71">
            <v>46261</v>
          </cell>
          <cell r="G71">
            <v>46261</v>
          </cell>
        </row>
        <row r="72">
          <cell r="B72" t="str">
            <v>IGE1070</v>
          </cell>
          <cell r="C72" t="str">
            <v>CIELO RASO FIBRA DE VIDRIO</v>
          </cell>
          <cell r="D72" t="str">
            <v>M2</v>
          </cell>
          <cell r="E72">
            <v>38000</v>
          </cell>
          <cell r="F72">
            <v>38000</v>
          </cell>
          <cell r="G72">
            <v>38000</v>
          </cell>
        </row>
        <row r="73">
          <cell r="B73" t="str">
            <v>IGE1071</v>
          </cell>
          <cell r="C73" t="str">
            <v>CIELO RASO ICOPOR RUSTICO</v>
          </cell>
          <cell r="D73" t="str">
            <v>M2</v>
          </cell>
          <cell r="E73">
            <v>25000</v>
          </cell>
          <cell r="F73">
            <v>25000</v>
          </cell>
          <cell r="G73">
            <v>25000</v>
          </cell>
        </row>
        <row r="74">
          <cell r="B74" t="str">
            <v>IGE1072</v>
          </cell>
          <cell r="C74" t="str">
            <v>CIELO RASO LAMINA PLANA SUPERCELL</v>
          </cell>
          <cell r="D74" t="str">
            <v>M2</v>
          </cell>
          <cell r="E74">
            <v>35000</v>
          </cell>
          <cell r="F74">
            <v>35000</v>
          </cell>
          <cell r="G74">
            <v>35000</v>
          </cell>
        </row>
        <row r="75">
          <cell r="B75" t="str">
            <v>IGE1073</v>
          </cell>
          <cell r="C75" t="str">
            <v>CIELO RASO LISTON  CIPRES</v>
          </cell>
          <cell r="D75" t="str">
            <v>M2</v>
          </cell>
          <cell r="E75">
            <v>17350</v>
          </cell>
          <cell r="F75">
            <v>15500</v>
          </cell>
          <cell r="G75">
            <v>15500</v>
          </cell>
        </row>
        <row r="76">
          <cell r="B76" t="str">
            <v>IGE1074</v>
          </cell>
          <cell r="C76" t="str">
            <v>CIELO RASO LISTON CEDRO ROJO</v>
          </cell>
          <cell r="D76" t="str">
            <v>M2</v>
          </cell>
          <cell r="E76">
            <v>35000</v>
          </cell>
          <cell r="F76">
            <v>35000</v>
          </cell>
          <cell r="G76">
            <v>35000</v>
          </cell>
        </row>
        <row r="77">
          <cell r="B77" t="str">
            <v>IGE1075</v>
          </cell>
          <cell r="C77" t="str">
            <v>CIELO RASO LUXALON ALUM. P80</v>
          </cell>
          <cell r="D77" t="str">
            <v>M2</v>
          </cell>
          <cell r="E77">
            <v>117500</v>
          </cell>
          <cell r="F77">
            <v>117500</v>
          </cell>
          <cell r="G77">
            <v>117500</v>
          </cell>
        </row>
        <row r="78">
          <cell r="B78" t="str">
            <v>IGE1076</v>
          </cell>
          <cell r="C78" t="str">
            <v>CIELO RASO LUXALON GALV. ACUST. P130</v>
          </cell>
          <cell r="D78" t="str">
            <v>M2</v>
          </cell>
          <cell r="E78">
            <v>85000</v>
          </cell>
          <cell r="F78">
            <v>85000</v>
          </cell>
          <cell r="G78">
            <v>85000</v>
          </cell>
        </row>
        <row r="79">
          <cell r="B79" t="str">
            <v>IGE1077</v>
          </cell>
          <cell r="C79" t="str">
            <v>CIELO RASO PLACA ETERNIT MEDIA 4MM</v>
          </cell>
          <cell r="D79" t="str">
            <v>UN</v>
          </cell>
          <cell r="E79">
            <v>8953</v>
          </cell>
          <cell r="F79">
            <v>8953</v>
          </cell>
          <cell r="G79">
            <v>8953</v>
          </cell>
        </row>
        <row r="80">
          <cell r="B80" t="str">
            <v>IGE1078</v>
          </cell>
          <cell r="C80" t="str">
            <v>CIELO RASO TRIPLEX PIZANO 9MM</v>
          </cell>
          <cell r="D80" t="str">
            <v>UN</v>
          </cell>
          <cell r="E80">
            <v>87000</v>
          </cell>
          <cell r="F80">
            <v>87000</v>
          </cell>
          <cell r="G80">
            <v>87000</v>
          </cell>
        </row>
        <row r="81">
          <cell r="B81" t="str">
            <v>IGE1079</v>
          </cell>
          <cell r="C81" t="str">
            <v>CODO  BAJANTE BLANCO  raingo</v>
          </cell>
          <cell r="D81" t="str">
            <v>UND</v>
          </cell>
          <cell r="E81">
            <v>4700</v>
          </cell>
          <cell r="F81">
            <v>4700</v>
          </cell>
          <cell r="G81">
            <v>4700</v>
          </cell>
        </row>
        <row r="82">
          <cell r="B82" t="str">
            <v>IGE1080</v>
          </cell>
          <cell r="C82" t="str">
            <v>CODO CPVC 1/2"</v>
          </cell>
          <cell r="D82" t="str">
            <v>UND</v>
          </cell>
          <cell r="E82">
            <v>837.52</v>
          </cell>
          <cell r="F82">
            <v>837.52</v>
          </cell>
          <cell r="G82">
            <v>837.51953125</v>
          </cell>
        </row>
        <row r="83">
          <cell r="B83" t="str">
            <v>IGE1081</v>
          </cell>
          <cell r="C83" t="str">
            <v>CODO CPVC 3/4"</v>
          </cell>
          <cell r="D83" t="str">
            <v>UND</v>
          </cell>
          <cell r="E83">
            <v>1338</v>
          </cell>
          <cell r="F83">
            <v>1338</v>
          </cell>
          <cell r="G83">
            <v>1338</v>
          </cell>
        </row>
        <row r="84">
          <cell r="B84" t="str">
            <v>IGE1082</v>
          </cell>
          <cell r="C84" t="str">
            <v xml:space="preserve">CODO GALV 1" </v>
          </cell>
          <cell r="D84" t="str">
            <v>UND</v>
          </cell>
          <cell r="E84">
            <v>4500</v>
          </cell>
          <cell r="F84">
            <v>4500</v>
          </cell>
          <cell r="G84">
            <v>4500</v>
          </cell>
        </row>
        <row r="85">
          <cell r="B85" t="str">
            <v>IGE1083</v>
          </cell>
          <cell r="C85" t="str">
            <v xml:space="preserve">CODO GALV 1/2"  </v>
          </cell>
          <cell r="D85" t="str">
            <v>UND</v>
          </cell>
          <cell r="E85">
            <v>2350</v>
          </cell>
          <cell r="F85">
            <v>2350</v>
          </cell>
          <cell r="G85">
            <v>2350</v>
          </cell>
        </row>
        <row r="86">
          <cell r="B86" t="str">
            <v>IGE1084</v>
          </cell>
          <cell r="C86" t="str">
            <v xml:space="preserve">CODO GALV 3/4" </v>
          </cell>
          <cell r="D86" t="str">
            <v>UND</v>
          </cell>
          <cell r="E86">
            <v>1902</v>
          </cell>
          <cell r="F86">
            <v>1902</v>
          </cell>
          <cell r="G86">
            <v>1902</v>
          </cell>
        </row>
        <row r="87">
          <cell r="B87" t="str">
            <v>IGE1085</v>
          </cell>
          <cell r="C87" t="str">
            <v>CODO PVC 2"  SANITARIO</v>
          </cell>
          <cell r="D87" t="str">
            <v>UND</v>
          </cell>
          <cell r="E87">
            <v>1350</v>
          </cell>
          <cell r="F87">
            <v>1350</v>
          </cell>
          <cell r="G87">
            <v>1350</v>
          </cell>
        </row>
        <row r="88">
          <cell r="B88" t="str">
            <v>IGE1086</v>
          </cell>
          <cell r="C88" t="str">
            <v>CODO PVC 1"</v>
          </cell>
          <cell r="D88" t="str">
            <v>UND</v>
          </cell>
          <cell r="E88">
            <v>1463.59</v>
          </cell>
          <cell r="F88">
            <v>574</v>
          </cell>
          <cell r="G88">
            <v>574</v>
          </cell>
        </row>
        <row r="89">
          <cell r="B89" t="str">
            <v>IGE1087</v>
          </cell>
          <cell r="C89" t="str">
            <v>CODO PVC 1/2"</v>
          </cell>
          <cell r="D89" t="str">
            <v>UND</v>
          </cell>
          <cell r="E89">
            <v>255</v>
          </cell>
          <cell r="F89">
            <v>255</v>
          </cell>
          <cell r="G89">
            <v>255</v>
          </cell>
        </row>
        <row r="90">
          <cell r="B90" t="str">
            <v>IGE1088</v>
          </cell>
          <cell r="C90" t="str">
            <v xml:space="preserve">CODO PVC 2" </v>
          </cell>
          <cell r="D90" t="str">
            <v>UND</v>
          </cell>
          <cell r="E90">
            <v>2500</v>
          </cell>
          <cell r="F90">
            <v>2466</v>
          </cell>
          <cell r="G90">
            <v>2466</v>
          </cell>
        </row>
        <row r="91">
          <cell r="B91" t="str">
            <v>IGE1089</v>
          </cell>
          <cell r="C91" t="str">
            <v>CODO PVC 3"  45° SANIT</v>
          </cell>
          <cell r="D91" t="str">
            <v>UND</v>
          </cell>
          <cell r="E91">
            <v>3700</v>
          </cell>
          <cell r="F91">
            <v>2414</v>
          </cell>
          <cell r="G91">
            <v>2414</v>
          </cell>
        </row>
        <row r="92">
          <cell r="B92" t="str">
            <v>IGE1090</v>
          </cell>
          <cell r="C92" t="str">
            <v>CODO PVC 3/4"</v>
          </cell>
          <cell r="D92" t="str">
            <v>UND</v>
          </cell>
          <cell r="E92">
            <v>1793.31</v>
          </cell>
          <cell r="F92">
            <v>320</v>
          </cell>
          <cell r="G92">
            <v>320</v>
          </cell>
        </row>
        <row r="93">
          <cell r="B93" t="str">
            <v>IGE1091</v>
          </cell>
          <cell r="C93" t="str">
            <v>CODO PVC 4" SANIT</v>
          </cell>
          <cell r="D93" t="str">
            <v>UND</v>
          </cell>
          <cell r="E93">
            <v>14000</v>
          </cell>
          <cell r="F93">
            <v>8165</v>
          </cell>
          <cell r="G93">
            <v>8165</v>
          </cell>
        </row>
        <row r="94">
          <cell r="B94" t="str">
            <v>IGE1092</v>
          </cell>
          <cell r="C94" t="str">
            <v>CODO PVC 6" SANIT</v>
          </cell>
          <cell r="D94" t="str">
            <v>UND</v>
          </cell>
          <cell r="E94">
            <v>69735</v>
          </cell>
          <cell r="F94">
            <v>69735</v>
          </cell>
          <cell r="G94">
            <v>69735</v>
          </cell>
        </row>
        <row r="95">
          <cell r="B95" t="str">
            <v>IGE1093</v>
          </cell>
          <cell r="C95" t="str">
            <v>COMPRESOR DE 2 MARTILLOS</v>
          </cell>
          <cell r="D95" t="str">
            <v>HR</v>
          </cell>
          <cell r="E95">
            <v>35000</v>
          </cell>
          <cell r="F95">
            <v>35000</v>
          </cell>
          <cell r="G95">
            <v>35000</v>
          </cell>
        </row>
        <row r="96">
          <cell r="B96" t="str">
            <v>IGE1094</v>
          </cell>
          <cell r="C96" t="str">
            <v>CONCRETO DE 2000 PSI (GENERAL EN OBRA)</v>
          </cell>
          <cell r="D96" t="str">
            <v>M3</v>
          </cell>
          <cell r="E96">
            <v>324094</v>
          </cell>
          <cell r="F96">
            <v>302273</v>
          </cell>
          <cell r="G96" t="str">
            <v>SI</v>
          </cell>
        </row>
        <row r="97">
          <cell r="B97" t="str">
            <v>IGE1095</v>
          </cell>
          <cell r="C97" t="str">
            <v>CONCRETO DE 2500PSI (GENERAL EN OBRA)</v>
          </cell>
          <cell r="D97" t="str">
            <v>M3</v>
          </cell>
          <cell r="E97">
            <v>389160</v>
          </cell>
          <cell r="F97">
            <v>306959</v>
          </cell>
          <cell r="G97" t="str">
            <v>SI</v>
          </cell>
        </row>
        <row r="98">
          <cell r="B98" t="str">
            <v>IGE1096</v>
          </cell>
          <cell r="C98" t="str">
            <v>CONCRETO DE 3000PSI (GENERAL EN OBRA)</v>
          </cell>
          <cell r="D98" t="str">
            <v>M3</v>
          </cell>
          <cell r="E98">
            <v>390479</v>
          </cell>
          <cell r="F98">
            <v>348357</v>
          </cell>
          <cell r="G98" t="str">
            <v>SI</v>
          </cell>
        </row>
        <row r="99">
          <cell r="B99" t="str">
            <v>IGE1097</v>
          </cell>
          <cell r="C99" t="str">
            <v>CONCRETO DE 1500 PSI (GENERAL EN OBRA)</v>
          </cell>
          <cell r="D99" t="str">
            <v>M3</v>
          </cell>
          <cell r="E99">
            <v>259297</v>
          </cell>
          <cell r="F99">
            <v>275600</v>
          </cell>
          <cell r="G99" t="str">
            <v>SI</v>
          </cell>
        </row>
        <row r="100">
          <cell r="B100" t="str">
            <v>IGE1098</v>
          </cell>
          <cell r="C100" t="str">
            <v>CONCRETO SIMPLE 3500 PSI (GENERAL EN OBRA)</v>
          </cell>
          <cell r="D100" t="str">
            <v>M3</v>
          </cell>
          <cell r="E100">
            <v>418801</v>
          </cell>
          <cell r="F100">
            <v>340692</v>
          </cell>
          <cell r="G100" t="str">
            <v>SI</v>
          </cell>
        </row>
        <row r="101">
          <cell r="B101" t="str">
            <v>IGE1099</v>
          </cell>
          <cell r="C101" t="str">
            <v>CONCRETO DE 4000PSI (GENERAL EN OBRA)</v>
          </cell>
          <cell r="D101" t="str">
            <v>M3</v>
          </cell>
          <cell r="E101">
            <v>431361</v>
          </cell>
          <cell r="F101">
            <v>361804</v>
          </cell>
          <cell r="G101" t="str">
            <v>SI</v>
          </cell>
        </row>
        <row r="102">
          <cell r="B102" t="str">
            <v>IGE1104</v>
          </cell>
          <cell r="C102" t="str">
            <v>DILATACION BRONCE</v>
          </cell>
          <cell r="D102" t="str">
            <v>ML</v>
          </cell>
          <cell r="E102">
            <v>6800</v>
          </cell>
          <cell r="F102">
            <v>6800</v>
          </cell>
          <cell r="G102">
            <v>6800</v>
          </cell>
        </row>
        <row r="103">
          <cell r="B103" t="str">
            <v>IGE1105</v>
          </cell>
          <cell r="C103" t="str">
            <v>DISOLVENTE THINER</v>
          </cell>
          <cell r="D103" t="str">
            <v>GALON</v>
          </cell>
          <cell r="E103">
            <v>15010</v>
          </cell>
          <cell r="F103">
            <v>15010</v>
          </cell>
          <cell r="G103">
            <v>15010</v>
          </cell>
        </row>
        <row r="104">
          <cell r="B104" t="str">
            <v>IGE1106</v>
          </cell>
          <cell r="C104" t="str">
            <v>DIVISION BAÑO ALUMINIO VIDRIO TEMPLADO</v>
          </cell>
          <cell r="D104" t="str">
            <v>M2</v>
          </cell>
          <cell r="E104">
            <v>260000</v>
          </cell>
          <cell r="F104">
            <v>260000</v>
          </cell>
          <cell r="G104">
            <v>260000</v>
          </cell>
        </row>
        <row r="105">
          <cell r="B105" t="str">
            <v>IGE1107</v>
          </cell>
          <cell r="C105" t="str">
            <v>DIVISION BAÑO ALUMINIO Y ACRILICO</v>
          </cell>
          <cell r="D105" t="str">
            <v>M2</v>
          </cell>
          <cell r="E105">
            <v>125000</v>
          </cell>
          <cell r="F105">
            <v>125000</v>
          </cell>
          <cell r="G105">
            <v>125000</v>
          </cell>
        </row>
        <row r="106">
          <cell r="B106" t="str">
            <v>IGE1108</v>
          </cell>
          <cell r="C106" t="str">
            <v>MALLA ELECTROSOLDADA M-159Q4</v>
          </cell>
          <cell r="D106" t="str">
            <v>UNIDAD</v>
          </cell>
          <cell r="E106">
            <v>109200</v>
          </cell>
          <cell r="F106">
            <v>111595</v>
          </cell>
          <cell r="G106">
            <v>111595</v>
          </cell>
        </row>
        <row r="107">
          <cell r="B107" t="str">
            <v>IGE1109</v>
          </cell>
          <cell r="C107" t="str">
            <v>DUCHA SENCILLA</v>
          </cell>
          <cell r="D107" t="str">
            <v>Unidad</v>
          </cell>
          <cell r="E107">
            <v>31824</v>
          </cell>
          <cell r="F107">
            <v>30900</v>
          </cell>
          <cell r="G107">
            <v>30900</v>
          </cell>
        </row>
        <row r="108">
          <cell r="B108" t="str">
            <v>IGE1110</v>
          </cell>
          <cell r="C108" t="str">
            <v>ALAMBRE TELEFÓNICO N 22 ESTAÑADO</v>
          </cell>
          <cell r="D108" t="str">
            <v>ML</v>
          </cell>
          <cell r="E108">
            <v>560</v>
          </cell>
          <cell r="F108">
            <v>560</v>
          </cell>
          <cell r="G108">
            <v>560</v>
          </cell>
        </row>
        <row r="109">
          <cell r="B109" t="str">
            <v>IGE1111</v>
          </cell>
          <cell r="C109" t="str">
            <v xml:space="preserve">Concreto de 3000 PSI  impermeabilizado para placa de piso </v>
          </cell>
          <cell r="D109" t="str">
            <v>m3</v>
          </cell>
          <cell r="E109">
            <v>483076</v>
          </cell>
          <cell r="F109">
            <v>483076</v>
          </cell>
          <cell r="G109">
            <v>483076</v>
          </cell>
        </row>
        <row r="110">
          <cell r="B110" t="str">
            <v>IGE1112</v>
          </cell>
          <cell r="C110" t="str">
            <v>Concreto de 3000 PSI  impermeabilizado para muros</v>
          </cell>
          <cell r="D110" t="str">
            <v>m3</v>
          </cell>
          <cell r="E110">
            <v>692843</v>
          </cell>
          <cell r="F110">
            <v>692843</v>
          </cell>
          <cell r="G110">
            <v>692843</v>
          </cell>
        </row>
        <row r="111">
          <cell r="B111" t="str">
            <v>IGE1113</v>
          </cell>
          <cell r="C111" t="str">
            <v>ADAPTADOR TERMINAL EMT 1/2</v>
          </cell>
          <cell r="D111" t="str">
            <v>UND</v>
          </cell>
          <cell r="E111">
            <v>447</v>
          </cell>
          <cell r="F111">
            <v>447</v>
          </cell>
          <cell r="G111">
            <v>447</v>
          </cell>
        </row>
        <row r="112">
          <cell r="B112" t="str">
            <v>IGE1114</v>
          </cell>
          <cell r="C112" t="str">
            <v>ENCHAPE PORCELANA OLIMPICA 20*20</v>
          </cell>
          <cell r="D112" t="str">
            <v>M2</v>
          </cell>
          <cell r="E112">
            <v>18470</v>
          </cell>
          <cell r="F112">
            <v>13000</v>
          </cell>
          <cell r="G112">
            <v>13000</v>
          </cell>
        </row>
        <row r="113">
          <cell r="B113" t="str">
            <v>IGE1115</v>
          </cell>
          <cell r="C113" t="str">
            <v>ENCHAPE PORCELANA vicenza 25*35</v>
          </cell>
          <cell r="D113" t="str">
            <v>M2</v>
          </cell>
          <cell r="E113">
            <v>26000</v>
          </cell>
          <cell r="F113">
            <v>26000</v>
          </cell>
          <cell r="G113">
            <v>26000</v>
          </cell>
        </row>
        <row r="114">
          <cell r="B114" t="str">
            <v>IGE1116</v>
          </cell>
          <cell r="C114">
            <v>26000</v>
          </cell>
          <cell r="D114">
            <v>26000</v>
          </cell>
          <cell r="E114">
            <v>26000</v>
          </cell>
          <cell r="F114">
            <v>4000</v>
          </cell>
          <cell r="G114">
            <v>4000</v>
          </cell>
        </row>
        <row r="115">
          <cell r="B115" t="str">
            <v>IGE1117</v>
          </cell>
          <cell r="C115" t="str">
            <v>ESCUDO DECO</v>
          </cell>
          <cell r="D115" t="str">
            <v>UN</v>
          </cell>
          <cell r="E115">
            <v>250</v>
          </cell>
          <cell r="F115">
            <v>250</v>
          </cell>
          <cell r="G115">
            <v>250</v>
          </cell>
        </row>
        <row r="116">
          <cell r="B116" t="str">
            <v>IGE1118</v>
          </cell>
          <cell r="C116" t="str">
            <v>ESPEJO 4 MM PELDAR SIN BICEL</v>
          </cell>
          <cell r="D116" t="str">
            <v>M2</v>
          </cell>
          <cell r="E116">
            <v>55000</v>
          </cell>
          <cell r="F116">
            <v>55000</v>
          </cell>
          <cell r="G116">
            <v>55000</v>
          </cell>
        </row>
        <row r="117">
          <cell r="B117" t="str">
            <v>IGE1119</v>
          </cell>
          <cell r="C117" t="str">
            <v>FORMALETA ENTREPISO (ALQUILER)</v>
          </cell>
          <cell r="D117" t="str">
            <v>UN</v>
          </cell>
          <cell r="E117">
            <v>2300</v>
          </cell>
          <cell r="F117">
            <v>2500</v>
          </cell>
          <cell r="G117">
            <v>2500</v>
          </cell>
        </row>
        <row r="118">
          <cell r="B118" t="str">
            <v>IGE1120</v>
          </cell>
          <cell r="C118" t="str">
            <v>FORMALETA SARDINEL 2.40</v>
          </cell>
          <cell r="D118" t="str">
            <v>UN</v>
          </cell>
          <cell r="E118">
            <v>600</v>
          </cell>
          <cell r="F118">
            <v>600</v>
          </cell>
          <cell r="G118">
            <v>600</v>
          </cell>
        </row>
        <row r="119">
          <cell r="B119" t="str">
            <v>IGE1121</v>
          </cell>
          <cell r="C119" t="str">
            <v>GANCHO TEJA ETERNIT 55 mm</v>
          </cell>
          <cell r="D119" t="str">
            <v>UN</v>
          </cell>
          <cell r="E119">
            <v>350</v>
          </cell>
          <cell r="F119">
            <v>350</v>
          </cell>
          <cell r="G119">
            <v>350</v>
          </cell>
        </row>
        <row r="120">
          <cell r="B120" t="str">
            <v>IGE1122</v>
          </cell>
          <cell r="C120" t="str">
            <v>GRANITO  No. 3</v>
          </cell>
          <cell r="D120" t="str">
            <v>BTO</v>
          </cell>
          <cell r="E120">
            <v>20000</v>
          </cell>
          <cell r="F120">
            <v>17800</v>
          </cell>
          <cell r="G120">
            <v>17800</v>
          </cell>
        </row>
        <row r="121">
          <cell r="B121" t="str">
            <v>IGE1123</v>
          </cell>
          <cell r="C121" t="str">
            <v>GRAPAS</v>
          </cell>
          <cell r="D121" t="str">
            <v>KG</v>
          </cell>
          <cell r="E121">
            <v>3408</v>
          </cell>
          <cell r="F121">
            <v>3408</v>
          </cell>
          <cell r="G121">
            <v>3408</v>
          </cell>
        </row>
        <row r="122">
          <cell r="B122" t="str">
            <v>IGE1124</v>
          </cell>
          <cell r="C122" t="str">
            <v xml:space="preserve">GRAVILLA </v>
          </cell>
          <cell r="D122" t="str">
            <v>M3</v>
          </cell>
          <cell r="E122">
            <v>85946</v>
          </cell>
          <cell r="F122">
            <v>70000</v>
          </cell>
          <cell r="G122">
            <v>70000</v>
          </cell>
        </row>
        <row r="123">
          <cell r="B123" t="str">
            <v>IGE1125</v>
          </cell>
          <cell r="C123" t="str">
            <v>GRAVILLA DE RIO</v>
          </cell>
          <cell r="D123" t="str">
            <v>M3</v>
          </cell>
          <cell r="E123">
            <v>85946</v>
          </cell>
          <cell r="F123">
            <v>70000</v>
          </cell>
          <cell r="G123">
            <v>70000</v>
          </cell>
        </row>
        <row r="124">
          <cell r="B124" t="str">
            <v>IGE1126</v>
          </cell>
          <cell r="C124" t="str">
            <v>GUADUA 6m</v>
          </cell>
          <cell r="D124" t="str">
            <v>UNIDAD</v>
          </cell>
          <cell r="E124">
            <v>15000</v>
          </cell>
          <cell r="F124">
            <v>15000</v>
          </cell>
          <cell r="G124">
            <v>15000</v>
          </cell>
        </row>
        <row r="125">
          <cell r="B125" t="str">
            <v>IGE1127</v>
          </cell>
          <cell r="C125" t="str">
            <v>GUARDAESCOBA  GRANITO</v>
          </cell>
          <cell r="D125" t="str">
            <v>ML</v>
          </cell>
          <cell r="E125">
            <v>17800</v>
          </cell>
          <cell r="F125">
            <v>17800</v>
          </cell>
          <cell r="G125">
            <v>17800</v>
          </cell>
        </row>
        <row r="126">
          <cell r="B126" t="str">
            <v>IGE1128</v>
          </cell>
          <cell r="C126" t="str">
            <v>GUARDAESCOBA B. CEMENTO</v>
          </cell>
          <cell r="D126" t="str">
            <v>ML</v>
          </cell>
          <cell r="E126">
            <v>4960</v>
          </cell>
          <cell r="F126">
            <v>4960</v>
          </cell>
          <cell r="G126">
            <v>4960</v>
          </cell>
        </row>
        <row r="127">
          <cell r="B127" t="str">
            <v>IGE1129</v>
          </cell>
          <cell r="C127" t="str">
            <v>GUARDAESCOBA VINISOL</v>
          </cell>
          <cell r="D127" t="str">
            <v>ML</v>
          </cell>
          <cell r="E127">
            <v>3800</v>
          </cell>
          <cell r="F127">
            <v>3800</v>
          </cell>
          <cell r="G127">
            <v>3800</v>
          </cell>
        </row>
        <row r="128">
          <cell r="B128" t="str">
            <v>IGE1130</v>
          </cell>
          <cell r="C128" t="str">
            <v>GUARDAESCOBA VIROLA</v>
          </cell>
          <cell r="D128" t="str">
            <v>ML</v>
          </cell>
          <cell r="E128">
            <v>1000</v>
          </cell>
          <cell r="F128">
            <v>1000</v>
          </cell>
          <cell r="G128">
            <v>1000</v>
          </cell>
        </row>
        <row r="129">
          <cell r="B129" t="str">
            <v>IGE1131</v>
          </cell>
          <cell r="C129" t="str">
            <v>HERRAMIENTA MENOR</v>
          </cell>
          <cell r="D129" t="str">
            <v>GBL</v>
          </cell>
          <cell r="E129">
            <v>500</v>
          </cell>
          <cell r="F129">
            <v>500</v>
          </cell>
          <cell r="G129">
            <v>500</v>
          </cell>
        </row>
        <row r="130">
          <cell r="B130" t="str">
            <v>IGE1132</v>
          </cell>
          <cell r="C130" t="str">
            <v>HIERRO CUADRADO 9 MM</v>
          </cell>
          <cell r="D130" t="str">
            <v>ML</v>
          </cell>
          <cell r="E130">
            <v>2827</v>
          </cell>
          <cell r="F130">
            <v>7392</v>
          </cell>
          <cell r="G130">
            <v>7392</v>
          </cell>
        </row>
        <row r="131">
          <cell r="B131" t="str">
            <v>IGE1133</v>
          </cell>
          <cell r="C131" t="str">
            <v>HIERRO DE 5/8"</v>
          </cell>
          <cell r="D131" t="str">
            <v>ML</v>
          </cell>
          <cell r="E131">
            <v>2497.16</v>
          </cell>
          <cell r="F131">
            <v>2497.16</v>
          </cell>
          <cell r="G131">
            <v>2497.158203125</v>
          </cell>
        </row>
        <row r="132">
          <cell r="B132" t="str">
            <v>IGE1134</v>
          </cell>
          <cell r="C132" t="str">
            <v>HILASA</v>
          </cell>
          <cell r="D132" t="str">
            <v>KG</v>
          </cell>
          <cell r="E132">
            <v>3800</v>
          </cell>
          <cell r="F132">
            <v>3800</v>
          </cell>
          <cell r="G132">
            <v>3800</v>
          </cell>
        </row>
        <row r="133">
          <cell r="B133" t="str">
            <v>IGE1135</v>
          </cell>
          <cell r="C133" t="str">
            <v>INCRUSTACIONES  ACUACER  BLANCO* 4</v>
          </cell>
          <cell r="D133" t="str">
            <v>UN</v>
          </cell>
          <cell r="E133">
            <v>31500</v>
          </cell>
          <cell r="F133">
            <v>31500</v>
          </cell>
          <cell r="G133">
            <v>31500</v>
          </cell>
        </row>
        <row r="134">
          <cell r="B134" t="str">
            <v>IGE1136</v>
          </cell>
          <cell r="C134" t="str">
            <v>INCRUSTACIONES  ESPACIO</v>
          </cell>
          <cell r="D134" t="str">
            <v>UN</v>
          </cell>
          <cell r="E134">
            <v>97000</v>
          </cell>
          <cell r="F134">
            <v>97000</v>
          </cell>
          <cell r="G134">
            <v>97000</v>
          </cell>
        </row>
        <row r="135">
          <cell r="B135" t="str">
            <v>IGE1137</v>
          </cell>
          <cell r="C135" t="str">
            <v>INCRUSTACIONES  TEMPO</v>
          </cell>
          <cell r="D135" t="str">
            <v>UN</v>
          </cell>
          <cell r="E135">
            <v>70000</v>
          </cell>
          <cell r="F135">
            <v>70000</v>
          </cell>
          <cell r="G135">
            <v>70000</v>
          </cell>
        </row>
        <row r="136">
          <cell r="B136" t="str">
            <v>IGE1138</v>
          </cell>
          <cell r="C136" t="str">
            <v>INTERRUPTOR  CONM. DOBLE</v>
          </cell>
          <cell r="D136" t="str">
            <v>UND</v>
          </cell>
          <cell r="E136">
            <v>7337</v>
          </cell>
          <cell r="F136">
            <v>5337</v>
          </cell>
          <cell r="G136">
            <v>5337</v>
          </cell>
        </row>
        <row r="137">
          <cell r="B137" t="str">
            <v>IGE1139</v>
          </cell>
          <cell r="C137" t="str">
            <v>INTERRUPTOR DOBLE</v>
          </cell>
          <cell r="D137" t="str">
            <v>UND</v>
          </cell>
          <cell r="E137">
            <v>11381.65</v>
          </cell>
          <cell r="F137">
            <v>9000</v>
          </cell>
          <cell r="G137">
            <v>9000</v>
          </cell>
        </row>
        <row r="138">
          <cell r="B138" t="str">
            <v>IGE1140</v>
          </cell>
          <cell r="C138" t="str">
            <v>JUEGO BOQUILLAS 1 1/2"</v>
          </cell>
          <cell r="D138" t="str">
            <v>UND</v>
          </cell>
          <cell r="E138">
            <v>640</v>
          </cell>
          <cell r="F138">
            <v>640</v>
          </cell>
          <cell r="G138">
            <v>640</v>
          </cell>
        </row>
        <row r="139">
          <cell r="B139" t="str">
            <v>IGE1141</v>
          </cell>
          <cell r="C139" t="str">
            <v>JUEGO BOQUILLAS 1"</v>
          </cell>
          <cell r="D139" t="str">
            <v>UND</v>
          </cell>
          <cell r="E139">
            <v>430</v>
          </cell>
          <cell r="F139">
            <v>430</v>
          </cell>
          <cell r="G139">
            <v>430</v>
          </cell>
        </row>
        <row r="140">
          <cell r="B140" t="str">
            <v>IGE1142</v>
          </cell>
          <cell r="C140" t="str">
            <v>JUEGO DE CANCHA MULTIPLE TUBO AGUA CON RODACHINES  Y CILINDRO PARA MOVILIZAR</v>
          </cell>
          <cell r="D140" t="str">
            <v>JG</v>
          </cell>
          <cell r="E140">
            <v>2694640</v>
          </cell>
          <cell r="F140">
            <v>2694640</v>
          </cell>
          <cell r="G140">
            <v>2694640</v>
          </cell>
        </row>
        <row r="141">
          <cell r="B141" t="str">
            <v>IGE1143</v>
          </cell>
          <cell r="C141" t="str">
            <v>JUEGO DE CANCHA MULTIPLE TUBO AGUA PARA ANCLAR AL PISO</v>
          </cell>
          <cell r="D141" t="str">
            <v>JG</v>
          </cell>
          <cell r="E141">
            <v>2300000</v>
          </cell>
          <cell r="F141">
            <v>2300000</v>
          </cell>
          <cell r="G141">
            <v>2300000</v>
          </cell>
        </row>
        <row r="142">
          <cell r="B142" t="str">
            <v>IGE1144</v>
          </cell>
          <cell r="C142" t="str">
            <v>JUEGO DE CANCHASOLO PARA BALONCESTO  TUBO AGUA 2"  INCL. TABLERO ACRILICO. PARA ANCLAR AL PISO</v>
          </cell>
          <cell r="D142" t="str">
            <v>JG</v>
          </cell>
          <cell r="E142">
            <v>2839680</v>
          </cell>
          <cell r="F142">
            <v>2839680</v>
          </cell>
          <cell r="G142">
            <v>2839680</v>
          </cell>
        </row>
        <row r="143">
          <cell r="B143" t="str">
            <v>IGE1145</v>
          </cell>
          <cell r="C143" t="str">
            <v>L/MANOS LYRA  COLORPEDESTAL GRIF.</v>
          </cell>
          <cell r="D143" t="str">
            <v>UN</v>
          </cell>
          <cell r="E143">
            <v>452219</v>
          </cell>
          <cell r="F143">
            <v>452219</v>
          </cell>
          <cell r="G143">
            <v>452219</v>
          </cell>
        </row>
        <row r="144">
          <cell r="B144" t="str">
            <v>IGE1146</v>
          </cell>
          <cell r="C144" t="str">
            <v>LADRILLO PRENSADO  MACIZO MAGUNCIA O SIMILAR</v>
          </cell>
          <cell r="D144" t="str">
            <v>UND</v>
          </cell>
          <cell r="E144">
            <v>987</v>
          </cell>
          <cell r="F144">
            <v>800</v>
          </cell>
          <cell r="G144">
            <v>800</v>
          </cell>
        </row>
        <row r="145">
          <cell r="B145" t="str">
            <v>IGE1147</v>
          </cell>
          <cell r="C145" t="str">
            <v>LADRILLO SEMIPRENSADO</v>
          </cell>
          <cell r="D145" t="str">
            <v>UND</v>
          </cell>
          <cell r="E145">
            <v>609</v>
          </cell>
          <cell r="F145">
            <v>700</v>
          </cell>
          <cell r="G145">
            <v>700</v>
          </cell>
        </row>
        <row r="146">
          <cell r="B146" t="str">
            <v>IGE1148</v>
          </cell>
          <cell r="C146" t="str">
            <v>LADRILLO TOLETE COMUN ESPESOR 12CM</v>
          </cell>
          <cell r="D146" t="str">
            <v>UND</v>
          </cell>
          <cell r="E146">
            <v>335</v>
          </cell>
          <cell r="F146">
            <v>280</v>
          </cell>
          <cell r="G146">
            <v>280</v>
          </cell>
        </row>
        <row r="147">
          <cell r="B147" t="str">
            <v>IGE1149</v>
          </cell>
          <cell r="C147" t="str">
            <v>LADRILLO VITRIFICADO</v>
          </cell>
          <cell r="D147" t="str">
            <v>UND</v>
          </cell>
          <cell r="E147">
            <v>935</v>
          </cell>
          <cell r="F147">
            <v>520</v>
          </cell>
          <cell r="G147">
            <v>520</v>
          </cell>
        </row>
        <row r="148">
          <cell r="B148" t="str">
            <v>IGE1150</v>
          </cell>
          <cell r="C148" t="str">
            <v>LAMINA ALVEOLAR 4 MM (0,8 KG/M2) FIBRA DE CARBONO</v>
          </cell>
          <cell r="D148" t="str">
            <v>M2</v>
          </cell>
          <cell r="E148">
            <v>37800</v>
          </cell>
          <cell r="F148">
            <v>37800</v>
          </cell>
          <cell r="G148">
            <v>37800</v>
          </cell>
        </row>
        <row r="149">
          <cell r="B149" t="str">
            <v>IGE1151</v>
          </cell>
          <cell r="C149" t="str">
            <v>LAMINA ALVEOLAR 6 MM (1,3 KG/M2) FIBRA DE CARBONO</v>
          </cell>
          <cell r="D149" t="str">
            <v>M2</v>
          </cell>
          <cell r="E149">
            <v>70000</v>
          </cell>
          <cell r="F149">
            <v>70000</v>
          </cell>
          <cell r="G149">
            <v>70000</v>
          </cell>
        </row>
        <row r="150">
          <cell r="B150" t="str">
            <v>IGE1152</v>
          </cell>
          <cell r="C150" t="str">
            <v>LAMINA COLL ROLED CAL 18  DE  2*1</v>
          </cell>
          <cell r="D150" t="str">
            <v>UN</v>
          </cell>
          <cell r="E150">
            <v>128900</v>
          </cell>
          <cell r="F150">
            <v>128900</v>
          </cell>
          <cell r="G150">
            <v>128900</v>
          </cell>
        </row>
        <row r="151">
          <cell r="B151" t="str">
            <v>IGE1153</v>
          </cell>
          <cell r="C151" t="str">
            <v>LAMINA GALVANIZADA C.22</v>
          </cell>
          <cell r="D151" t="str">
            <v>UND</v>
          </cell>
          <cell r="E151">
            <v>40000</v>
          </cell>
          <cell r="F151">
            <v>41600</v>
          </cell>
          <cell r="G151">
            <v>41600</v>
          </cell>
        </row>
        <row r="152">
          <cell r="B152" t="str">
            <v>IGE1154</v>
          </cell>
          <cell r="C152" t="str">
            <v>LAMPARA 2*48 lateral lamina industrial</v>
          </cell>
          <cell r="D152" t="str">
            <v>UND</v>
          </cell>
          <cell r="E152">
            <v>85000</v>
          </cell>
          <cell r="F152">
            <v>125000</v>
          </cell>
          <cell r="G152">
            <v>125000</v>
          </cell>
        </row>
        <row r="153">
          <cell r="B153" t="str">
            <v>IGE1155</v>
          </cell>
          <cell r="C153" t="str">
            <v>LAMPARA 2*96 lateral lamina industrial</v>
          </cell>
          <cell r="D153" t="str">
            <v>UND</v>
          </cell>
          <cell r="E153">
            <v>156700</v>
          </cell>
          <cell r="F153">
            <v>156700</v>
          </cell>
          <cell r="G153">
            <v>156700</v>
          </cell>
        </row>
        <row r="154">
          <cell r="B154" t="str">
            <v>IGE1156</v>
          </cell>
          <cell r="C154" t="str">
            <v>LAVAMANOS ACUACER BLANCCO c/GRIF.</v>
          </cell>
          <cell r="D154" t="str">
            <v>UN</v>
          </cell>
          <cell r="E154">
            <v>63000</v>
          </cell>
          <cell r="F154">
            <v>68000</v>
          </cell>
          <cell r="G154">
            <v>68000</v>
          </cell>
        </row>
        <row r="155">
          <cell r="B155" t="str">
            <v>IGE1157</v>
          </cell>
          <cell r="C155" t="str">
            <v>LAVAMANOS ACUACER PEDESTAL BLANCO</v>
          </cell>
          <cell r="D155" t="str">
            <v>UN</v>
          </cell>
          <cell r="E155">
            <v>160000</v>
          </cell>
          <cell r="F155">
            <v>160000</v>
          </cell>
          <cell r="G155">
            <v>160000</v>
          </cell>
        </row>
        <row r="156">
          <cell r="B156" t="str">
            <v>IGE1158</v>
          </cell>
          <cell r="C156" t="str">
            <v>LAVAMANOS AVANTI BLANCO INCL. GRIF.</v>
          </cell>
          <cell r="D156" t="str">
            <v>UND</v>
          </cell>
          <cell r="E156">
            <v>170000</v>
          </cell>
          <cell r="F156">
            <v>170000</v>
          </cell>
          <cell r="G156">
            <v>170000</v>
          </cell>
        </row>
        <row r="157">
          <cell r="B157" t="str">
            <v>IGE1159</v>
          </cell>
          <cell r="C157" t="str">
            <v>LAVAMANOS SOBRE PONER ENNA  INC.  GRIFERIA</v>
          </cell>
          <cell r="D157" t="str">
            <v>UN</v>
          </cell>
          <cell r="E157">
            <v>120000</v>
          </cell>
          <cell r="F157">
            <v>145800</v>
          </cell>
          <cell r="G157">
            <v>145800</v>
          </cell>
        </row>
        <row r="158">
          <cell r="B158" t="str">
            <v>IGE1160</v>
          </cell>
          <cell r="C158" t="str">
            <v>LIJA</v>
          </cell>
          <cell r="D158" t="str">
            <v>UN</v>
          </cell>
          <cell r="E158">
            <v>1066</v>
          </cell>
          <cell r="F158">
            <v>1066</v>
          </cell>
          <cell r="G158">
            <v>1066</v>
          </cell>
        </row>
        <row r="159">
          <cell r="B159" t="str">
            <v>IGE1161</v>
          </cell>
          <cell r="C159" t="str">
            <v>LIMPIADOR Y/O SOLDADURA PVC</v>
          </cell>
          <cell r="D159" t="str">
            <v>GALON</v>
          </cell>
          <cell r="E159">
            <v>45000</v>
          </cell>
          <cell r="F159">
            <v>45000</v>
          </cell>
          <cell r="G159">
            <v>45000</v>
          </cell>
        </row>
        <row r="160">
          <cell r="B160" t="str">
            <v>IGE1162</v>
          </cell>
          <cell r="C160" t="str">
            <v>LIMPIADOR 70 70</v>
          </cell>
          <cell r="D160" t="str">
            <v>UND</v>
          </cell>
          <cell r="E160">
            <v>700</v>
          </cell>
          <cell r="F160">
            <v>700</v>
          </cell>
          <cell r="G160">
            <v>700</v>
          </cell>
        </row>
        <row r="161">
          <cell r="B161" t="str">
            <v>IGE1163</v>
          </cell>
          <cell r="C161" t="str">
            <v>LISTON ORDINARIO</v>
          </cell>
          <cell r="D161" t="str">
            <v>ML</v>
          </cell>
          <cell r="E161">
            <v>731</v>
          </cell>
          <cell r="F161">
            <v>731</v>
          </cell>
          <cell r="G161">
            <v>731</v>
          </cell>
        </row>
        <row r="162">
          <cell r="B162" t="str">
            <v>IGE1164</v>
          </cell>
          <cell r="C162" t="str">
            <v>LLAVE DE PASO 1/2" RW</v>
          </cell>
          <cell r="D162" t="str">
            <v>UND</v>
          </cell>
          <cell r="E162">
            <v>9800</v>
          </cell>
          <cell r="F162">
            <v>9800</v>
          </cell>
          <cell r="G162">
            <v>9800</v>
          </cell>
        </row>
        <row r="163">
          <cell r="B163" t="str">
            <v>IGE1165</v>
          </cell>
          <cell r="C163" t="str">
            <v>LLAVE DE PASO 3/4" RW</v>
          </cell>
          <cell r="D163" t="str">
            <v>UND</v>
          </cell>
          <cell r="E163">
            <v>9509</v>
          </cell>
          <cell r="F163">
            <v>9509</v>
          </cell>
          <cell r="G163">
            <v>9509</v>
          </cell>
        </row>
        <row r="164">
          <cell r="B164" t="str">
            <v>IGE1166</v>
          </cell>
          <cell r="C164" t="str">
            <v>LONA PLASTICA PARA CASETON</v>
          </cell>
          <cell r="D164" t="str">
            <v>M2</v>
          </cell>
          <cell r="E164">
            <v>1800</v>
          </cell>
          <cell r="F164">
            <v>1800</v>
          </cell>
          <cell r="G164">
            <v>1800</v>
          </cell>
        </row>
        <row r="165">
          <cell r="B165" t="str">
            <v>IGE1167</v>
          </cell>
          <cell r="C165" t="str">
            <v>MADERA CEDRO CAQUETA PIEZA</v>
          </cell>
          <cell r="D165" t="str">
            <v>UN</v>
          </cell>
          <cell r="E165">
            <v>32400</v>
          </cell>
          <cell r="F165">
            <v>32400</v>
          </cell>
          <cell r="G165">
            <v>32400</v>
          </cell>
        </row>
        <row r="166">
          <cell r="B166" t="str">
            <v>IGE1168</v>
          </cell>
          <cell r="C166" t="str">
            <v>MADERA CEDRO MACHO PIEZA</v>
          </cell>
          <cell r="D166" t="str">
            <v>UN</v>
          </cell>
          <cell r="E166">
            <v>53000</v>
          </cell>
          <cell r="F166">
            <v>53000</v>
          </cell>
          <cell r="G166">
            <v>53000</v>
          </cell>
        </row>
        <row r="167">
          <cell r="B167" t="str">
            <v>IGE1169</v>
          </cell>
          <cell r="C167" t="str">
            <v>MADERA DURMIENTE ORD 4*4</v>
          </cell>
          <cell r="D167" t="str">
            <v>ML</v>
          </cell>
          <cell r="E167">
            <v>1609</v>
          </cell>
          <cell r="F167">
            <v>1259</v>
          </cell>
          <cell r="G167">
            <v>1259</v>
          </cell>
        </row>
        <row r="168">
          <cell r="B168" t="str">
            <v>IGE1170</v>
          </cell>
          <cell r="C168" t="str">
            <v>MADERA LISTON M.H  GUAYACAN</v>
          </cell>
          <cell r="D168" t="str">
            <v>M2</v>
          </cell>
          <cell r="E168">
            <v>53360</v>
          </cell>
          <cell r="F168">
            <v>53360</v>
          </cell>
          <cell r="G168">
            <v>53360</v>
          </cell>
        </row>
        <row r="169">
          <cell r="B169" t="str">
            <v>IGE1171</v>
          </cell>
          <cell r="C169" t="str">
            <v>MADERA MEDIA CAÑA</v>
          </cell>
          <cell r="D169" t="str">
            <v>ML</v>
          </cell>
          <cell r="E169">
            <v>1508</v>
          </cell>
          <cell r="F169">
            <v>1508</v>
          </cell>
          <cell r="G169">
            <v>1508</v>
          </cell>
        </row>
        <row r="170">
          <cell r="B170" t="str">
            <v>IGE1172</v>
          </cell>
          <cell r="C170" t="str">
            <v>MADERA PLANCHON ORDINARIO 3 M</v>
          </cell>
          <cell r="D170" t="str">
            <v>ML</v>
          </cell>
          <cell r="E170">
            <v>3126</v>
          </cell>
          <cell r="F170">
            <v>4200</v>
          </cell>
          <cell r="G170">
            <v>4200</v>
          </cell>
        </row>
        <row r="171">
          <cell r="B171" t="str">
            <v>IGE1173</v>
          </cell>
          <cell r="C171" t="str">
            <v>MADERA PLANCHON ORDINARIO 5  m</v>
          </cell>
          <cell r="D171" t="str">
            <v>ML</v>
          </cell>
          <cell r="E171">
            <v>6000</v>
          </cell>
          <cell r="F171">
            <v>4580</v>
          </cell>
          <cell r="G171">
            <v>4580</v>
          </cell>
        </row>
        <row r="172">
          <cell r="B172" t="str">
            <v>IGE1174</v>
          </cell>
          <cell r="C172" t="str">
            <v>MADERA REPISA 3 M</v>
          </cell>
          <cell r="D172" t="str">
            <v>ML</v>
          </cell>
          <cell r="E172">
            <v>4000</v>
          </cell>
          <cell r="F172">
            <v>4000</v>
          </cell>
          <cell r="G172">
            <v>4000</v>
          </cell>
        </row>
        <row r="173">
          <cell r="B173" t="str">
            <v>IGE1175</v>
          </cell>
          <cell r="C173" t="str">
            <v>MADERA REPISA 4M</v>
          </cell>
          <cell r="D173" t="str">
            <v>ML</v>
          </cell>
          <cell r="E173">
            <v>6000</v>
          </cell>
          <cell r="F173">
            <v>6000</v>
          </cell>
          <cell r="G173">
            <v>6000</v>
          </cell>
        </row>
        <row r="174">
          <cell r="B174" t="str">
            <v>IGE1176</v>
          </cell>
          <cell r="C174" t="str">
            <v>MADERA T. CHAPA-ORDINARIO 0.30</v>
          </cell>
          <cell r="D174" t="str">
            <v>ML</v>
          </cell>
          <cell r="E174">
            <v>5043</v>
          </cell>
          <cell r="F174">
            <v>5043</v>
          </cell>
          <cell r="G174">
            <v>5043</v>
          </cell>
        </row>
        <row r="175">
          <cell r="B175" t="str">
            <v>IGE1177</v>
          </cell>
          <cell r="C175" t="str">
            <v xml:space="preserve">MADERA TABLA  0.10 </v>
          </cell>
          <cell r="D175" t="str">
            <v>ML</v>
          </cell>
          <cell r="E175">
            <v>2571</v>
          </cell>
          <cell r="F175">
            <v>2571</v>
          </cell>
          <cell r="G175">
            <v>2571</v>
          </cell>
        </row>
        <row r="176">
          <cell r="B176" t="str">
            <v>IGE1178</v>
          </cell>
          <cell r="C176" t="str">
            <v>MADERA TABLA BURRA</v>
          </cell>
          <cell r="D176" t="str">
            <v>ML</v>
          </cell>
          <cell r="E176">
            <v>4435</v>
          </cell>
          <cell r="F176">
            <v>4444</v>
          </cell>
          <cell r="G176">
            <v>4444</v>
          </cell>
        </row>
        <row r="177">
          <cell r="B177" t="str">
            <v>IGE1179</v>
          </cell>
          <cell r="C177" t="str">
            <v>MADERA TIRAS ALISTADO 0.03x0.03x0.27</v>
          </cell>
          <cell r="D177" t="str">
            <v>ML</v>
          </cell>
          <cell r="E177">
            <v>1444</v>
          </cell>
          <cell r="F177">
            <v>1444</v>
          </cell>
          <cell r="G177">
            <v>1444</v>
          </cell>
        </row>
        <row r="178">
          <cell r="B178" t="str">
            <v>IGE1180</v>
          </cell>
          <cell r="C178" t="str">
            <v>MADERA TRIPLEX 4MM</v>
          </cell>
          <cell r="D178" t="str">
            <v>UN</v>
          </cell>
          <cell r="E178">
            <v>33600</v>
          </cell>
          <cell r="F178">
            <v>33600</v>
          </cell>
          <cell r="G178">
            <v>33600</v>
          </cell>
        </row>
        <row r="179">
          <cell r="B179" t="str">
            <v>IGE1181</v>
          </cell>
          <cell r="C179" t="str">
            <v>MADERA VARA DE CLAVO</v>
          </cell>
          <cell r="D179" t="str">
            <v>ML</v>
          </cell>
          <cell r="E179">
            <v>1700</v>
          </cell>
          <cell r="F179">
            <v>1700</v>
          </cell>
          <cell r="G179">
            <v>1700</v>
          </cell>
        </row>
        <row r="180">
          <cell r="B180" t="str">
            <v>IGE1182</v>
          </cell>
          <cell r="C180" t="str">
            <v xml:space="preserve">MALLA BASKET </v>
          </cell>
          <cell r="D180" t="str">
            <v>JG</v>
          </cell>
          <cell r="E180">
            <v>8100</v>
          </cell>
          <cell r="F180">
            <v>8100</v>
          </cell>
          <cell r="G180">
            <v>8100</v>
          </cell>
        </row>
        <row r="181">
          <cell r="B181" t="str">
            <v>IGE1183</v>
          </cell>
          <cell r="C181" t="str">
            <v>MALLA CON VENA 0.60*2.00</v>
          </cell>
          <cell r="D181" t="str">
            <v>UN</v>
          </cell>
          <cell r="E181">
            <v>2465</v>
          </cell>
          <cell r="F181">
            <v>2465</v>
          </cell>
          <cell r="G181">
            <v>2465</v>
          </cell>
        </row>
        <row r="182">
          <cell r="B182" t="str">
            <v>IGE1184</v>
          </cell>
          <cell r="C182" t="str">
            <v>MALLA ELECTROSOLDADA M-221 Q-6 (6,5*6,5) 15*15</v>
          </cell>
          <cell r="D182" t="str">
            <v>kg</v>
          </cell>
          <cell r="E182">
            <v>2946</v>
          </cell>
          <cell r="F182">
            <v>2946</v>
          </cell>
          <cell r="G182">
            <v>2946</v>
          </cell>
        </row>
        <row r="183">
          <cell r="B183" t="str">
            <v>IGE1185</v>
          </cell>
          <cell r="C183" t="str">
            <v>MALLA ESLABONADA CAL 10 2"*2"</v>
          </cell>
          <cell r="D183" t="str">
            <v>M2</v>
          </cell>
          <cell r="E183">
            <v>22547</v>
          </cell>
          <cell r="F183">
            <v>10440</v>
          </cell>
          <cell r="G183">
            <v>10440</v>
          </cell>
        </row>
        <row r="184">
          <cell r="B184" t="str">
            <v>IGE1186</v>
          </cell>
          <cell r="C184" t="str">
            <v>MALLA MICROFUTBOLL</v>
          </cell>
          <cell r="D184" t="str">
            <v>JG</v>
          </cell>
          <cell r="E184">
            <v>103900</v>
          </cell>
          <cell r="F184">
            <v>103900</v>
          </cell>
          <cell r="G184">
            <v>103900</v>
          </cell>
        </row>
        <row r="185">
          <cell r="B185" t="str">
            <v>IGE1187</v>
          </cell>
          <cell r="C185" t="str">
            <v>MANIJA PARA VENTANA</v>
          </cell>
          <cell r="D185" t="str">
            <v>UN</v>
          </cell>
          <cell r="E185">
            <v>3518</v>
          </cell>
          <cell r="F185">
            <v>2000</v>
          </cell>
          <cell r="G185">
            <v>2000</v>
          </cell>
        </row>
        <row r="186">
          <cell r="B186" t="str">
            <v>IGE1188</v>
          </cell>
          <cell r="C186" t="str">
            <v>MANTO  FIBERGLASS 400X</v>
          </cell>
          <cell r="D186" t="str">
            <v>M2</v>
          </cell>
          <cell r="E186">
            <v>10500</v>
          </cell>
          <cell r="F186">
            <v>10500</v>
          </cell>
          <cell r="G186">
            <v>10500</v>
          </cell>
        </row>
        <row r="187">
          <cell r="B187" t="str">
            <v>IGE1189</v>
          </cell>
          <cell r="C187" t="str">
            <v>MARCO PARA TAPA EN ANGULO</v>
          </cell>
          <cell r="D187" t="str">
            <v>ML</v>
          </cell>
          <cell r="E187">
            <v>30000</v>
          </cell>
          <cell r="F187">
            <v>105000</v>
          </cell>
          <cell r="G187">
            <v>105000</v>
          </cell>
        </row>
        <row r="188">
          <cell r="B188" t="str">
            <v>IGE1190</v>
          </cell>
          <cell r="C188" t="str">
            <v>MARMOLINA</v>
          </cell>
          <cell r="D188" t="str">
            <v>BTO</v>
          </cell>
          <cell r="E188">
            <v>7500</v>
          </cell>
          <cell r="F188">
            <v>7500</v>
          </cell>
          <cell r="G188">
            <v>7500</v>
          </cell>
        </row>
        <row r="189">
          <cell r="B189" t="str">
            <v>IGE1191</v>
          </cell>
          <cell r="C189" t="str">
            <v>MERULEX</v>
          </cell>
          <cell r="D189" t="str">
            <v>KG</v>
          </cell>
          <cell r="E189">
            <v>10704.85</v>
          </cell>
          <cell r="F189">
            <v>10704.85</v>
          </cell>
          <cell r="G189">
            <v>10704.84375</v>
          </cell>
        </row>
        <row r="190">
          <cell r="B190" t="str">
            <v>IGE1192</v>
          </cell>
          <cell r="C190" t="str">
            <v>MINERAL</v>
          </cell>
          <cell r="D190" t="str">
            <v>KG</v>
          </cell>
          <cell r="E190">
            <v>6300</v>
          </cell>
          <cell r="F190">
            <v>6300</v>
          </cell>
          <cell r="G190">
            <v>6300</v>
          </cell>
        </row>
        <row r="191">
          <cell r="B191" t="str">
            <v>IGE1193</v>
          </cell>
          <cell r="C191" t="str">
            <v>MORTERO 1:3 IMP.</v>
          </cell>
          <cell r="D191" t="str">
            <v>M3</v>
          </cell>
          <cell r="E191">
            <v>312920</v>
          </cell>
          <cell r="F191">
            <v>238810.93</v>
          </cell>
          <cell r="G191" t="str">
            <v>SI</v>
          </cell>
        </row>
        <row r="192">
          <cell r="B192" t="str">
            <v>IGE1194</v>
          </cell>
          <cell r="C192" t="str">
            <v>MORTERO 1:4 (GENERAL EN OBRA)</v>
          </cell>
          <cell r="D192" t="str">
            <v>M3</v>
          </cell>
          <cell r="E192">
            <v>320111</v>
          </cell>
          <cell r="F192">
            <v>204837</v>
          </cell>
          <cell r="G192" t="str">
            <v>SI</v>
          </cell>
        </row>
        <row r="193">
          <cell r="B193" t="str">
            <v>IGE1195</v>
          </cell>
          <cell r="C193" t="str">
            <v>MORTERO 1:5 (GENERAL EN OBRA)</v>
          </cell>
          <cell r="D193" t="str">
            <v>M3</v>
          </cell>
          <cell r="E193">
            <v>286799</v>
          </cell>
          <cell r="F193">
            <v>169483.33</v>
          </cell>
          <cell r="G193" t="str">
            <v>SI</v>
          </cell>
        </row>
        <row r="194">
          <cell r="B194" t="str">
            <v>IGE1196</v>
          </cell>
          <cell r="C194" t="str">
            <v>MORTERO 1:4 IMP.</v>
          </cell>
          <cell r="D194" t="str">
            <v>M3</v>
          </cell>
          <cell r="E194">
            <v>329111</v>
          </cell>
          <cell r="F194">
            <v>204837</v>
          </cell>
          <cell r="G194" t="str">
            <v>SI</v>
          </cell>
        </row>
        <row r="195">
          <cell r="B195" t="str">
            <v>IGE1197</v>
          </cell>
          <cell r="C195" t="str">
            <v>MURALFIX</v>
          </cell>
          <cell r="D195">
            <v>204837</v>
          </cell>
          <cell r="E195">
            <v>37700</v>
          </cell>
          <cell r="F195">
            <v>37700</v>
          </cell>
          <cell r="G195">
            <v>37700</v>
          </cell>
        </row>
        <row r="196">
          <cell r="B196" t="str">
            <v>IGE1198</v>
          </cell>
          <cell r="C196" t="str">
            <v>ORINAL MEDIANO INCLUYE GRIFERIA TRADICIONAL EN CROMO</v>
          </cell>
          <cell r="D196" t="str">
            <v>UN</v>
          </cell>
          <cell r="E196">
            <v>180000</v>
          </cell>
          <cell r="F196">
            <v>260000</v>
          </cell>
          <cell r="G196">
            <v>260000</v>
          </cell>
        </row>
        <row r="197">
          <cell r="B197" t="str">
            <v>IGE1199</v>
          </cell>
          <cell r="C197" t="str">
            <v>PEGACOR</v>
          </cell>
          <cell r="D197" t="str">
            <v>KG</v>
          </cell>
          <cell r="E197">
            <v>1000</v>
          </cell>
          <cell r="F197">
            <v>1000</v>
          </cell>
          <cell r="G197">
            <v>1000</v>
          </cell>
        </row>
        <row r="198">
          <cell r="B198" t="str">
            <v>IGE1200</v>
          </cell>
          <cell r="C198" t="str">
            <v>PEGANTE</v>
          </cell>
          <cell r="D198" t="str">
            <v>GL</v>
          </cell>
          <cell r="E198">
            <v>12000</v>
          </cell>
          <cell r="F198">
            <v>12000</v>
          </cell>
          <cell r="G198">
            <v>12000</v>
          </cell>
        </row>
        <row r="199">
          <cell r="B199" t="str">
            <v>IGE1201</v>
          </cell>
          <cell r="C199" t="str">
            <v>PEGANTE PARA MADERA</v>
          </cell>
          <cell r="D199" t="str">
            <v>KG</v>
          </cell>
          <cell r="E199">
            <v>8900</v>
          </cell>
          <cell r="F199">
            <v>8900</v>
          </cell>
          <cell r="G199">
            <v>8900</v>
          </cell>
        </row>
        <row r="200">
          <cell r="B200" t="str">
            <v>IGE1202</v>
          </cell>
          <cell r="C200" t="str">
            <v>PERFIL METALICO</v>
          </cell>
          <cell r="D200" t="str">
            <v>KG</v>
          </cell>
          <cell r="E200">
            <v>8500</v>
          </cell>
          <cell r="F200">
            <v>2750</v>
          </cell>
          <cell r="G200">
            <v>2750</v>
          </cell>
        </row>
        <row r="201">
          <cell r="B201" t="str">
            <v>IGE1203</v>
          </cell>
          <cell r="C201" t="str">
            <v>Perma Glass 6 Fibergllass</v>
          </cell>
          <cell r="D201" t="str">
            <v>M2</v>
          </cell>
          <cell r="E201">
            <v>2240</v>
          </cell>
          <cell r="F201">
            <v>2240</v>
          </cell>
          <cell r="G201">
            <v>2240</v>
          </cell>
        </row>
        <row r="202">
          <cell r="B202" t="str">
            <v>IGE1204</v>
          </cell>
          <cell r="C202" t="str">
            <v>PERNO 1/4"</v>
          </cell>
          <cell r="D202" t="str">
            <v>UND</v>
          </cell>
          <cell r="E202">
            <v>335</v>
          </cell>
          <cell r="F202">
            <v>335</v>
          </cell>
          <cell r="G202">
            <v>335</v>
          </cell>
        </row>
        <row r="203">
          <cell r="B203" t="str">
            <v>IGE1205</v>
          </cell>
          <cell r="C203" t="str">
            <v>PIEDRA MEDIA ZONGA</v>
          </cell>
          <cell r="D203" t="str">
            <v>M3</v>
          </cell>
          <cell r="E203">
            <v>50000</v>
          </cell>
          <cell r="F203">
            <v>36000</v>
          </cell>
          <cell r="G203">
            <v>36000</v>
          </cell>
        </row>
        <row r="204">
          <cell r="B204" t="str">
            <v>IGE1206</v>
          </cell>
          <cell r="C204" t="str">
            <v>PINTUARA MURALFIX</v>
          </cell>
          <cell r="D204" t="str">
            <v>GALON</v>
          </cell>
          <cell r="E204">
            <v>37700</v>
          </cell>
          <cell r="F204">
            <v>37700</v>
          </cell>
          <cell r="G204">
            <v>37700</v>
          </cell>
        </row>
        <row r="205">
          <cell r="B205" t="str">
            <v>IGE1207</v>
          </cell>
          <cell r="C205" t="str">
            <v>PINTURA ANTICORROSIVO</v>
          </cell>
          <cell r="D205" t="str">
            <v>GALON</v>
          </cell>
          <cell r="E205">
            <v>37600</v>
          </cell>
          <cell r="F205">
            <v>23000</v>
          </cell>
          <cell r="G205">
            <v>23000</v>
          </cell>
        </row>
        <row r="206">
          <cell r="B206" t="str">
            <v>IGE1208</v>
          </cell>
          <cell r="C206" t="str">
            <v>PINTURA DEMARCACION TIPO TRAFICO</v>
          </cell>
          <cell r="D206" t="str">
            <v>GALON</v>
          </cell>
          <cell r="E206">
            <v>65000</v>
          </cell>
          <cell r="F206">
            <v>65000</v>
          </cell>
          <cell r="G206">
            <v>65000</v>
          </cell>
        </row>
        <row r="207">
          <cell r="B207" t="str">
            <v>IGE1209</v>
          </cell>
          <cell r="C207" t="str">
            <v>PINTURA ESMALTE SINTETICO TIPO II</v>
          </cell>
          <cell r="D207" t="str">
            <v>GALON</v>
          </cell>
          <cell r="E207">
            <v>48340</v>
          </cell>
          <cell r="F207">
            <v>48340</v>
          </cell>
          <cell r="G207">
            <v>48340</v>
          </cell>
        </row>
        <row r="208">
          <cell r="B208" t="str">
            <v>IGE1210</v>
          </cell>
          <cell r="C208" t="str">
            <v>PINTURA ESMALTE SINTETICO</v>
          </cell>
          <cell r="D208" t="str">
            <v>GALON</v>
          </cell>
          <cell r="E208">
            <v>51000</v>
          </cell>
          <cell r="F208">
            <v>53000</v>
          </cell>
          <cell r="G208">
            <v>53000</v>
          </cell>
        </row>
        <row r="209">
          <cell r="B209" t="str">
            <v>IGE1211</v>
          </cell>
          <cell r="C209" t="str">
            <v>PINTURA GRANOPLAST</v>
          </cell>
          <cell r="D209" t="str">
            <v>M2</v>
          </cell>
          <cell r="E209">
            <v>7500</v>
          </cell>
          <cell r="F209">
            <v>7500</v>
          </cell>
          <cell r="G209">
            <v>7500</v>
          </cell>
        </row>
        <row r="210">
          <cell r="B210" t="str">
            <v>IGE1212</v>
          </cell>
          <cell r="C210" t="str">
            <v>PINTURA MARMOPLAST</v>
          </cell>
          <cell r="D210" t="str">
            <v>M2</v>
          </cell>
          <cell r="E210">
            <v>9000</v>
          </cell>
          <cell r="F210">
            <v>9000</v>
          </cell>
          <cell r="G210">
            <v>9000</v>
          </cell>
        </row>
        <row r="211">
          <cell r="B211" t="str">
            <v>IGE1213</v>
          </cell>
          <cell r="C211" t="str">
            <v>PINTURA SILCOPLAST</v>
          </cell>
          <cell r="D211" t="str">
            <v>M2</v>
          </cell>
          <cell r="E211">
            <v>7500</v>
          </cell>
          <cell r="F211">
            <v>7500</v>
          </cell>
          <cell r="G211">
            <v>7500</v>
          </cell>
        </row>
        <row r="212">
          <cell r="B212" t="str">
            <v>IGE1214</v>
          </cell>
          <cell r="C212" t="str">
            <v>PINTURA TINTILLA</v>
          </cell>
          <cell r="D212" t="str">
            <v>LT</v>
          </cell>
          <cell r="E212">
            <v>35500</v>
          </cell>
          <cell r="F212">
            <v>35500</v>
          </cell>
          <cell r="G212">
            <v>35500</v>
          </cell>
        </row>
        <row r="213">
          <cell r="B213" t="str">
            <v>IGE1215</v>
          </cell>
          <cell r="C213" t="str">
            <v>PINTURA VINILO TIPO I</v>
          </cell>
          <cell r="D213" t="str">
            <v>Galon</v>
          </cell>
          <cell r="E213">
            <v>54500</v>
          </cell>
          <cell r="F213">
            <v>46920</v>
          </cell>
          <cell r="G213">
            <v>46920</v>
          </cell>
        </row>
        <row r="214">
          <cell r="B214" t="str">
            <v>IGE1216</v>
          </cell>
          <cell r="C214" t="str">
            <v>PIRLAN EN ALUMINIO</v>
          </cell>
          <cell r="D214" t="str">
            <v>ML</v>
          </cell>
          <cell r="E214">
            <v>2100</v>
          </cell>
          <cell r="F214">
            <v>2100</v>
          </cell>
          <cell r="G214">
            <v>2100</v>
          </cell>
        </row>
        <row r="215">
          <cell r="B215" t="str">
            <v>IGE1217</v>
          </cell>
          <cell r="C215" t="str">
            <v>PISO  MARMOL BRECCIA</v>
          </cell>
          <cell r="D215" t="str">
            <v>M2</v>
          </cell>
          <cell r="E215">
            <v>96280</v>
          </cell>
          <cell r="F215">
            <v>96280</v>
          </cell>
          <cell r="G215">
            <v>96280</v>
          </cell>
        </row>
        <row r="216">
          <cell r="B216" t="str">
            <v>IGE1218</v>
          </cell>
          <cell r="C216" t="str">
            <v>ADOQUIN GRES 10*20*2.5</v>
          </cell>
          <cell r="D216" t="str">
            <v>M2</v>
          </cell>
          <cell r="E216">
            <v>23359</v>
          </cell>
          <cell r="F216">
            <v>25380</v>
          </cell>
          <cell r="G216">
            <v>25380</v>
          </cell>
        </row>
        <row r="217">
          <cell r="B217" t="str">
            <v>IGE1219</v>
          </cell>
          <cell r="C217" t="str">
            <v>PISO ALFA O SIMILAR 30*30</v>
          </cell>
          <cell r="D217" t="str">
            <v>M2</v>
          </cell>
          <cell r="E217">
            <v>20307</v>
          </cell>
          <cell r="F217">
            <v>22000</v>
          </cell>
          <cell r="G217">
            <v>22000</v>
          </cell>
        </row>
        <row r="218">
          <cell r="B218" t="str">
            <v>IGE1220</v>
          </cell>
          <cell r="C218" t="str">
            <v>PISO ALFOMBRA ARGOLLADA TRÁFICO PESADO</v>
          </cell>
          <cell r="D218" t="str">
            <v>M2</v>
          </cell>
          <cell r="E218">
            <v>17000</v>
          </cell>
          <cell r="F218">
            <v>17000</v>
          </cell>
          <cell r="G218">
            <v>17000</v>
          </cell>
        </row>
        <row r="219">
          <cell r="B219" t="str">
            <v>IGE1221</v>
          </cell>
          <cell r="C219" t="str">
            <v>PISO ALFOMBRA RES, TERUEL 7 mm</v>
          </cell>
          <cell r="D219" t="str">
            <v>M2</v>
          </cell>
          <cell r="E219">
            <v>20000</v>
          </cell>
          <cell r="F219">
            <v>20000</v>
          </cell>
          <cell r="G219">
            <v>20000</v>
          </cell>
        </row>
        <row r="220">
          <cell r="B220" t="str">
            <v>IGE1222</v>
          </cell>
          <cell r="C220" t="str">
            <v>PISO ALFOMBRA RES. ALFA BERBER</v>
          </cell>
          <cell r="D220" t="str">
            <v>M2</v>
          </cell>
          <cell r="E220">
            <v>45500</v>
          </cell>
          <cell r="F220">
            <v>45500</v>
          </cell>
          <cell r="G220">
            <v>45500</v>
          </cell>
        </row>
        <row r="221">
          <cell r="B221" t="str">
            <v>IGE1223</v>
          </cell>
          <cell r="C221" t="str">
            <v>PISO BALDOSIN CEMENTO 25*25</v>
          </cell>
          <cell r="D221" t="str">
            <v>M2</v>
          </cell>
          <cell r="E221">
            <v>17000</v>
          </cell>
          <cell r="F221">
            <v>17000</v>
          </cell>
          <cell r="G221">
            <v>17000</v>
          </cell>
        </row>
        <row r="222">
          <cell r="B222" t="str">
            <v>IGE1224</v>
          </cell>
          <cell r="C222" t="str">
            <v>PISO BALDOSIN DE GRANITO 30*30 E=1.7</v>
          </cell>
          <cell r="D222" t="str">
            <v>M2</v>
          </cell>
          <cell r="E222">
            <v>27598</v>
          </cell>
          <cell r="F222">
            <v>33000</v>
          </cell>
          <cell r="G222">
            <v>33000</v>
          </cell>
        </row>
        <row r="223">
          <cell r="B223" t="str">
            <v>IGE1225</v>
          </cell>
          <cell r="C223" t="str">
            <v>PISO CERAMICA 20,5*2O,5</v>
          </cell>
          <cell r="D223" t="str">
            <v>M2</v>
          </cell>
          <cell r="E223">
            <v>18340</v>
          </cell>
          <cell r="F223">
            <v>21000</v>
          </cell>
          <cell r="G223">
            <v>21000</v>
          </cell>
        </row>
        <row r="224">
          <cell r="B224" t="str">
            <v>IGE1226</v>
          </cell>
          <cell r="C224" t="str">
            <v>PISO EN GRAMA</v>
          </cell>
          <cell r="D224" t="str">
            <v>M2</v>
          </cell>
          <cell r="E224">
            <v>1740</v>
          </cell>
          <cell r="F224">
            <v>1740</v>
          </cell>
          <cell r="G224">
            <v>1740</v>
          </cell>
        </row>
        <row r="225">
          <cell r="B225" t="str">
            <v>IGE1227</v>
          </cell>
          <cell r="C225" t="str">
            <v>PISO POLISEC</v>
          </cell>
          <cell r="D225" t="str">
            <v>M2</v>
          </cell>
          <cell r="E225">
            <v>2600</v>
          </cell>
          <cell r="F225">
            <v>2600</v>
          </cell>
          <cell r="G225">
            <v>2600</v>
          </cell>
        </row>
        <row r="226">
          <cell r="B226" t="str">
            <v>IGE1228</v>
          </cell>
          <cell r="C226" t="str">
            <v>PISO SPACATTO GRIS RIO CLARO</v>
          </cell>
          <cell r="D226" t="str">
            <v>M2</v>
          </cell>
          <cell r="E226">
            <v>65000</v>
          </cell>
          <cell r="F226">
            <v>65000</v>
          </cell>
          <cell r="G226">
            <v>65000</v>
          </cell>
        </row>
        <row r="227">
          <cell r="B227" t="str">
            <v>IGE1229</v>
          </cell>
          <cell r="C227" t="str">
            <v>PISO TABLETA DE GRES 20*20</v>
          </cell>
          <cell r="D227" t="str">
            <v>M2</v>
          </cell>
          <cell r="E227">
            <v>17000</v>
          </cell>
          <cell r="F227">
            <v>17000</v>
          </cell>
          <cell r="G227">
            <v>17000</v>
          </cell>
        </row>
        <row r="228">
          <cell r="B228" t="str">
            <v>IGE1230</v>
          </cell>
          <cell r="C228" t="str">
            <v>PISO TABLON DE GRES 33*33*2.5</v>
          </cell>
          <cell r="D228" t="str">
            <v>M2</v>
          </cell>
          <cell r="E228">
            <v>21290</v>
          </cell>
          <cell r="F228">
            <v>28000</v>
          </cell>
          <cell r="G228">
            <v>28000</v>
          </cell>
        </row>
        <row r="229">
          <cell r="B229" t="str">
            <v>IGE1231</v>
          </cell>
          <cell r="C229" t="str">
            <v>PISO VINISOL TRAFICO PESADO  1.6 MM</v>
          </cell>
          <cell r="D229" t="str">
            <v>M2</v>
          </cell>
          <cell r="E229">
            <v>19500</v>
          </cell>
          <cell r="F229">
            <v>19500</v>
          </cell>
          <cell r="G229">
            <v>19500</v>
          </cell>
        </row>
        <row r="230">
          <cell r="B230" t="str">
            <v>IGE1232</v>
          </cell>
          <cell r="C230" t="str">
            <v>PLACA DE IDENTIFICACIÓN 2x1 cm</v>
          </cell>
          <cell r="D230" t="str">
            <v>UND</v>
          </cell>
          <cell r="E230">
            <v>2000</v>
          </cell>
          <cell r="F230">
            <v>3500</v>
          </cell>
          <cell r="G230">
            <v>3500</v>
          </cell>
        </row>
        <row r="231">
          <cell r="B231" t="str">
            <v>IGE1233</v>
          </cell>
          <cell r="C231" t="str">
            <v>PLAFON</v>
          </cell>
          <cell r="D231" t="str">
            <v>UND</v>
          </cell>
          <cell r="E231">
            <v>1100</v>
          </cell>
          <cell r="F231">
            <v>1100</v>
          </cell>
          <cell r="G231">
            <v>1100</v>
          </cell>
        </row>
        <row r="232">
          <cell r="B232" t="str">
            <v>IGE1234</v>
          </cell>
          <cell r="C232" t="str">
            <v>PLANCHON ORDINARIO 3 MT</v>
          </cell>
          <cell r="D232" t="str">
            <v>ML</v>
          </cell>
          <cell r="E232">
            <v>2750</v>
          </cell>
          <cell r="F232">
            <v>2750</v>
          </cell>
          <cell r="G232">
            <v>2750</v>
          </cell>
        </row>
        <row r="233">
          <cell r="B233" t="str">
            <v>IGE1235</v>
          </cell>
          <cell r="C233" t="str">
            <v>PORTA CANDADO SIMPLE 3</v>
          </cell>
          <cell r="D233" t="str">
            <v>UN</v>
          </cell>
          <cell r="E233">
            <v>1300</v>
          </cell>
          <cell r="F233">
            <v>1300</v>
          </cell>
          <cell r="G233">
            <v>1300</v>
          </cell>
        </row>
        <row r="234">
          <cell r="B234" t="str">
            <v>IGE1236</v>
          </cell>
          <cell r="C234" t="str">
            <v>POSTES DE MADERA H=1.5</v>
          </cell>
          <cell r="D234" t="str">
            <v>UN</v>
          </cell>
          <cell r="E234">
            <v>3500</v>
          </cell>
          <cell r="F234">
            <v>3500</v>
          </cell>
          <cell r="G234">
            <v>3500</v>
          </cell>
        </row>
        <row r="235">
          <cell r="B235" t="str">
            <v>IGE1237</v>
          </cell>
          <cell r="C235" t="str">
            <v>PRADIZACION</v>
          </cell>
          <cell r="D235" t="str">
            <v>M²</v>
          </cell>
          <cell r="E235">
            <v>2302</v>
          </cell>
          <cell r="F235">
            <v>2302</v>
          </cell>
          <cell r="G235">
            <v>2302</v>
          </cell>
        </row>
        <row r="236">
          <cell r="B236" t="str">
            <v>IGE1238</v>
          </cell>
          <cell r="C236" t="str">
            <v>PUERTA ACCESO  ALUMINIO</v>
          </cell>
          <cell r="D236" t="str">
            <v>M2</v>
          </cell>
          <cell r="E236">
            <v>350000</v>
          </cell>
          <cell r="F236">
            <v>350000</v>
          </cell>
          <cell r="G236">
            <v>350000</v>
          </cell>
        </row>
        <row r="237">
          <cell r="B237" t="str">
            <v>IGE1239</v>
          </cell>
          <cell r="C237" t="str">
            <v>PUERTA FORTEC RES.0.60</v>
          </cell>
          <cell r="D237" t="str">
            <v>UN</v>
          </cell>
          <cell r="E237">
            <v>79000</v>
          </cell>
          <cell r="F237">
            <v>79000</v>
          </cell>
          <cell r="G237">
            <v>79000</v>
          </cell>
        </row>
        <row r="238">
          <cell r="B238" t="str">
            <v>IGE1240</v>
          </cell>
          <cell r="C238" t="str">
            <v>PUERTA FORTEC RES.0.80</v>
          </cell>
          <cell r="D238" t="str">
            <v>UN</v>
          </cell>
          <cell r="E238">
            <v>105000</v>
          </cell>
          <cell r="F238">
            <v>105000</v>
          </cell>
          <cell r="G238">
            <v>105000</v>
          </cell>
        </row>
        <row r="239">
          <cell r="B239" t="str">
            <v>IGE1241</v>
          </cell>
          <cell r="C239" t="str">
            <v>PUERTA FORTEC RES.1.00</v>
          </cell>
          <cell r="D239" t="str">
            <v>UN</v>
          </cell>
          <cell r="E239">
            <v>115000</v>
          </cell>
          <cell r="F239">
            <v>115000</v>
          </cell>
          <cell r="G239">
            <v>115000</v>
          </cell>
        </row>
        <row r="240">
          <cell r="B240" t="str">
            <v>IGE1242</v>
          </cell>
          <cell r="C240" t="str">
            <v>PUERTA PIZANO ECO. 0.60</v>
          </cell>
          <cell r="D240" t="str">
            <v>UN</v>
          </cell>
          <cell r="E240">
            <v>95000</v>
          </cell>
          <cell r="F240">
            <v>95000</v>
          </cell>
          <cell r="G240">
            <v>95000</v>
          </cell>
        </row>
        <row r="241">
          <cell r="B241" t="str">
            <v>IGE1243</v>
          </cell>
          <cell r="C241" t="str">
            <v>PUERTA PIZANO ECO. 0.80</v>
          </cell>
          <cell r="D241" t="str">
            <v>UN</v>
          </cell>
          <cell r="E241">
            <v>105000</v>
          </cell>
          <cell r="F241">
            <v>105000</v>
          </cell>
          <cell r="G241">
            <v>105000</v>
          </cell>
        </row>
        <row r="242">
          <cell r="B242" t="str">
            <v>IGE1244</v>
          </cell>
          <cell r="C242" t="str">
            <v>PUERTA PIZANO ECO. 1.00</v>
          </cell>
          <cell r="D242" t="str">
            <v>UN</v>
          </cell>
          <cell r="E242">
            <v>115000</v>
          </cell>
          <cell r="F242">
            <v>115000</v>
          </cell>
          <cell r="G242">
            <v>115000</v>
          </cell>
        </row>
        <row r="243">
          <cell r="B243" t="str">
            <v>IGE1245</v>
          </cell>
          <cell r="C243" t="str">
            <v>PULIDA GRANITO</v>
          </cell>
          <cell r="D243" t="str">
            <v>M2</v>
          </cell>
          <cell r="E243">
            <v>17400</v>
          </cell>
          <cell r="F243">
            <v>17400</v>
          </cell>
          <cell r="G243">
            <v>17400</v>
          </cell>
        </row>
        <row r="244">
          <cell r="B244" t="str">
            <v>IGE1246</v>
          </cell>
          <cell r="C244" t="str">
            <v>PULIDORA</v>
          </cell>
          <cell r="D244" t="str">
            <v>M2</v>
          </cell>
          <cell r="E244">
            <v>30000</v>
          </cell>
          <cell r="F244">
            <v>30000</v>
          </cell>
          <cell r="G244">
            <v>30000</v>
          </cell>
        </row>
        <row r="245">
          <cell r="B245" t="str">
            <v>IGE1247</v>
          </cell>
          <cell r="C245" t="str">
            <v>PUNTILLA</v>
          </cell>
          <cell r="D245" t="str">
            <v>LB</v>
          </cell>
          <cell r="E245">
            <v>1800</v>
          </cell>
          <cell r="F245">
            <v>1800</v>
          </cell>
          <cell r="G245">
            <v>1800</v>
          </cell>
        </row>
        <row r="246">
          <cell r="B246" t="str">
            <v>IGE1248</v>
          </cell>
          <cell r="C246" t="str">
            <v>PUNTILLA 2"</v>
          </cell>
          <cell r="D246" t="str">
            <v>LB</v>
          </cell>
          <cell r="E246">
            <v>1800</v>
          </cell>
          <cell r="F246">
            <v>1600</v>
          </cell>
          <cell r="G246">
            <v>1600</v>
          </cell>
        </row>
        <row r="247">
          <cell r="B247" t="str">
            <v>IGE1249</v>
          </cell>
          <cell r="C247" t="str">
            <v>PUNTILLA CON CABEZA 2'</v>
          </cell>
          <cell r="D247" t="str">
            <v>LB</v>
          </cell>
          <cell r="E247">
            <v>1800</v>
          </cell>
          <cell r="F247">
            <v>1600</v>
          </cell>
          <cell r="G247">
            <v>1600</v>
          </cell>
        </row>
        <row r="248">
          <cell r="B248" t="str">
            <v>IGE1250</v>
          </cell>
          <cell r="C248">
            <v>1600</v>
          </cell>
          <cell r="D248">
            <v>1600</v>
          </cell>
          <cell r="E248">
            <v>1600</v>
          </cell>
          <cell r="F248">
            <v>1600</v>
          </cell>
          <cell r="G248">
            <v>1600</v>
          </cell>
        </row>
        <row r="249">
          <cell r="B249" t="str">
            <v>IGE1251</v>
          </cell>
          <cell r="C249" t="str">
            <v>PUNTILLA S/CABEZA 1'</v>
          </cell>
          <cell r="D249" t="str">
            <v>LB</v>
          </cell>
          <cell r="E249">
            <v>1800</v>
          </cell>
          <cell r="F249">
            <v>1600</v>
          </cell>
          <cell r="G249">
            <v>1600</v>
          </cell>
        </row>
        <row r="250">
          <cell r="B250" t="str">
            <v>IGE1252</v>
          </cell>
          <cell r="C250" t="str">
            <v>RECEBO COMUN</v>
          </cell>
          <cell r="D250" t="str">
            <v>M3</v>
          </cell>
          <cell r="E250">
            <v>16393</v>
          </cell>
          <cell r="F250">
            <v>24700</v>
          </cell>
          <cell r="G250">
            <v>24700</v>
          </cell>
        </row>
        <row r="251">
          <cell r="B251" t="str">
            <v>IGE1253</v>
          </cell>
          <cell r="C251" t="str">
            <v>REGISTRO   RW 2"</v>
          </cell>
          <cell r="D251" t="str">
            <v>UND</v>
          </cell>
          <cell r="E251">
            <v>20000</v>
          </cell>
          <cell r="F251">
            <v>116000</v>
          </cell>
          <cell r="G251">
            <v>116000</v>
          </cell>
        </row>
        <row r="252">
          <cell r="B252" t="str">
            <v>IGE1254</v>
          </cell>
          <cell r="C252" t="str">
            <v>REGISTRO RW 1/2"</v>
          </cell>
          <cell r="D252" t="str">
            <v>UND</v>
          </cell>
          <cell r="E252">
            <v>13058</v>
          </cell>
          <cell r="F252">
            <v>21300</v>
          </cell>
          <cell r="G252">
            <v>21300</v>
          </cell>
        </row>
        <row r="253">
          <cell r="B253" t="str">
            <v>IGE1255</v>
          </cell>
          <cell r="C253" t="str">
            <v>REGISTRO RW 3/4"</v>
          </cell>
          <cell r="D253" t="str">
            <v>UN</v>
          </cell>
          <cell r="E253">
            <v>18000</v>
          </cell>
          <cell r="F253">
            <v>35700</v>
          </cell>
          <cell r="G253">
            <v>35700</v>
          </cell>
        </row>
        <row r="254">
          <cell r="B254" t="str">
            <v>IGE1256</v>
          </cell>
          <cell r="C254" t="str">
            <v>REGLETA 10 PARES</v>
          </cell>
          <cell r="D254" t="str">
            <v>UND</v>
          </cell>
          <cell r="E254">
            <v>9450</v>
          </cell>
          <cell r="F254">
            <v>9450</v>
          </cell>
          <cell r="G254">
            <v>9450</v>
          </cell>
        </row>
        <row r="255">
          <cell r="B255" t="str">
            <v>IGE1257</v>
          </cell>
          <cell r="C255" t="str">
            <v>REJILLA Y MARCO HTA 0,7 X 0,3</v>
          </cell>
          <cell r="D255" t="str">
            <v>UND</v>
          </cell>
          <cell r="E255">
            <v>77840</v>
          </cell>
          <cell r="F255">
            <v>77840</v>
          </cell>
          <cell r="G255">
            <v>77840</v>
          </cell>
        </row>
        <row r="256">
          <cell r="B256" t="str">
            <v>IGE1258</v>
          </cell>
          <cell r="C256" t="str">
            <v>REJILLAS SIFON 20*20 ALUMINIO</v>
          </cell>
          <cell r="D256" t="str">
            <v>UN</v>
          </cell>
          <cell r="E256">
            <v>8200</v>
          </cell>
          <cell r="F256">
            <v>8200</v>
          </cell>
          <cell r="G256">
            <v>8200</v>
          </cell>
        </row>
        <row r="257">
          <cell r="B257" t="str">
            <v>IGE1259</v>
          </cell>
          <cell r="C257" t="str">
            <v>REJILLAS SOSCO 4*4*3  ALUMINIO</v>
          </cell>
          <cell r="D257" t="str">
            <v>UN</v>
          </cell>
          <cell r="E257">
            <v>11741</v>
          </cell>
          <cell r="F257">
            <v>7000</v>
          </cell>
          <cell r="G257">
            <v>7000</v>
          </cell>
        </row>
        <row r="258">
          <cell r="B258" t="str">
            <v>IGE1260</v>
          </cell>
          <cell r="C258" t="str">
            <v>REJILLAS SOSCO 4*4*3 PLASTICAS</v>
          </cell>
          <cell r="D258" t="str">
            <v>UN</v>
          </cell>
          <cell r="E258">
            <v>5000</v>
          </cell>
          <cell r="F258">
            <v>5000</v>
          </cell>
          <cell r="G258">
            <v>5000</v>
          </cell>
        </row>
        <row r="259">
          <cell r="B259" t="str">
            <v>IGE1261</v>
          </cell>
          <cell r="C259" t="str">
            <v>REJILLAS SOSCO 5*3 ALUMINIO</v>
          </cell>
          <cell r="D259" t="str">
            <v>UN</v>
          </cell>
          <cell r="E259">
            <v>7500</v>
          </cell>
          <cell r="F259">
            <v>9000</v>
          </cell>
          <cell r="G259">
            <v>9000</v>
          </cell>
        </row>
        <row r="260">
          <cell r="B260" t="str">
            <v>IGE1262</v>
          </cell>
          <cell r="C260" t="str">
            <v>REJILLAS SOSCO 5*5*4 ALUMINIO</v>
          </cell>
          <cell r="D260" t="str">
            <v>Unidad</v>
          </cell>
          <cell r="E260">
            <v>10000</v>
          </cell>
          <cell r="F260">
            <v>10000</v>
          </cell>
          <cell r="G260">
            <v>10000</v>
          </cell>
        </row>
        <row r="261">
          <cell r="B261" t="str">
            <v>IGE1263</v>
          </cell>
          <cell r="C261" t="str">
            <v>REJILLAS TRAGANTE 5*3 ALUMINIO</v>
          </cell>
          <cell r="D261" t="str">
            <v>Unidad</v>
          </cell>
          <cell r="E261">
            <v>10300</v>
          </cell>
          <cell r="F261">
            <v>10300</v>
          </cell>
          <cell r="G261">
            <v>10300</v>
          </cell>
        </row>
        <row r="262">
          <cell r="B262" t="str">
            <v>IGE1264</v>
          </cell>
          <cell r="C262" t="str">
            <v>REJILLAS TRAGANTE 6*4 ALUMINIO</v>
          </cell>
          <cell r="D262" t="str">
            <v>Unidad</v>
          </cell>
          <cell r="E262">
            <v>16000</v>
          </cell>
          <cell r="F262">
            <v>16000</v>
          </cell>
          <cell r="G262">
            <v>16000</v>
          </cell>
        </row>
        <row r="263">
          <cell r="B263" t="str">
            <v>IGE1265</v>
          </cell>
          <cell r="C263" t="str">
            <v>REJILLAS VENTILACION 20*20 ALUMINIO</v>
          </cell>
          <cell r="D263" t="str">
            <v>Unidad</v>
          </cell>
          <cell r="E263">
            <v>20000</v>
          </cell>
          <cell r="F263">
            <v>20000</v>
          </cell>
          <cell r="G263">
            <v>20000</v>
          </cell>
        </row>
        <row r="264">
          <cell r="B264" t="str">
            <v>IGE1266</v>
          </cell>
          <cell r="C264" t="str">
            <v>REPISA  ORDINARIO 3 MT</v>
          </cell>
          <cell r="D264" t="str">
            <v>ML</v>
          </cell>
          <cell r="E264">
            <v>4000</v>
          </cell>
          <cell r="F264">
            <v>3000</v>
          </cell>
          <cell r="G264">
            <v>3000</v>
          </cell>
        </row>
        <row r="265">
          <cell r="B265" t="str">
            <v>IGE1267</v>
          </cell>
          <cell r="C265" t="str">
            <v>SANITARIO  ACUACER BLANCO COMPLETO</v>
          </cell>
          <cell r="D265" t="str">
            <v>Unidad</v>
          </cell>
          <cell r="E265">
            <v>196000</v>
          </cell>
          <cell r="F265">
            <v>196000</v>
          </cell>
          <cell r="G265">
            <v>196000</v>
          </cell>
        </row>
        <row r="266">
          <cell r="B266" t="str">
            <v>IGE1268</v>
          </cell>
          <cell r="C266" t="str">
            <v>SANITARIO  SANFE PARA FLUXOMETRO</v>
          </cell>
          <cell r="D266" t="str">
            <v>Unidad</v>
          </cell>
          <cell r="E266">
            <v>141000</v>
          </cell>
          <cell r="F266">
            <v>141000</v>
          </cell>
          <cell r="G266">
            <v>141000</v>
          </cell>
        </row>
        <row r="267">
          <cell r="B267" t="str">
            <v>IGE1269</v>
          </cell>
          <cell r="C267" t="str">
            <v>SANITARIO AVANTI BLANCO COMPLETO INCL. BIZCO.</v>
          </cell>
          <cell r="D267" t="str">
            <v>Unidad</v>
          </cell>
          <cell r="E267">
            <v>126700</v>
          </cell>
          <cell r="F267">
            <v>226100</v>
          </cell>
          <cell r="G267">
            <v>226100</v>
          </cell>
        </row>
        <row r="268">
          <cell r="B268" t="str">
            <v>IGE1270</v>
          </cell>
          <cell r="C268" t="str">
            <v>SANITARIO SANTA FE COMPLETO</v>
          </cell>
          <cell r="D268" t="str">
            <v>Unidad</v>
          </cell>
          <cell r="E268">
            <v>344000</v>
          </cell>
          <cell r="F268">
            <v>344000</v>
          </cell>
          <cell r="G268">
            <v>344000</v>
          </cell>
        </row>
        <row r="269">
          <cell r="B269" t="str">
            <v>IGE1271</v>
          </cell>
          <cell r="C269" t="str">
            <v>SEGUETA</v>
          </cell>
          <cell r="D269" t="str">
            <v>Unidad</v>
          </cell>
          <cell r="E269">
            <v>2000</v>
          </cell>
          <cell r="F269">
            <v>2000</v>
          </cell>
          <cell r="G269">
            <v>2000</v>
          </cell>
        </row>
        <row r="270">
          <cell r="B270" t="str">
            <v>IGE1272</v>
          </cell>
          <cell r="C270" t="str">
            <v>SELLADOR SIKA IGAS GRIS</v>
          </cell>
          <cell r="D270" t="str">
            <v>KG</v>
          </cell>
          <cell r="E270">
            <v>14628</v>
          </cell>
          <cell r="F270">
            <v>14628</v>
          </cell>
          <cell r="G270">
            <v>14628</v>
          </cell>
        </row>
        <row r="271">
          <cell r="B271" t="str">
            <v>IGE1273</v>
          </cell>
          <cell r="C271" t="str">
            <v>SELLADOR TOXEMENT MASIL GRIS F.</v>
          </cell>
          <cell r="D271" t="str">
            <v>KG</v>
          </cell>
          <cell r="E271">
            <v>14628</v>
          </cell>
          <cell r="F271">
            <v>14628</v>
          </cell>
          <cell r="G271">
            <v>14628</v>
          </cell>
        </row>
        <row r="272">
          <cell r="B272" t="str">
            <v>IGE1274</v>
          </cell>
          <cell r="C272" t="str">
            <v>SIKA 1</v>
          </cell>
          <cell r="D272" t="str">
            <v>KG</v>
          </cell>
          <cell r="E272">
            <v>6000</v>
          </cell>
          <cell r="F272">
            <v>5433</v>
          </cell>
          <cell r="G272">
            <v>5433</v>
          </cell>
        </row>
        <row r="273">
          <cell r="B273" t="str">
            <v>IGE1275</v>
          </cell>
          <cell r="C273" t="str">
            <v>SIKA 2</v>
          </cell>
          <cell r="D273" t="str">
            <v>KG</v>
          </cell>
          <cell r="E273">
            <v>11000</v>
          </cell>
          <cell r="F273">
            <v>11000</v>
          </cell>
          <cell r="G273">
            <v>11000</v>
          </cell>
        </row>
        <row r="274">
          <cell r="B274" t="str">
            <v>IGE1276</v>
          </cell>
          <cell r="C274" t="str">
            <v>SIKA TRANSPARENTE</v>
          </cell>
          <cell r="D274" t="str">
            <v>KG</v>
          </cell>
          <cell r="E274">
            <v>5500</v>
          </cell>
          <cell r="F274">
            <v>5500</v>
          </cell>
          <cell r="G274">
            <v>5500</v>
          </cell>
        </row>
        <row r="275">
          <cell r="B275" t="str">
            <v>IGE1277</v>
          </cell>
          <cell r="C275" t="str">
            <v>SILICONA</v>
          </cell>
          <cell r="D275" t="str">
            <v>GL</v>
          </cell>
          <cell r="E275">
            <v>28445</v>
          </cell>
          <cell r="F275">
            <v>28445</v>
          </cell>
          <cell r="G275">
            <v>28445</v>
          </cell>
        </row>
        <row r="276">
          <cell r="B276" t="str">
            <v>IGE1278</v>
          </cell>
          <cell r="C276" t="str">
            <v xml:space="preserve">SOLDADURA </v>
          </cell>
          <cell r="D276" t="str">
            <v>ML</v>
          </cell>
          <cell r="E276">
            <v>43500</v>
          </cell>
          <cell r="F276">
            <v>43500</v>
          </cell>
          <cell r="G276">
            <v>43500</v>
          </cell>
        </row>
        <row r="277">
          <cell r="B277" t="str">
            <v>IGE1279</v>
          </cell>
          <cell r="C277" t="str">
            <v>SOLDADURA 95-5 PLATA</v>
          </cell>
          <cell r="D277" t="str">
            <v>LB</v>
          </cell>
          <cell r="E277">
            <v>660</v>
          </cell>
          <cell r="F277">
            <v>660</v>
          </cell>
          <cell r="G277">
            <v>660</v>
          </cell>
        </row>
        <row r="278">
          <cell r="B278" t="str">
            <v>IGE1280</v>
          </cell>
          <cell r="C278" t="str">
            <v>SOLDADURA ELECTRICA</v>
          </cell>
          <cell r="D278" t="str">
            <v>KG</v>
          </cell>
          <cell r="E278">
            <v>8000</v>
          </cell>
          <cell r="F278">
            <v>6600</v>
          </cell>
          <cell r="G278">
            <v>6600</v>
          </cell>
        </row>
        <row r="279">
          <cell r="B279" t="str">
            <v>IGE1281</v>
          </cell>
          <cell r="C279" t="str">
            <v xml:space="preserve">SOLDADURA LIQUIDA PVC </v>
          </cell>
          <cell r="D279" t="str">
            <v>GALON</v>
          </cell>
          <cell r="E279">
            <v>45000</v>
          </cell>
          <cell r="F279">
            <v>29000</v>
          </cell>
          <cell r="G279">
            <v>29000</v>
          </cell>
        </row>
        <row r="280">
          <cell r="B280" t="str">
            <v>IGE1283</v>
          </cell>
          <cell r="C280" t="str">
            <v>SOPORTE CANAL BLANCO RAINGO</v>
          </cell>
          <cell r="D280" t="str">
            <v>GAL</v>
          </cell>
          <cell r="E280">
            <v>3352</v>
          </cell>
          <cell r="F280">
            <v>3352</v>
          </cell>
          <cell r="G280">
            <v>3352</v>
          </cell>
        </row>
        <row r="281">
          <cell r="B281" t="str">
            <v>IGE1284</v>
          </cell>
          <cell r="C281" t="str">
            <v>SPACATO TRAVERTINO BOSCONIA</v>
          </cell>
          <cell r="D281" t="str">
            <v>M2</v>
          </cell>
          <cell r="E281">
            <v>79800</v>
          </cell>
          <cell r="F281">
            <v>79800</v>
          </cell>
          <cell r="G281">
            <v>79800</v>
          </cell>
        </row>
        <row r="282">
          <cell r="B282" t="str">
            <v>IGE1285</v>
          </cell>
          <cell r="C282" t="str">
            <v>TABLA CHAPA ORDINARIO 20</v>
          </cell>
          <cell r="D282" t="str">
            <v>ML</v>
          </cell>
          <cell r="E282">
            <v>1000</v>
          </cell>
          <cell r="F282">
            <v>1000</v>
          </cell>
          <cell r="G282">
            <v>1000</v>
          </cell>
        </row>
        <row r="283">
          <cell r="B283" t="str">
            <v>IGE1286</v>
          </cell>
          <cell r="C283" t="str">
            <v xml:space="preserve">TABLERO ACRILICO 10mm </v>
          </cell>
          <cell r="D283" t="str">
            <v>UN</v>
          </cell>
          <cell r="E283">
            <v>169350</v>
          </cell>
          <cell r="F283">
            <v>338700</v>
          </cell>
          <cell r="G283">
            <v>338700</v>
          </cell>
        </row>
        <row r="284">
          <cell r="B284" t="str">
            <v>IGE1287</v>
          </cell>
          <cell r="C284" t="str">
            <v>TABLERO CON LLAVE 12 CIRC.</v>
          </cell>
          <cell r="D284" t="str">
            <v>UND</v>
          </cell>
          <cell r="E284">
            <v>123000</v>
          </cell>
          <cell r="F284">
            <v>123000</v>
          </cell>
          <cell r="G284">
            <v>123000</v>
          </cell>
        </row>
        <row r="285">
          <cell r="B285" t="str">
            <v>IGE1288</v>
          </cell>
          <cell r="C285" t="str">
            <v>TABLERO CON LLAVE 18 CIRC.</v>
          </cell>
          <cell r="D285" t="str">
            <v>UND</v>
          </cell>
          <cell r="E285">
            <v>150000</v>
          </cell>
          <cell r="F285">
            <v>150000</v>
          </cell>
          <cell r="G285">
            <v>150000</v>
          </cell>
        </row>
        <row r="286">
          <cell r="B286" t="str">
            <v>IGE1289</v>
          </cell>
          <cell r="C286" t="str">
            <v>TACO 30AMP.</v>
          </cell>
          <cell r="D286" t="str">
            <v>UND</v>
          </cell>
          <cell r="E286">
            <v>11385</v>
          </cell>
          <cell r="F286">
            <v>11400</v>
          </cell>
          <cell r="G286">
            <v>11400</v>
          </cell>
        </row>
        <row r="287">
          <cell r="B287" t="str">
            <v>IGE1290</v>
          </cell>
          <cell r="C287" t="str">
            <v>TANQUE 1000 LT</v>
          </cell>
          <cell r="D287" t="str">
            <v>UN</v>
          </cell>
          <cell r="E287">
            <v>151276</v>
          </cell>
          <cell r="F287">
            <v>151276</v>
          </cell>
          <cell r="G287">
            <v>151276</v>
          </cell>
        </row>
        <row r="288">
          <cell r="B288" t="str">
            <v>IGE1291</v>
          </cell>
          <cell r="C288" t="str">
            <v>TANQUE DE 2000 LT</v>
          </cell>
          <cell r="D288" t="str">
            <v>UN</v>
          </cell>
          <cell r="E288">
            <v>312673</v>
          </cell>
          <cell r="F288">
            <v>312673</v>
          </cell>
          <cell r="G288">
            <v>312673</v>
          </cell>
        </row>
        <row r="289">
          <cell r="B289" t="str">
            <v>IGE1292</v>
          </cell>
          <cell r="C289" t="str">
            <v>TANQUE DE 250 LT</v>
          </cell>
          <cell r="D289" t="str">
            <v>UN</v>
          </cell>
          <cell r="E289">
            <v>71500</v>
          </cell>
          <cell r="F289">
            <v>71500</v>
          </cell>
          <cell r="G289">
            <v>71500</v>
          </cell>
        </row>
        <row r="290">
          <cell r="B290" t="str">
            <v>IGE1293</v>
          </cell>
          <cell r="C290" t="str">
            <v>TANQUE DE 500 LT</v>
          </cell>
          <cell r="D290" t="str">
            <v>UN</v>
          </cell>
          <cell r="E290">
            <v>83427</v>
          </cell>
          <cell r="F290">
            <v>83427</v>
          </cell>
          <cell r="G290">
            <v>83427</v>
          </cell>
        </row>
        <row r="291">
          <cell r="B291" t="str">
            <v>IGE1294</v>
          </cell>
          <cell r="C291" t="str">
            <v>TANQUE PLASTICO 1000 (Incluye Accesorios)</v>
          </cell>
          <cell r="D291" t="str">
            <v>UND</v>
          </cell>
          <cell r="E291">
            <v>325000</v>
          </cell>
          <cell r="F291">
            <v>325000</v>
          </cell>
          <cell r="G291">
            <v>325000</v>
          </cell>
        </row>
        <row r="292">
          <cell r="B292" t="str">
            <v>IGE1295</v>
          </cell>
          <cell r="C292" t="str">
            <v>TANQUE PLASTICO 2000 (Incluye Accesorios)</v>
          </cell>
          <cell r="D292" t="str">
            <v>UND</v>
          </cell>
          <cell r="E292">
            <v>559352</v>
          </cell>
          <cell r="F292">
            <v>559352</v>
          </cell>
          <cell r="G292">
            <v>559352</v>
          </cell>
        </row>
        <row r="293">
          <cell r="B293" t="str">
            <v>IGE1296</v>
          </cell>
          <cell r="C293" t="str">
            <v>TANQUE PLASTICO 250 (Incluye Accesorios)</v>
          </cell>
          <cell r="D293" t="str">
            <v>UND</v>
          </cell>
          <cell r="E293">
            <v>54000</v>
          </cell>
          <cell r="F293">
            <v>111360</v>
          </cell>
          <cell r="G293">
            <v>111360</v>
          </cell>
        </row>
        <row r="294">
          <cell r="B294" t="str">
            <v>IGE1297</v>
          </cell>
          <cell r="C294" t="str">
            <v>TANQUE PLASTICO 500 (Incluye Accesorios)</v>
          </cell>
          <cell r="D294" t="str">
            <v>UND</v>
          </cell>
          <cell r="E294">
            <v>135709</v>
          </cell>
          <cell r="F294">
            <v>139900</v>
          </cell>
          <cell r="G294">
            <v>139900</v>
          </cell>
        </row>
        <row r="295">
          <cell r="B295" t="str">
            <v>IGE1298</v>
          </cell>
          <cell r="C295" t="str">
            <v>TANQUE PLASTICO 5000 (Incluye Accesorios)</v>
          </cell>
          <cell r="D295" t="str">
            <v>UND</v>
          </cell>
          <cell r="E295">
            <v>1738724</v>
          </cell>
          <cell r="F295">
            <v>1738724</v>
          </cell>
          <cell r="G295">
            <v>1738724</v>
          </cell>
        </row>
        <row r="296">
          <cell r="B296" t="str">
            <v>IGE1299</v>
          </cell>
          <cell r="C296" t="str">
            <v>TAPA EXTERNA BLANCO RAINGO</v>
          </cell>
          <cell r="D296" t="str">
            <v>UND</v>
          </cell>
          <cell r="E296">
            <v>3977</v>
          </cell>
          <cell r="F296">
            <v>3977</v>
          </cell>
          <cell r="G296">
            <v>3977</v>
          </cell>
        </row>
        <row r="297">
          <cell r="B297" t="str">
            <v>IGE1300</v>
          </cell>
          <cell r="C297" t="str">
            <v>TAPA PORO</v>
          </cell>
          <cell r="D297" t="str">
            <v>GL</v>
          </cell>
          <cell r="E297">
            <v>25000</v>
          </cell>
          <cell r="F297">
            <v>25000</v>
          </cell>
          <cell r="G297">
            <v>25000</v>
          </cell>
        </row>
        <row r="298">
          <cell r="B298" t="str">
            <v>IGE1301</v>
          </cell>
          <cell r="C298" t="str">
            <v>TEFLÓN</v>
          </cell>
          <cell r="D298" t="str">
            <v>RL</v>
          </cell>
          <cell r="E298">
            <v>700</v>
          </cell>
          <cell r="F298">
            <v>500</v>
          </cell>
          <cell r="G298">
            <v>500</v>
          </cell>
        </row>
        <row r="299">
          <cell r="B299" t="str">
            <v>IGE1302</v>
          </cell>
          <cell r="C299" t="str">
            <v>TEJA  ETERNIT ESPAÑOLA 1,6</v>
          </cell>
          <cell r="D299" t="str">
            <v>M2</v>
          </cell>
          <cell r="E299">
            <v>68000</v>
          </cell>
          <cell r="F299">
            <v>68000</v>
          </cell>
          <cell r="G299">
            <v>68000</v>
          </cell>
        </row>
        <row r="300">
          <cell r="B300" t="str">
            <v>IGE1303</v>
          </cell>
          <cell r="C300" t="str">
            <v>TEJA A.C  No 4</v>
          </cell>
          <cell r="D300" t="str">
            <v>UNIDAD</v>
          </cell>
          <cell r="E300">
            <v>40000</v>
          </cell>
          <cell r="F300">
            <v>15820</v>
          </cell>
          <cell r="G300">
            <v>15820</v>
          </cell>
        </row>
        <row r="301">
          <cell r="B301" t="str">
            <v>IGE1304</v>
          </cell>
          <cell r="C301" t="str">
            <v>TEJA BAVARA ALFA 30*15</v>
          </cell>
          <cell r="D301" t="str">
            <v>M2</v>
          </cell>
          <cell r="E301">
            <v>20000</v>
          </cell>
          <cell r="F301">
            <v>20000</v>
          </cell>
          <cell r="G301">
            <v>20000</v>
          </cell>
        </row>
        <row r="302">
          <cell r="B302" t="str">
            <v>IGE1305</v>
          </cell>
          <cell r="C302" t="str">
            <v>TEJA CANALETA ACESCO 90X4.50</v>
          </cell>
          <cell r="D302" t="str">
            <v>UN</v>
          </cell>
          <cell r="E302">
            <v>122310</v>
          </cell>
          <cell r="F302">
            <v>122310</v>
          </cell>
          <cell r="G302">
            <v>122310</v>
          </cell>
        </row>
        <row r="303">
          <cell r="B303" t="str">
            <v>IGE1306</v>
          </cell>
          <cell r="C303" t="str">
            <v>TEJA CANALETA ETERNIT 43X3.50</v>
          </cell>
          <cell r="D303" t="str">
            <v>UN</v>
          </cell>
          <cell r="E303">
            <v>106500</v>
          </cell>
          <cell r="F303">
            <v>106500</v>
          </cell>
          <cell r="G303">
            <v>106500</v>
          </cell>
        </row>
        <row r="304">
          <cell r="B304" t="str">
            <v>IGE1307</v>
          </cell>
          <cell r="C304" t="str">
            <v>TEJA CANALETA ETERNIT 43X4.00</v>
          </cell>
          <cell r="D304" t="str">
            <v>UN</v>
          </cell>
          <cell r="E304">
            <v>109200</v>
          </cell>
          <cell r="F304">
            <v>109200</v>
          </cell>
          <cell r="G304">
            <v>109200</v>
          </cell>
        </row>
        <row r="305">
          <cell r="B305" t="str">
            <v>IGE1308</v>
          </cell>
          <cell r="C305" t="str">
            <v>TEJA CANALETA ETERNIT 43X4.50</v>
          </cell>
          <cell r="D305" t="str">
            <v>UN</v>
          </cell>
          <cell r="E305">
            <v>122900</v>
          </cell>
          <cell r="F305">
            <v>122900</v>
          </cell>
          <cell r="G305">
            <v>122900</v>
          </cell>
        </row>
        <row r="306">
          <cell r="B306" t="str">
            <v>IGE1309</v>
          </cell>
          <cell r="C306" t="str">
            <v>TEJA CANALETA ETERNIT 43X5.00</v>
          </cell>
          <cell r="D306" t="str">
            <v>UN</v>
          </cell>
          <cell r="E306">
            <v>136900</v>
          </cell>
          <cell r="F306">
            <v>136900</v>
          </cell>
          <cell r="G306">
            <v>136900</v>
          </cell>
        </row>
        <row r="307">
          <cell r="B307" t="str">
            <v>IGE1310</v>
          </cell>
          <cell r="C307" t="str">
            <v>TEJA CANALETA ETERNIT 43X5.50</v>
          </cell>
          <cell r="D307" t="str">
            <v>UN</v>
          </cell>
          <cell r="E307">
            <v>150200</v>
          </cell>
          <cell r="F307">
            <v>150200</v>
          </cell>
          <cell r="G307">
            <v>150200</v>
          </cell>
        </row>
        <row r="308">
          <cell r="B308" t="str">
            <v>IGE1311</v>
          </cell>
          <cell r="C308" t="str">
            <v>TEJA CANALETA ETERNIT 43X6.00</v>
          </cell>
          <cell r="D308" t="str">
            <v>UN</v>
          </cell>
          <cell r="E308">
            <v>163800</v>
          </cell>
          <cell r="F308">
            <v>163800</v>
          </cell>
          <cell r="G308">
            <v>163800</v>
          </cell>
        </row>
        <row r="309">
          <cell r="B309" t="str">
            <v>IGE1312</v>
          </cell>
          <cell r="C309" t="str">
            <v>TEJA CANALETA ETERNIT 90X4.50</v>
          </cell>
          <cell r="D309" t="str">
            <v>UN</v>
          </cell>
          <cell r="E309">
            <v>145700</v>
          </cell>
          <cell r="F309">
            <v>145700</v>
          </cell>
          <cell r="G309">
            <v>145700</v>
          </cell>
        </row>
        <row r="310">
          <cell r="B310" t="str">
            <v>IGE1313</v>
          </cell>
          <cell r="C310" t="str">
            <v>TEJA CANALETA ETERNIT 90X5.,00</v>
          </cell>
          <cell r="D310" t="str">
            <v>UN</v>
          </cell>
          <cell r="E310">
            <v>195720</v>
          </cell>
          <cell r="F310">
            <v>195720</v>
          </cell>
          <cell r="G310">
            <v>195720</v>
          </cell>
        </row>
        <row r="311">
          <cell r="B311" t="str">
            <v>IGE1314</v>
          </cell>
          <cell r="C311" t="str">
            <v>TEJA CANALETA ETERNIT 90X7,00</v>
          </cell>
          <cell r="D311" t="str">
            <v>UN</v>
          </cell>
          <cell r="E311">
            <v>228000</v>
          </cell>
          <cell r="F311">
            <v>228000</v>
          </cell>
          <cell r="G311">
            <v>228000</v>
          </cell>
        </row>
        <row r="312">
          <cell r="B312" t="str">
            <v>IGE1315</v>
          </cell>
          <cell r="C312" t="str">
            <v>TEJA CANALETA ETERNIT 90X8,00</v>
          </cell>
          <cell r="D312" t="str">
            <v>UN</v>
          </cell>
          <cell r="E312">
            <v>261000</v>
          </cell>
          <cell r="F312">
            <v>261000</v>
          </cell>
          <cell r="G312">
            <v>261000</v>
          </cell>
        </row>
        <row r="313">
          <cell r="B313" t="str">
            <v>IGE1316</v>
          </cell>
          <cell r="C313" t="str">
            <v>TEJA CANALETA ETERNIT 90X9.00</v>
          </cell>
          <cell r="D313" t="str">
            <v>UN</v>
          </cell>
          <cell r="E313">
            <v>293000</v>
          </cell>
          <cell r="F313">
            <v>293000</v>
          </cell>
          <cell r="G313">
            <v>293000</v>
          </cell>
        </row>
        <row r="314">
          <cell r="B314" t="str">
            <v>IGE1317</v>
          </cell>
          <cell r="C314" t="str">
            <v>TEJA DE BARRO TIPO ESPAÑOLA</v>
          </cell>
          <cell r="D314" t="str">
            <v>UNIDAD</v>
          </cell>
          <cell r="E314">
            <v>900</v>
          </cell>
          <cell r="F314">
            <v>900</v>
          </cell>
          <cell r="G314">
            <v>900</v>
          </cell>
        </row>
        <row r="315">
          <cell r="B315" t="str">
            <v>IGE1318</v>
          </cell>
          <cell r="C315" t="str">
            <v>TEJA ETERNIT ESPAÑOLA  1.34</v>
          </cell>
          <cell r="D315" t="str">
            <v>M2</v>
          </cell>
          <cell r="E315">
            <v>67000</v>
          </cell>
          <cell r="F315">
            <v>67000</v>
          </cell>
          <cell r="G315">
            <v>67000</v>
          </cell>
        </row>
        <row r="316">
          <cell r="B316" t="str">
            <v>IGE1319</v>
          </cell>
          <cell r="C316" t="str">
            <v>TEJA ETERNIT ESPAÑOLA 0.7</v>
          </cell>
          <cell r="D316" t="str">
            <v>M2</v>
          </cell>
          <cell r="E316">
            <v>35000</v>
          </cell>
          <cell r="F316">
            <v>35000</v>
          </cell>
          <cell r="G316">
            <v>35000</v>
          </cell>
        </row>
        <row r="317">
          <cell r="B317" t="str">
            <v>IGE1320</v>
          </cell>
          <cell r="C317" t="str">
            <v>TEJA ETERNIT No 5</v>
          </cell>
          <cell r="D317" t="str">
            <v>UN</v>
          </cell>
          <cell r="E317">
            <v>22000</v>
          </cell>
          <cell r="F317">
            <v>19500</v>
          </cell>
          <cell r="G317">
            <v>19500</v>
          </cell>
        </row>
        <row r="318">
          <cell r="B318" t="str">
            <v>IGE1321</v>
          </cell>
          <cell r="C318" t="str">
            <v>TEJA ETERNIT No 6</v>
          </cell>
          <cell r="D318" t="str">
            <v>UN</v>
          </cell>
          <cell r="E318">
            <v>23500</v>
          </cell>
          <cell r="F318">
            <v>23500</v>
          </cell>
          <cell r="G318">
            <v>23500</v>
          </cell>
        </row>
        <row r="319">
          <cell r="B319" t="str">
            <v>IGE1322</v>
          </cell>
          <cell r="C319" t="str">
            <v>TEJA ETERNIT No 8</v>
          </cell>
          <cell r="D319" t="str">
            <v>UN</v>
          </cell>
          <cell r="E319">
            <v>11100</v>
          </cell>
          <cell r="F319">
            <v>29500</v>
          </cell>
          <cell r="G319">
            <v>29500</v>
          </cell>
        </row>
        <row r="320">
          <cell r="B320" t="str">
            <v>IGE1323</v>
          </cell>
          <cell r="C320" t="str">
            <v>TEJA TERMOACUSTICA (1,8 KG/M2)</v>
          </cell>
          <cell r="D320" t="str">
            <v>M2</v>
          </cell>
          <cell r="E320">
            <v>45850</v>
          </cell>
          <cell r="F320">
            <v>58000</v>
          </cell>
          <cell r="G320">
            <v>58000</v>
          </cell>
        </row>
        <row r="321">
          <cell r="B321" t="str">
            <v>IGE1324</v>
          </cell>
          <cell r="C321" t="str">
            <v>TEJA TERMOACUSTICA TIPO TRAPEZOIDAL a 360</v>
          </cell>
          <cell r="D321" t="str">
            <v>M2</v>
          </cell>
          <cell r="E321">
            <v>18435</v>
          </cell>
          <cell r="F321">
            <v>18200</v>
          </cell>
          <cell r="G321">
            <v>18200</v>
          </cell>
        </row>
        <row r="322">
          <cell r="B322" t="str">
            <v>IGE1325</v>
          </cell>
          <cell r="C322" t="str">
            <v>TEJA TRANSPARENTE AJOVER No.6</v>
          </cell>
          <cell r="D322" t="str">
            <v>UN</v>
          </cell>
          <cell r="E322">
            <v>29145</v>
          </cell>
          <cell r="F322">
            <v>29145</v>
          </cell>
          <cell r="G322">
            <v>29145</v>
          </cell>
        </row>
        <row r="323">
          <cell r="B323" t="str">
            <v>IGE1326</v>
          </cell>
          <cell r="C323" t="str">
            <v>TIERRA NEGRA</v>
          </cell>
          <cell r="D323" t="str">
            <v>M3</v>
          </cell>
          <cell r="E323">
            <v>45000</v>
          </cell>
          <cell r="F323">
            <v>37700</v>
          </cell>
          <cell r="G323">
            <v>37700</v>
          </cell>
        </row>
        <row r="324">
          <cell r="B324" t="str">
            <v>IGE1327</v>
          </cell>
          <cell r="C324" t="str">
            <v>TIRA DE ALISTADO 3*3*3</v>
          </cell>
          <cell r="D324" t="str">
            <v>ML</v>
          </cell>
          <cell r="E324">
            <v>500</v>
          </cell>
          <cell r="F324">
            <v>500</v>
          </cell>
          <cell r="G324">
            <v>500</v>
          </cell>
        </row>
        <row r="325">
          <cell r="B325" t="str">
            <v>IGE1328</v>
          </cell>
          <cell r="C325" t="str">
            <v>TOC MADERA TRANS.</v>
          </cell>
          <cell r="D325" t="str">
            <v>KG</v>
          </cell>
          <cell r="E325">
            <v>7000</v>
          </cell>
          <cell r="F325">
            <v>7000</v>
          </cell>
          <cell r="G325">
            <v>7000</v>
          </cell>
        </row>
        <row r="326">
          <cell r="B326" t="str">
            <v>IGE1329</v>
          </cell>
          <cell r="C326" t="str">
            <v>TOMA ELECTRICA (DOBLE)</v>
          </cell>
          <cell r="D326" t="str">
            <v>UND</v>
          </cell>
          <cell r="E326">
            <v>3500</v>
          </cell>
          <cell r="F326">
            <v>3500</v>
          </cell>
          <cell r="G326">
            <v>3500</v>
          </cell>
        </row>
        <row r="327">
          <cell r="B327" t="str">
            <v>IGE1330</v>
          </cell>
          <cell r="C327" t="str">
            <v>TOMA TELEFONICA</v>
          </cell>
          <cell r="D327" t="str">
            <v>UND</v>
          </cell>
          <cell r="E327">
            <v>2967</v>
          </cell>
          <cell r="F327">
            <v>2967</v>
          </cell>
          <cell r="G327">
            <v>2967</v>
          </cell>
        </row>
        <row r="328">
          <cell r="B328" t="str">
            <v>IGE1331</v>
          </cell>
          <cell r="C328" t="str">
            <v>TORNILLO 1*6" CANAL RAINGO</v>
          </cell>
          <cell r="D328" t="str">
            <v>UND</v>
          </cell>
          <cell r="E328">
            <v>40</v>
          </cell>
          <cell r="F328">
            <v>40</v>
          </cell>
          <cell r="G328">
            <v>40</v>
          </cell>
        </row>
        <row r="329">
          <cell r="B329" t="str">
            <v>IGE1332</v>
          </cell>
          <cell r="C329" t="str">
            <v>TORNILLO DE ACERO 1/2 * 1/4</v>
          </cell>
          <cell r="D329" t="str">
            <v>UND</v>
          </cell>
          <cell r="E329">
            <v>130</v>
          </cell>
          <cell r="F329">
            <v>130</v>
          </cell>
          <cell r="G329">
            <v>130</v>
          </cell>
        </row>
        <row r="330">
          <cell r="B330" t="str">
            <v>IGE1333</v>
          </cell>
          <cell r="C330" t="str">
            <v>TORNILLO M 2*8</v>
          </cell>
          <cell r="D330" t="str">
            <v>UN</v>
          </cell>
          <cell r="E330">
            <v>100</v>
          </cell>
          <cell r="F330">
            <v>100</v>
          </cell>
          <cell r="G330">
            <v>100</v>
          </cell>
        </row>
        <row r="331">
          <cell r="B331" t="str">
            <v>IGE1334</v>
          </cell>
          <cell r="C331" t="str">
            <v>TORNILLO P/CANALETA 43 MET</v>
          </cell>
          <cell r="D331" t="str">
            <v>UN</v>
          </cell>
          <cell r="E331">
            <v>970</v>
          </cell>
          <cell r="F331">
            <v>970</v>
          </cell>
          <cell r="G331">
            <v>970</v>
          </cell>
        </row>
        <row r="332">
          <cell r="B332" t="str">
            <v>IGE1335</v>
          </cell>
          <cell r="C332" t="str">
            <v>TORNILLO P/CANALETA 90</v>
          </cell>
          <cell r="D332" t="str">
            <v>UN</v>
          </cell>
          <cell r="E332">
            <v>3200</v>
          </cell>
          <cell r="F332">
            <v>3200</v>
          </cell>
          <cell r="G332">
            <v>3200</v>
          </cell>
        </row>
        <row r="333">
          <cell r="B333" t="str">
            <v>IGE1336</v>
          </cell>
          <cell r="C333" t="str">
            <v>TUBERIA DE GAS GALV. 3/4</v>
          </cell>
          <cell r="D333" t="str">
            <v>ML</v>
          </cell>
          <cell r="E333">
            <v>16512</v>
          </cell>
          <cell r="F333">
            <v>16512</v>
          </cell>
          <cell r="G333">
            <v>16512</v>
          </cell>
        </row>
        <row r="334">
          <cell r="B334" t="str">
            <v>IGE1337</v>
          </cell>
          <cell r="C334" t="str">
            <v>TUBO CORTINA DUCHA 3/4"</v>
          </cell>
          <cell r="D334" t="str">
            <v>ML</v>
          </cell>
          <cell r="E334">
            <v>2500</v>
          </cell>
          <cell r="F334">
            <v>2500</v>
          </cell>
          <cell r="G334">
            <v>2500</v>
          </cell>
        </row>
        <row r="335">
          <cell r="B335" t="str">
            <v>IGE1338</v>
          </cell>
          <cell r="C335" t="str">
            <v>TUBO CPVC 1/2"</v>
          </cell>
          <cell r="D335" t="str">
            <v>ML</v>
          </cell>
          <cell r="E335">
            <v>3290</v>
          </cell>
          <cell r="F335">
            <v>3290</v>
          </cell>
          <cell r="G335">
            <v>3290</v>
          </cell>
        </row>
        <row r="336">
          <cell r="B336" t="str">
            <v>IGE1339</v>
          </cell>
          <cell r="C336" t="str">
            <v xml:space="preserve">TUBO CPVC 3/4" </v>
          </cell>
          <cell r="D336" t="str">
            <v>ML</v>
          </cell>
          <cell r="E336">
            <v>5407</v>
          </cell>
          <cell r="F336">
            <v>5407</v>
          </cell>
          <cell r="G336">
            <v>5407</v>
          </cell>
        </row>
        <row r="337">
          <cell r="B337" t="str">
            <v>IGE1340</v>
          </cell>
          <cell r="C337" t="str">
            <v>TUBO DE GRES DE 3</v>
          </cell>
          <cell r="D337" t="str">
            <v>UN</v>
          </cell>
          <cell r="E337">
            <v>5000</v>
          </cell>
          <cell r="F337">
            <v>5000</v>
          </cell>
          <cell r="G337">
            <v>5000</v>
          </cell>
        </row>
        <row r="338">
          <cell r="B338" t="str">
            <v>IGE1341</v>
          </cell>
          <cell r="C338" t="str">
            <v>TUBO DE GRES DE 4"</v>
          </cell>
          <cell r="D338" t="str">
            <v>UN</v>
          </cell>
          <cell r="E338">
            <v>6000</v>
          </cell>
          <cell r="F338">
            <v>6000</v>
          </cell>
          <cell r="G338">
            <v>6000</v>
          </cell>
        </row>
        <row r="339">
          <cell r="B339" t="str">
            <v>IGE1342</v>
          </cell>
          <cell r="C339" t="str">
            <v>TUBO DE GRES DE 6"</v>
          </cell>
          <cell r="D339" t="str">
            <v>UN</v>
          </cell>
          <cell r="E339">
            <v>8800</v>
          </cell>
          <cell r="F339">
            <v>8800</v>
          </cell>
          <cell r="G339">
            <v>8800</v>
          </cell>
        </row>
        <row r="340">
          <cell r="B340" t="str">
            <v>IGE1343</v>
          </cell>
          <cell r="C340" t="str">
            <v>TUBO DRENAJE GRES 4"</v>
          </cell>
          <cell r="D340" t="str">
            <v>UN</v>
          </cell>
          <cell r="E340">
            <v>6000</v>
          </cell>
          <cell r="F340">
            <v>6000</v>
          </cell>
          <cell r="G340">
            <v>6000</v>
          </cell>
        </row>
        <row r="341">
          <cell r="B341" t="str">
            <v>IGE1344</v>
          </cell>
          <cell r="C341" t="str">
            <v>TUBO DRENAJE GRES 6"</v>
          </cell>
          <cell r="D341" t="str">
            <v>UN</v>
          </cell>
          <cell r="E341">
            <v>8000</v>
          </cell>
          <cell r="F341">
            <v>8000</v>
          </cell>
          <cell r="G341">
            <v>8000</v>
          </cell>
        </row>
        <row r="342">
          <cell r="B342" t="str">
            <v>IGE1345</v>
          </cell>
          <cell r="C342" t="str">
            <v>TUBO GALV 1 "</v>
          </cell>
          <cell r="D342" t="str">
            <v>ML</v>
          </cell>
          <cell r="E342">
            <v>50000</v>
          </cell>
          <cell r="F342">
            <v>13439</v>
          </cell>
          <cell r="G342">
            <v>13439</v>
          </cell>
        </row>
        <row r="343">
          <cell r="B343" t="str">
            <v>IGE1346</v>
          </cell>
          <cell r="C343" t="str">
            <v>TUBO GALV CAL 18 1 1/2"</v>
          </cell>
          <cell r="D343" t="str">
            <v>ML</v>
          </cell>
          <cell r="E343">
            <v>18000</v>
          </cell>
          <cell r="F343">
            <v>24111</v>
          </cell>
          <cell r="G343">
            <v>24111</v>
          </cell>
        </row>
        <row r="344">
          <cell r="B344" t="str">
            <v>IGE1347</v>
          </cell>
          <cell r="C344" t="str">
            <v xml:space="preserve">TUBO GALV 1/2"  </v>
          </cell>
          <cell r="D344" t="str">
            <v>ML</v>
          </cell>
          <cell r="E344">
            <v>9266.66</v>
          </cell>
          <cell r="F344">
            <v>9266.66</v>
          </cell>
          <cell r="G344">
            <v>9266.65625</v>
          </cell>
        </row>
        <row r="345">
          <cell r="B345" t="str">
            <v>IGE1348</v>
          </cell>
          <cell r="C345" t="str">
            <v xml:space="preserve">TUBO GALV 3/4"  </v>
          </cell>
          <cell r="D345" t="str">
            <v>ML</v>
          </cell>
          <cell r="E345">
            <v>45000</v>
          </cell>
          <cell r="F345">
            <v>11416.66</v>
          </cell>
          <cell r="G345">
            <v>11416.65625</v>
          </cell>
        </row>
        <row r="346">
          <cell r="B346" t="str">
            <v>IGE1349</v>
          </cell>
          <cell r="C346" t="str">
            <v xml:space="preserve">TUBO GALV 2" </v>
          </cell>
          <cell r="D346" t="str">
            <v>ML</v>
          </cell>
          <cell r="E346">
            <v>5000</v>
          </cell>
          <cell r="F346">
            <v>22500</v>
          </cell>
          <cell r="G346">
            <v>22500</v>
          </cell>
        </row>
        <row r="347">
          <cell r="B347" t="str">
            <v>IGE1350</v>
          </cell>
          <cell r="C347" t="str">
            <v>TUBO GALVANIZADO CAL 18 1"</v>
          </cell>
          <cell r="D347" t="str">
            <v>ML</v>
          </cell>
          <cell r="E347">
            <v>13439</v>
          </cell>
          <cell r="F347">
            <v>13439</v>
          </cell>
          <cell r="G347">
            <v>13439</v>
          </cell>
        </row>
        <row r="348">
          <cell r="B348" t="str">
            <v>IGE1351</v>
          </cell>
          <cell r="C348" t="str">
            <v>TUBO MUEBLE CAL  1" 1,10 MM</v>
          </cell>
          <cell r="D348" t="str">
            <v>ML</v>
          </cell>
          <cell r="E348">
            <v>5783</v>
          </cell>
          <cell r="F348">
            <v>5783</v>
          </cell>
          <cell r="G348">
            <v>5783</v>
          </cell>
        </row>
        <row r="349">
          <cell r="B349" t="str">
            <v>IGE1352</v>
          </cell>
          <cell r="C349" t="str">
            <v>TUBO PARA GAS COBRE FLEX</v>
          </cell>
          <cell r="D349" t="str">
            <v>ML</v>
          </cell>
          <cell r="E349">
            <v>3420</v>
          </cell>
          <cell r="F349">
            <v>3420</v>
          </cell>
          <cell r="G349">
            <v>3420</v>
          </cell>
        </row>
        <row r="350">
          <cell r="B350" t="str">
            <v>IGE1353</v>
          </cell>
          <cell r="C350" t="str">
            <v>TUBO PVC 1 1/2" RDE21</v>
          </cell>
          <cell r="D350" t="str">
            <v>ML</v>
          </cell>
          <cell r="E350">
            <v>6000</v>
          </cell>
          <cell r="F350">
            <v>6000</v>
          </cell>
          <cell r="G350">
            <v>6000</v>
          </cell>
        </row>
        <row r="351">
          <cell r="B351" t="str">
            <v>IGE1354</v>
          </cell>
          <cell r="C351" t="str">
            <v>TUBO PVC 1"  RDE 21</v>
          </cell>
          <cell r="D351" t="str">
            <v>ML</v>
          </cell>
          <cell r="E351">
            <v>3000</v>
          </cell>
          <cell r="F351">
            <v>2430</v>
          </cell>
          <cell r="G351">
            <v>2430</v>
          </cell>
        </row>
        <row r="352">
          <cell r="B352" t="str">
            <v>IGE1355</v>
          </cell>
          <cell r="C352" t="str">
            <v>TUBO PVC 1" RDE13.5</v>
          </cell>
          <cell r="D352" t="str">
            <v>ML</v>
          </cell>
          <cell r="E352">
            <v>3800</v>
          </cell>
          <cell r="F352">
            <v>3800</v>
          </cell>
          <cell r="G352">
            <v>3800</v>
          </cell>
        </row>
        <row r="353">
          <cell r="B353" t="str">
            <v>IGE1356</v>
          </cell>
          <cell r="C353" t="str">
            <v>TUBO PVC 1/2" RDE9</v>
          </cell>
          <cell r="D353" t="str">
            <v>ML</v>
          </cell>
          <cell r="E353">
            <v>2500</v>
          </cell>
          <cell r="F353">
            <v>2000</v>
          </cell>
          <cell r="G353">
            <v>2000</v>
          </cell>
        </row>
        <row r="354">
          <cell r="B354" t="str">
            <v>IGE1357</v>
          </cell>
          <cell r="C354" t="str">
            <v xml:space="preserve">TUBO PVC 2" RDE21 </v>
          </cell>
          <cell r="D354" t="str">
            <v>ML</v>
          </cell>
          <cell r="E354">
            <v>8765</v>
          </cell>
          <cell r="F354">
            <v>8765</v>
          </cell>
          <cell r="G354">
            <v>8765</v>
          </cell>
        </row>
        <row r="355">
          <cell r="B355" t="str">
            <v>IGE1358</v>
          </cell>
          <cell r="C355" t="str">
            <v>TUBO PVC 3" ALL (INCLUYE SOPORTES)</v>
          </cell>
          <cell r="D355" t="str">
            <v>ML</v>
          </cell>
          <cell r="E355">
            <v>9500</v>
          </cell>
          <cell r="F355">
            <v>9447</v>
          </cell>
          <cell r="G355">
            <v>9447</v>
          </cell>
        </row>
        <row r="356">
          <cell r="B356" t="str">
            <v>IGE1359</v>
          </cell>
          <cell r="C356" t="str">
            <v>TUBO PVC 3" SANIT</v>
          </cell>
          <cell r="D356" t="str">
            <v>ML</v>
          </cell>
          <cell r="E356">
            <v>11574</v>
          </cell>
          <cell r="F356">
            <v>11574</v>
          </cell>
          <cell r="G356">
            <v>11574</v>
          </cell>
        </row>
        <row r="357">
          <cell r="B357" t="str">
            <v>IGE1360</v>
          </cell>
          <cell r="C357" t="str">
            <v>TUBO PVC 3/4"  RDE 21</v>
          </cell>
          <cell r="D357" t="str">
            <v>ML</v>
          </cell>
          <cell r="E357">
            <v>2121</v>
          </cell>
          <cell r="F357">
            <v>2121</v>
          </cell>
          <cell r="G357">
            <v>2121</v>
          </cell>
        </row>
        <row r="358">
          <cell r="B358" t="str">
            <v>IGE1361</v>
          </cell>
          <cell r="C358" t="str">
            <v xml:space="preserve">TUBO PVC 3/4" RDE11 </v>
          </cell>
          <cell r="D358" t="str">
            <v>ML</v>
          </cell>
          <cell r="E358">
            <v>1700</v>
          </cell>
          <cell r="F358">
            <v>3195</v>
          </cell>
          <cell r="G358">
            <v>3195</v>
          </cell>
        </row>
        <row r="359">
          <cell r="B359" t="str">
            <v>IGE1362</v>
          </cell>
          <cell r="C359" t="str">
            <v>TUBO PVC 4" ALL</v>
          </cell>
          <cell r="D359" t="str">
            <v>ML</v>
          </cell>
          <cell r="E359">
            <v>11817</v>
          </cell>
          <cell r="F359">
            <v>16130</v>
          </cell>
          <cell r="G359">
            <v>16130</v>
          </cell>
        </row>
        <row r="360">
          <cell r="B360" t="str">
            <v>IGE1363</v>
          </cell>
          <cell r="C360" t="str">
            <v>TUBO PVC 4" SANIT</v>
          </cell>
          <cell r="D360" t="str">
            <v>ML</v>
          </cell>
          <cell r="E360">
            <v>16130</v>
          </cell>
          <cell r="F360">
            <v>16130</v>
          </cell>
          <cell r="G360">
            <v>16130</v>
          </cell>
        </row>
        <row r="361">
          <cell r="B361" t="str">
            <v>IGE1364</v>
          </cell>
          <cell r="C361" t="str">
            <v>TUBO PVC 6" SANIT</v>
          </cell>
          <cell r="D361" t="str">
            <v>ML</v>
          </cell>
          <cell r="E361">
            <v>34158</v>
          </cell>
          <cell r="F361">
            <v>34158</v>
          </cell>
          <cell r="G361">
            <v>34158</v>
          </cell>
        </row>
        <row r="362">
          <cell r="B362" t="str">
            <v>IGE1365</v>
          </cell>
          <cell r="C362" t="str">
            <v>TUBO PVC CONDUIT  1 1/2"</v>
          </cell>
          <cell r="D362" t="str">
            <v>ML</v>
          </cell>
          <cell r="E362">
            <v>5541</v>
          </cell>
          <cell r="F362">
            <v>4265</v>
          </cell>
          <cell r="G362">
            <v>4265</v>
          </cell>
        </row>
        <row r="363">
          <cell r="B363" t="str">
            <v>IGE1366</v>
          </cell>
          <cell r="C363" t="str">
            <v>TUBO PVC CONDUIT 1" acc</v>
          </cell>
          <cell r="D363" t="str">
            <v>ML</v>
          </cell>
          <cell r="E363">
            <v>11667</v>
          </cell>
          <cell r="F363">
            <v>2164</v>
          </cell>
          <cell r="G363">
            <v>2164</v>
          </cell>
        </row>
        <row r="364">
          <cell r="B364" t="str">
            <v>IGE1367</v>
          </cell>
          <cell r="C364" t="str">
            <v>TUBO PVC CONDUIT 1/2" acc</v>
          </cell>
          <cell r="D364" t="str">
            <v>ML</v>
          </cell>
          <cell r="E364">
            <v>2694</v>
          </cell>
          <cell r="F364">
            <v>1100</v>
          </cell>
          <cell r="G364">
            <v>1100</v>
          </cell>
        </row>
        <row r="365">
          <cell r="B365" t="str">
            <v>IGE1368</v>
          </cell>
          <cell r="C365" t="str">
            <v>TUBO PVC CONDUIT 3/4"</v>
          </cell>
          <cell r="D365" t="str">
            <v>ML</v>
          </cell>
          <cell r="E365">
            <v>2154</v>
          </cell>
          <cell r="F365">
            <v>1562</v>
          </cell>
          <cell r="G365">
            <v>1562</v>
          </cell>
        </row>
        <row r="366">
          <cell r="B366" t="str">
            <v>IGE1369</v>
          </cell>
          <cell r="C366" t="str">
            <v>TUBO PVC REV 3"</v>
          </cell>
          <cell r="D366" t="str">
            <v>ML</v>
          </cell>
          <cell r="E366">
            <v>5426</v>
          </cell>
          <cell r="F366">
            <v>5426</v>
          </cell>
          <cell r="G366">
            <v>5426</v>
          </cell>
        </row>
        <row r="367">
          <cell r="B367" t="str">
            <v>IGE1370</v>
          </cell>
          <cell r="C367" t="str">
            <v>UNION CANAL BLANCO RAINGO</v>
          </cell>
          <cell r="D367" t="str">
            <v>UND</v>
          </cell>
          <cell r="E367">
            <v>4768</v>
          </cell>
          <cell r="F367">
            <v>4768</v>
          </cell>
          <cell r="G367">
            <v>4768</v>
          </cell>
        </row>
        <row r="368">
          <cell r="B368" t="str">
            <v>IGE1371</v>
          </cell>
          <cell r="C368" t="str">
            <v>UNIVERSAL GALVANIZADA 1 1/2"</v>
          </cell>
          <cell r="D368" t="str">
            <v>UND</v>
          </cell>
          <cell r="E368">
            <v>16700</v>
          </cell>
          <cell r="F368">
            <v>16700</v>
          </cell>
          <cell r="G368">
            <v>16700</v>
          </cell>
        </row>
        <row r="369">
          <cell r="B369" t="str">
            <v>IGE1372</v>
          </cell>
          <cell r="C369" t="str">
            <v>UNIVERSAL GALVANIZADA 1"</v>
          </cell>
          <cell r="D369" t="str">
            <v>UND</v>
          </cell>
          <cell r="E369">
            <v>10000</v>
          </cell>
          <cell r="F369">
            <v>10000</v>
          </cell>
          <cell r="G369">
            <v>10000</v>
          </cell>
        </row>
        <row r="370">
          <cell r="B370" t="str">
            <v>IGE1373</v>
          </cell>
          <cell r="C370" t="str">
            <v>VARILLA 1"</v>
          </cell>
          <cell r="D370" t="str">
            <v>KG</v>
          </cell>
          <cell r="E370">
            <v>2000</v>
          </cell>
          <cell r="F370">
            <v>2000</v>
          </cell>
          <cell r="G370">
            <v>2000</v>
          </cell>
        </row>
        <row r="371">
          <cell r="B371" t="str">
            <v>IGE1374</v>
          </cell>
          <cell r="C371" t="str">
            <v>VARILLA 1/2"</v>
          </cell>
          <cell r="D371" t="str">
            <v>KG</v>
          </cell>
          <cell r="E371">
            <v>2000</v>
          </cell>
          <cell r="F371">
            <v>2000</v>
          </cell>
          <cell r="G371">
            <v>2000</v>
          </cell>
        </row>
        <row r="372">
          <cell r="B372" t="str">
            <v>IGE1375</v>
          </cell>
          <cell r="C372" t="str">
            <v>VARILLA 1/4"</v>
          </cell>
          <cell r="D372" t="str">
            <v>KG</v>
          </cell>
          <cell r="E372">
            <v>2000</v>
          </cell>
          <cell r="F372">
            <v>2000</v>
          </cell>
          <cell r="G372">
            <v>2000</v>
          </cell>
        </row>
        <row r="373">
          <cell r="B373" t="str">
            <v>IGE1376</v>
          </cell>
          <cell r="C373" t="str">
            <v>VARILLA 3/4"</v>
          </cell>
          <cell r="D373" t="str">
            <v>KG</v>
          </cell>
          <cell r="E373">
            <v>2000</v>
          </cell>
          <cell r="F373">
            <v>2000</v>
          </cell>
          <cell r="G373">
            <v>2000</v>
          </cell>
        </row>
        <row r="374">
          <cell r="B374" t="str">
            <v>IGE1377</v>
          </cell>
          <cell r="C374" t="str">
            <v>VARILLA 3/8"</v>
          </cell>
          <cell r="D374" t="str">
            <v>KG</v>
          </cell>
          <cell r="E374">
            <v>2000</v>
          </cell>
          <cell r="F374">
            <v>2000</v>
          </cell>
          <cell r="G374">
            <v>2000</v>
          </cell>
        </row>
        <row r="375">
          <cell r="B375" t="str">
            <v>IGE1378</v>
          </cell>
          <cell r="C375" t="str">
            <v>VARILLA 5/8"</v>
          </cell>
          <cell r="D375" t="str">
            <v>KG</v>
          </cell>
          <cell r="E375">
            <v>2000</v>
          </cell>
          <cell r="F375">
            <v>2000</v>
          </cell>
          <cell r="G375">
            <v>2000</v>
          </cell>
        </row>
        <row r="376">
          <cell r="B376" t="str">
            <v>IGE1379</v>
          </cell>
          <cell r="C376" t="str">
            <v>VARILLA 7/8"</v>
          </cell>
          <cell r="D376" t="str">
            <v>KG</v>
          </cell>
          <cell r="E376">
            <v>2000</v>
          </cell>
          <cell r="F376">
            <v>2000</v>
          </cell>
          <cell r="G376">
            <v>2000</v>
          </cell>
        </row>
        <row r="377">
          <cell r="B377" t="str">
            <v>IGE1380</v>
          </cell>
          <cell r="C377" t="str">
            <v xml:space="preserve">VARILLA CW 3/4*2.40 </v>
          </cell>
          <cell r="D377" t="str">
            <v>UND</v>
          </cell>
          <cell r="E377">
            <v>105000</v>
          </cell>
          <cell r="F377">
            <v>105000</v>
          </cell>
          <cell r="G377">
            <v>105000</v>
          </cell>
        </row>
        <row r="378">
          <cell r="B378" t="str">
            <v>IGE1381</v>
          </cell>
          <cell r="C378" t="str">
            <v>VENTANA ALUMINIO CORREDIZA</v>
          </cell>
          <cell r="D378" t="str">
            <v>M2</v>
          </cell>
          <cell r="E378">
            <v>140000</v>
          </cell>
          <cell r="F378">
            <v>140000</v>
          </cell>
          <cell r="G378">
            <v>140000</v>
          </cell>
        </row>
        <row r="379">
          <cell r="B379" t="str">
            <v>IGE1382</v>
          </cell>
          <cell r="C379" t="str">
            <v>VENTANA ALUMINIO PROYECTANTE</v>
          </cell>
          <cell r="D379" t="str">
            <v>M2</v>
          </cell>
          <cell r="E379">
            <v>117150</v>
          </cell>
          <cell r="F379">
            <v>135000</v>
          </cell>
          <cell r="G379">
            <v>135000</v>
          </cell>
        </row>
        <row r="380">
          <cell r="B380" t="str">
            <v>IGE1385</v>
          </cell>
          <cell r="C380" t="str">
            <v>VIDRIO 5 MM PELDAR</v>
          </cell>
          <cell r="D380" t="str">
            <v>M2</v>
          </cell>
          <cell r="E380">
            <v>27643</v>
          </cell>
          <cell r="F380">
            <v>32000</v>
          </cell>
          <cell r="G380">
            <v>32000</v>
          </cell>
        </row>
        <row r="381">
          <cell r="B381" t="str">
            <v>IGE1386</v>
          </cell>
          <cell r="C381" t="str">
            <v>VIDRIO 4 MM PELDAR</v>
          </cell>
          <cell r="D381" t="str">
            <v>M2</v>
          </cell>
          <cell r="E381">
            <v>23650</v>
          </cell>
          <cell r="F381">
            <v>22000</v>
          </cell>
          <cell r="G381">
            <v>22000</v>
          </cell>
        </row>
        <row r="382">
          <cell r="B382" t="str">
            <v>IGE1387</v>
          </cell>
          <cell r="C382" t="str">
            <v>VOLQUETA 3 M3</v>
          </cell>
          <cell r="D382" t="str">
            <v>VJ</v>
          </cell>
          <cell r="E382">
            <v>30000</v>
          </cell>
          <cell r="F382">
            <v>30000</v>
          </cell>
          <cell r="G382">
            <v>30000</v>
          </cell>
        </row>
        <row r="383">
          <cell r="B383" t="str">
            <v>IGE1388</v>
          </cell>
          <cell r="C383" t="str">
            <v>YESO GRIS</v>
          </cell>
          <cell r="D383" t="str">
            <v>BT</v>
          </cell>
          <cell r="E383">
            <v>14900</v>
          </cell>
          <cell r="F383">
            <v>14900</v>
          </cell>
          <cell r="G383">
            <v>14900</v>
          </cell>
        </row>
        <row r="384">
          <cell r="B384" t="str">
            <v>IGE1389</v>
          </cell>
          <cell r="C384" t="str">
            <v>LADRILLO TOLETE COMUN ESPESOR 15CM</v>
          </cell>
          <cell r="D384" t="str">
            <v>UND</v>
          </cell>
          <cell r="E384">
            <v>355</v>
          </cell>
          <cell r="F384">
            <v>355</v>
          </cell>
          <cell r="G384">
            <v>355</v>
          </cell>
        </row>
        <row r="385">
          <cell r="B385" t="str">
            <v>IGE1390</v>
          </cell>
          <cell r="C385" t="str">
            <v xml:space="preserve">TEJA TIPO TRAPEZOIDAL </v>
          </cell>
          <cell r="D385" t="str">
            <v>m2</v>
          </cell>
          <cell r="E385">
            <v>25280</v>
          </cell>
          <cell r="F385">
            <v>25280</v>
          </cell>
          <cell r="G385">
            <v>25280</v>
          </cell>
        </row>
        <row r="386">
          <cell r="B386" t="str">
            <v>IGE1391</v>
          </cell>
          <cell r="C386" t="str">
            <v>PUERTA DE ACCESO EN ALUMINIO PERFIL  1 1/2" X 1 1/2"</v>
          </cell>
          <cell r="D386" t="str">
            <v>M2</v>
          </cell>
          <cell r="E386">
            <v>245000</v>
          </cell>
          <cell r="F386">
            <v>245000</v>
          </cell>
          <cell r="G386">
            <v>245000</v>
          </cell>
        </row>
        <row r="387">
          <cell r="B387" t="str">
            <v>IGE1392</v>
          </cell>
          <cell r="C387" t="str">
            <v>INTERRUPTOR SENCILLO</v>
          </cell>
          <cell r="D387" t="str">
            <v>UND</v>
          </cell>
          <cell r="E387">
            <v>7000</v>
          </cell>
          <cell r="F387">
            <v>7000</v>
          </cell>
          <cell r="G387">
            <v>7000</v>
          </cell>
        </row>
        <row r="388">
          <cell r="B388" t="str">
            <v>IGE1393</v>
          </cell>
          <cell r="C388" t="str">
            <v>TEJA PVC</v>
          </cell>
          <cell r="D388" t="str">
            <v>M2</v>
          </cell>
          <cell r="E388">
            <v>40700</v>
          </cell>
          <cell r="F388">
            <v>40700</v>
          </cell>
          <cell r="G388">
            <v>40700</v>
          </cell>
        </row>
        <row r="389">
          <cell r="B389" t="str">
            <v>IGE1394</v>
          </cell>
          <cell r="C389" t="str">
            <v xml:space="preserve">GANCHO TEJA PVC </v>
          </cell>
          <cell r="D389" t="str">
            <v>UN</v>
          </cell>
          <cell r="E389">
            <v>430</v>
          </cell>
          <cell r="F389">
            <v>430</v>
          </cell>
          <cell r="G389">
            <v>430</v>
          </cell>
        </row>
        <row r="390">
          <cell r="B390" t="str">
            <v>IGE1395</v>
          </cell>
          <cell r="C390" t="str">
            <v>VARA ROLLIZA</v>
          </cell>
          <cell r="D390" t="str">
            <v>ML</v>
          </cell>
          <cell r="E390">
            <v>3130</v>
          </cell>
          <cell r="F390">
            <v>3130</v>
          </cell>
          <cell r="G390">
            <v>3130</v>
          </cell>
        </row>
        <row r="391">
          <cell r="B391" t="str">
            <v>IGE1396</v>
          </cell>
          <cell r="C391" t="str">
            <v>LONA  CERRAMIENTO</v>
          </cell>
          <cell r="D391" t="str">
            <v>M2</v>
          </cell>
          <cell r="E391">
            <v>2900</v>
          </cell>
          <cell r="F391">
            <v>2900</v>
          </cell>
          <cell r="G391">
            <v>2900</v>
          </cell>
        </row>
        <row r="392">
          <cell r="B392" t="str">
            <v>IGE1397</v>
          </cell>
          <cell r="C392" t="str">
            <v>MODULO TOMACORRIENTE SENCILLO</v>
          </cell>
          <cell r="D392" t="str">
            <v>UND</v>
          </cell>
          <cell r="E392">
            <v>9000</v>
          </cell>
          <cell r="F392">
            <v>9000</v>
          </cell>
          <cell r="G392">
            <v>9000</v>
          </cell>
        </row>
        <row r="393">
          <cell r="B393" t="str">
            <v>IGV2003</v>
          </cell>
          <cell r="C393" t="str">
            <v>Acero de refuerzo A-37</v>
          </cell>
          <cell r="D393" t="str">
            <v>Kg</v>
          </cell>
          <cell r="E393">
            <v>2000</v>
          </cell>
          <cell r="F393">
            <v>2000</v>
          </cell>
          <cell r="G393">
            <v>2000</v>
          </cell>
        </row>
        <row r="394">
          <cell r="B394" t="str">
            <v>IGV2004</v>
          </cell>
          <cell r="C394" t="str">
            <v>Acero de refuerzo</v>
          </cell>
          <cell r="D394" t="str">
            <v>Kg</v>
          </cell>
          <cell r="E394">
            <v>3200</v>
          </cell>
          <cell r="F394">
            <v>2000</v>
          </cell>
          <cell r="G394">
            <v>2000</v>
          </cell>
        </row>
        <row r="395">
          <cell r="B395" t="str">
            <v>IGV2005</v>
          </cell>
          <cell r="C395" t="str">
            <v>Alambre BGW No. 12</v>
          </cell>
          <cell r="D395" t="str">
            <v>Kg</v>
          </cell>
          <cell r="E395">
            <v>5000</v>
          </cell>
          <cell r="F395">
            <v>2600</v>
          </cell>
          <cell r="G395">
            <v>2600</v>
          </cell>
        </row>
        <row r="396">
          <cell r="B396" t="str">
            <v>IGV2006</v>
          </cell>
          <cell r="C396" t="str">
            <v xml:space="preserve">Alambre negro No. 18 </v>
          </cell>
          <cell r="D396" t="str">
            <v>Kg</v>
          </cell>
          <cell r="E396">
            <v>2900</v>
          </cell>
          <cell r="F396">
            <v>2900</v>
          </cell>
          <cell r="G396">
            <v>2900</v>
          </cell>
        </row>
        <row r="397">
          <cell r="B397" t="str">
            <v>IGV2007</v>
          </cell>
          <cell r="C397" t="str">
            <v>Alquiler lote para mezcla de agregados.</v>
          </cell>
          <cell r="D397" t="str">
            <v>Glb.</v>
          </cell>
          <cell r="E397">
            <v>2900</v>
          </cell>
          <cell r="F397">
            <v>2900</v>
          </cell>
          <cell r="G397">
            <v>2900</v>
          </cell>
        </row>
        <row r="398">
          <cell r="B398" t="str">
            <v>IGV2008</v>
          </cell>
          <cell r="C398" t="str">
            <v>Angulo estructural 3"x3"x3/8"</v>
          </cell>
          <cell r="D398" t="str">
            <v>Ml</v>
          </cell>
          <cell r="E398">
            <v>29500</v>
          </cell>
          <cell r="F398">
            <v>29500</v>
          </cell>
          <cell r="G398">
            <v>29500</v>
          </cell>
        </row>
        <row r="399">
          <cell r="B399" t="str">
            <v>IGV2009</v>
          </cell>
          <cell r="C399">
            <v>29500</v>
          </cell>
          <cell r="D399">
            <v>29500</v>
          </cell>
          <cell r="E399">
            <v>29500</v>
          </cell>
          <cell r="F399">
            <v>29500</v>
          </cell>
          <cell r="G399">
            <v>29500</v>
          </cell>
        </row>
        <row r="400">
          <cell r="B400" t="str">
            <v>IGV2010</v>
          </cell>
          <cell r="C400">
            <v>29500</v>
          </cell>
          <cell r="D400">
            <v>29500</v>
          </cell>
          <cell r="E400">
            <v>29500</v>
          </cell>
          <cell r="F400">
            <v>29500</v>
          </cell>
          <cell r="G400">
            <v>29500</v>
          </cell>
        </row>
        <row r="401">
          <cell r="B401" t="str">
            <v>IGV2011</v>
          </cell>
          <cell r="C401" t="str">
            <v xml:space="preserve">ASFALTITA PREPARADA  EN MINA </v>
          </cell>
          <cell r="D401" t="str">
            <v>M3</v>
          </cell>
          <cell r="E401">
            <v>29500</v>
          </cell>
          <cell r="F401">
            <v>29500</v>
          </cell>
          <cell r="G401">
            <v>29500</v>
          </cell>
        </row>
        <row r="402">
          <cell r="B402" t="str">
            <v>IGV2012</v>
          </cell>
          <cell r="C402" t="str">
            <v>BOMBEO CONCRETO</v>
          </cell>
          <cell r="D402" t="str">
            <v>M3</v>
          </cell>
          <cell r="E402">
            <v>31319.999999999996</v>
          </cell>
          <cell r="F402">
            <v>31319.999999999996</v>
          </cell>
          <cell r="G402">
            <v>31319.984375</v>
          </cell>
        </row>
        <row r="403">
          <cell r="B403" t="str">
            <v>IGV2013</v>
          </cell>
          <cell r="C403" t="str">
            <v>Cable de acero Ref: 6*19 A-A D=1"</v>
          </cell>
          <cell r="D403" t="str">
            <v>Ml</v>
          </cell>
          <cell r="E403">
            <v>31319.984375</v>
          </cell>
          <cell r="F403">
            <v>31319.984375</v>
          </cell>
          <cell r="G403">
            <v>31319.984375</v>
          </cell>
        </row>
        <row r="404">
          <cell r="B404" t="str">
            <v>IGV2014</v>
          </cell>
          <cell r="C404" t="str">
            <v>Cable de acero Ref: 6*19 A-A D=1-1/2"</v>
          </cell>
          <cell r="D404" t="str">
            <v>Ml</v>
          </cell>
          <cell r="E404">
            <v>31319.984375</v>
          </cell>
          <cell r="F404">
            <v>31319.984375</v>
          </cell>
          <cell r="G404">
            <v>31319.984375</v>
          </cell>
        </row>
        <row r="405">
          <cell r="B405" t="str">
            <v>IGV2015</v>
          </cell>
          <cell r="C405" t="str">
            <v>Cable de acero Ref: 6*19 A-A D=1-1/4"</v>
          </cell>
          <cell r="D405" t="str">
            <v>Ml</v>
          </cell>
          <cell r="E405">
            <v>31319.984375</v>
          </cell>
          <cell r="F405">
            <v>31319.984375</v>
          </cell>
          <cell r="G405">
            <v>31319.984375</v>
          </cell>
        </row>
        <row r="406">
          <cell r="B406" t="str">
            <v>IGV2016</v>
          </cell>
          <cell r="C406" t="str">
            <v>Cable de acero Ref: 6*19 A-A D=1-1/8"</v>
          </cell>
          <cell r="D406" t="str">
            <v>Ml</v>
          </cell>
          <cell r="E406">
            <v>31319.984375</v>
          </cell>
          <cell r="F406">
            <v>31319.984375</v>
          </cell>
          <cell r="G406">
            <v>31319.984375</v>
          </cell>
        </row>
        <row r="407">
          <cell r="B407" t="str">
            <v>IGV2017</v>
          </cell>
          <cell r="C407" t="str">
            <v>Cable de acero Ref: 6*19 A-A D=1-3/4"</v>
          </cell>
          <cell r="D407" t="str">
            <v>Ml</v>
          </cell>
          <cell r="E407">
            <v>31319.984375</v>
          </cell>
          <cell r="F407">
            <v>31319.984375</v>
          </cell>
          <cell r="G407">
            <v>31319.984375</v>
          </cell>
        </row>
        <row r="408">
          <cell r="B408" t="str">
            <v>IGV2018</v>
          </cell>
          <cell r="C408" t="str">
            <v>Cable de acero Ref: 6*19 A-A D=1-5/8"</v>
          </cell>
          <cell r="D408" t="str">
            <v>Ml</v>
          </cell>
          <cell r="E408">
            <v>31319.984375</v>
          </cell>
          <cell r="F408">
            <v>31319.984375</v>
          </cell>
          <cell r="G408">
            <v>31319.984375</v>
          </cell>
        </row>
        <row r="409">
          <cell r="B409" t="str">
            <v>IGV2019</v>
          </cell>
          <cell r="C409" t="str">
            <v>Cable de acero Ref: 6*19 A-A D=1-7/8"</v>
          </cell>
          <cell r="D409" t="str">
            <v>Ml</v>
          </cell>
          <cell r="E409">
            <v>31319.984375</v>
          </cell>
          <cell r="F409">
            <v>31319.984375</v>
          </cell>
          <cell r="G409">
            <v>31319.984375</v>
          </cell>
        </row>
        <row r="410">
          <cell r="B410" t="str">
            <v>IGV2020</v>
          </cell>
          <cell r="C410" t="str">
            <v>Cable de acero Ref: 6*19 A-A D=2"</v>
          </cell>
          <cell r="D410" t="str">
            <v>Ml</v>
          </cell>
          <cell r="E410">
            <v>31319.984375</v>
          </cell>
          <cell r="F410">
            <v>31319.984375</v>
          </cell>
          <cell r="G410">
            <v>31319.984375</v>
          </cell>
        </row>
        <row r="411">
          <cell r="B411" t="str">
            <v>IGV2021</v>
          </cell>
          <cell r="C411" t="str">
            <v>Cable de acero Ref: 6*19 A-A D=3/4"</v>
          </cell>
          <cell r="D411" t="str">
            <v>Ml</v>
          </cell>
          <cell r="E411">
            <v>31319.984375</v>
          </cell>
          <cell r="F411">
            <v>31319.984375</v>
          </cell>
          <cell r="G411">
            <v>31319.984375</v>
          </cell>
        </row>
        <row r="412">
          <cell r="B412" t="str">
            <v>IGV2022</v>
          </cell>
          <cell r="C412" t="str">
            <v>Cable de acero Ref: 6*19 A-A D=5/8"</v>
          </cell>
          <cell r="D412" t="str">
            <v>Ml</v>
          </cell>
          <cell r="E412">
            <v>31319.984375</v>
          </cell>
          <cell r="F412">
            <v>31319.984375</v>
          </cell>
          <cell r="G412">
            <v>31319.984375</v>
          </cell>
        </row>
        <row r="413">
          <cell r="B413" t="str">
            <v>IGV2023</v>
          </cell>
          <cell r="C413" t="str">
            <v>Cemento</v>
          </cell>
          <cell r="D413" t="str">
            <v>Bto.</v>
          </cell>
          <cell r="E413">
            <v>30400</v>
          </cell>
          <cell r="F413">
            <v>22000</v>
          </cell>
          <cell r="G413">
            <v>22000</v>
          </cell>
        </row>
        <row r="414">
          <cell r="B414" t="str">
            <v>IGV2024</v>
          </cell>
          <cell r="C414" t="str">
            <v>Cesped</v>
          </cell>
          <cell r="D414" t="str">
            <v>M²</v>
          </cell>
          <cell r="E414">
            <v>2500</v>
          </cell>
          <cell r="F414">
            <v>2500</v>
          </cell>
          <cell r="G414">
            <v>2500</v>
          </cell>
        </row>
        <row r="415">
          <cell r="B415" t="str">
            <v>IGV2025</v>
          </cell>
          <cell r="C415" t="str">
            <v>CILINDRO METALICO 8 TN TAMDEM</v>
          </cell>
          <cell r="D415" t="str">
            <v>HORA</v>
          </cell>
          <cell r="E415">
            <v>50000</v>
          </cell>
          <cell r="F415">
            <v>50000</v>
          </cell>
          <cell r="G415">
            <v>50000</v>
          </cell>
        </row>
        <row r="416">
          <cell r="B416" t="str">
            <v>IGV2026</v>
          </cell>
          <cell r="C416" t="str">
            <v>Cinta flexible para sellos de juntas Sika O-22</v>
          </cell>
          <cell r="D416" t="str">
            <v>Ml</v>
          </cell>
          <cell r="E416">
            <v>31900</v>
          </cell>
          <cell r="F416">
            <v>31900</v>
          </cell>
          <cell r="G416">
            <v>31900</v>
          </cell>
        </row>
        <row r="417">
          <cell r="B417" t="str">
            <v>IGV2027</v>
          </cell>
          <cell r="C417" t="str">
            <v>CEMENTO ASFALTICO 60-70</v>
          </cell>
          <cell r="D417" t="str">
            <v>kg</v>
          </cell>
          <cell r="E417">
            <v>1800</v>
          </cell>
          <cell r="F417">
            <v>256100</v>
          </cell>
          <cell r="G417">
            <v>256100</v>
          </cell>
        </row>
        <row r="418">
          <cell r="B418" t="str">
            <v>IGV2028</v>
          </cell>
          <cell r="C418" t="str">
            <v>LADRILLO PORTANTE PRENSADO</v>
          </cell>
          <cell r="D418" t="str">
            <v>Unidad</v>
          </cell>
          <cell r="E418">
            <v>1035</v>
          </cell>
          <cell r="F418">
            <v>1035</v>
          </cell>
          <cell r="G418">
            <v>1035</v>
          </cell>
        </row>
        <row r="419">
          <cell r="B419" t="str">
            <v>IGV2029</v>
          </cell>
          <cell r="C419">
            <v>1035</v>
          </cell>
          <cell r="D419">
            <v>1035</v>
          </cell>
          <cell r="E419">
            <v>1035</v>
          </cell>
          <cell r="F419">
            <v>281503</v>
          </cell>
          <cell r="G419">
            <v>281503</v>
          </cell>
        </row>
        <row r="420">
          <cell r="B420" t="str">
            <v>IGV2030</v>
          </cell>
          <cell r="C420">
            <v>281503</v>
          </cell>
          <cell r="D420">
            <v>281503</v>
          </cell>
          <cell r="E420">
            <v>281503</v>
          </cell>
          <cell r="F420">
            <v>299645</v>
          </cell>
          <cell r="G420">
            <v>299645</v>
          </cell>
        </row>
        <row r="421">
          <cell r="B421" t="str">
            <v>IGV2031</v>
          </cell>
          <cell r="C421">
            <v>299645</v>
          </cell>
          <cell r="D421">
            <v>299645</v>
          </cell>
          <cell r="E421">
            <v>299645</v>
          </cell>
          <cell r="F421">
            <v>318182</v>
          </cell>
          <cell r="G421">
            <v>318182</v>
          </cell>
        </row>
        <row r="422">
          <cell r="B422" t="str">
            <v>IGV2032</v>
          </cell>
          <cell r="C422" t="str">
            <v>Crudo de Castilla proporción 6,5% inc. impri.</v>
          </cell>
          <cell r="D422" t="str">
            <v>Gal.</v>
          </cell>
          <cell r="E422">
            <v>318182</v>
          </cell>
          <cell r="F422">
            <v>318182</v>
          </cell>
          <cell r="G422">
            <v>318182</v>
          </cell>
        </row>
        <row r="423">
          <cell r="B423" t="str">
            <v>IGV2033</v>
          </cell>
          <cell r="C423" t="str">
            <v xml:space="preserve">Detonador Común  F. N° 8 </v>
          </cell>
          <cell r="D423" t="str">
            <v>Un</v>
          </cell>
          <cell r="E423">
            <v>3000</v>
          </cell>
          <cell r="F423">
            <v>3000</v>
          </cell>
          <cell r="G423">
            <v>3000</v>
          </cell>
        </row>
        <row r="424">
          <cell r="B424" t="str">
            <v>IGV2034</v>
          </cell>
          <cell r="C424" t="str">
            <v>Emulsión CRR-2</v>
          </cell>
          <cell r="D424" t="str">
            <v>Lts.</v>
          </cell>
          <cell r="E424">
            <v>1624</v>
          </cell>
          <cell r="F424">
            <v>1624</v>
          </cell>
          <cell r="G424">
            <v>1624</v>
          </cell>
        </row>
        <row r="425">
          <cell r="B425" t="str">
            <v>IGV2035</v>
          </cell>
          <cell r="C425" t="str">
            <v xml:space="preserve">Emulsión Slurry Seal. </v>
          </cell>
          <cell r="D425" t="str">
            <v>Gal</v>
          </cell>
          <cell r="E425">
            <v>1624</v>
          </cell>
          <cell r="F425">
            <v>1624</v>
          </cell>
          <cell r="G425">
            <v>1624</v>
          </cell>
        </row>
        <row r="426">
          <cell r="B426" t="str">
            <v>IGV2036</v>
          </cell>
          <cell r="C426" t="str">
            <v>Estacas</v>
          </cell>
          <cell r="D426" t="str">
            <v>Unidad</v>
          </cell>
          <cell r="E426">
            <v>800</v>
          </cell>
          <cell r="F426">
            <v>630</v>
          </cell>
          <cell r="G426">
            <v>630</v>
          </cell>
        </row>
        <row r="427">
          <cell r="B427" t="str">
            <v>IGV2037</v>
          </cell>
          <cell r="C427" t="str">
            <v>Formaleta para andenes</v>
          </cell>
          <cell r="D427" t="str">
            <v>ML</v>
          </cell>
          <cell r="E427">
            <v>4000</v>
          </cell>
          <cell r="F427">
            <v>4000</v>
          </cell>
          <cell r="G427">
            <v>4000</v>
          </cell>
        </row>
        <row r="428">
          <cell r="B428" t="str">
            <v>IGV2038</v>
          </cell>
          <cell r="C428" t="str">
            <v>Formaleta para muros en concretos</v>
          </cell>
          <cell r="D428" t="str">
            <v>M2</v>
          </cell>
          <cell r="E428">
            <v>2000</v>
          </cell>
          <cell r="F428">
            <v>3750</v>
          </cell>
          <cell r="G428">
            <v>3750</v>
          </cell>
        </row>
        <row r="429">
          <cell r="B429" t="str">
            <v>IGV2039</v>
          </cell>
          <cell r="C429" t="str">
            <v>Formaleta para cunetas revestidas</v>
          </cell>
          <cell r="D429" t="str">
            <v>Global</v>
          </cell>
          <cell r="E429">
            <v>3635</v>
          </cell>
          <cell r="F429">
            <v>5500</v>
          </cell>
          <cell r="G429">
            <v>5500</v>
          </cell>
        </row>
        <row r="430">
          <cell r="B430" t="str">
            <v>IGV2040</v>
          </cell>
          <cell r="C430" t="str">
            <v>Formaleta para elevaciones H&lt;3.00 m para concretos</v>
          </cell>
          <cell r="D430" t="str">
            <v>M²</v>
          </cell>
          <cell r="E430">
            <v>22000</v>
          </cell>
          <cell r="F430">
            <v>16500</v>
          </cell>
          <cell r="G430">
            <v>16500</v>
          </cell>
        </row>
        <row r="431">
          <cell r="B431" t="str">
            <v>IGV2041</v>
          </cell>
          <cell r="C431" t="str">
            <v>Formaleta para elevaciones H&gt;3.00 m para concretos</v>
          </cell>
          <cell r="D431" t="str">
            <v>m2</v>
          </cell>
          <cell r="E431">
            <v>27400</v>
          </cell>
          <cell r="F431">
            <v>27400</v>
          </cell>
          <cell r="G431">
            <v>27400</v>
          </cell>
        </row>
        <row r="432">
          <cell r="B432" t="str">
            <v>IGV2042</v>
          </cell>
          <cell r="C432" t="str">
            <v>Formaleta para guardaruedas</v>
          </cell>
          <cell r="D432" t="str">
            <v>Ml</v>
          </cell>
          <cell r="E432">
            <v>3300</v>
          </cell>
          <cell r="F432">
            <v>3300</v>
          </cell>
          <cell r="G432">
            <v>3300</v>
          </cell>
        </row>
        <row r="433">
          <cell r="B433" t="str">
            <v>IGV2043</v>
          </cell>
          <cell r="C433" t="str">
            <v>Formaleta para losas pavimento rigido</v>
          </cell>
          <cell r="D433" t="str">
            <v>Ml</v>
          </cell>
          <cell r="E433">
            <v>3080</v>
          </cell>
          <cell r="F433">
            <v>3500</v>
          </cell>
          <cell r="G433">
            <v>3500</v>
          </cell>
        </row>
        <row r="434">
          <cell r="B434" t="str">
            <v>IGV2044</v>
          </cell>
          <cell r="C434" t="str">
            <v>Formaleta para puentes de 0 a 7,0 mts.</v>
          </cell>
          <cell r="D434" t="str">
            <v>Gl</v>
          </cell>
          <cell r="E434">
            <v>39000</v>
          </cell>
          <cell r="F434">
            <v>39000</v>
          </cell>
          <cell r="G434">
            <v>39000</v>
          </cell>
        </row>
        <row r="435">
          <cell r="B435" t="str">
            <v>IGV2045</v>
          </cell>
          <cell r="C435" t="str">
            <v>Formaleta para puentes de 14,1 a 21,0 mts.</v>
          </cell>
          <cell r="D435" t="str">
            <v>Gl</v>
          </cell>
          <cell r="E435">
            <v>68000</v>
          </cell>
          <cell r="F435">
            <v>68000</v>
          </cell>
          <cell r="G435">
            <v>68000</v>
          </cell>
        </row>
        <row r="436">
          <cell r="B436" t="str">
            <v>IGV2046</v>
          </cell>
          <cell r="C436" t="str">
            <v>Formaleta para puentes de 7,1 a 14,0 mts.</v>
          </cell>
          <cell r="D436" t="str">
            <v>Gl</v>
          </cell>
          <cell r="E436">
            <v>52000</v>
          </cell>
          <cell r="F436">
            <v>52000</v>
          </cell>
          <cell r="G436">
            <v>52000</v>
          </cell>
        </row>
        <row r="437">
          <cell r="B437" t="str">
            <v>IGV2047</v>
          </cell>
          <cell r="C437" t="str">
            <v>Formaleta para sardineles</v>
          </cell>
          <cell r="D437" t="str">
            <v>Ml</v>
          </cell>
          <cell r="E437">
            <v>1667</v>
          </cell>
          <cell r="F437">
            <v>1500</v>
          </cell>
          <cell r="G437">
            <v>1500</v>
          </cell>
        </row>
        <row r="438">
          <cell r="B438" t="str">
            <v>IGV2048</v>
          </cell>
          <cell r="C438" t="str">
            <v>Geotextil no tejido 1600</v>
          </cell>
          <cell r="D438" t="str">
            <v>M²</v>
          </cell>
          <cell r="E438">
            <v>2000</v>
          </cell>
          <cell r="F438">
            <v>2455</v>
          </cell>
          <cell r="G438">
            <v>2455</v>
          </cell>
        </row>
        <row r="439">
          <cell r="B439" t="str">
            <v>IGV2049</v>
          </cell>
          <cell r="C439" t="str">
            <v>Gravilla</v>
          </cell>
          <cell r="D439" t="str">
            <v>M³</v>
          </cell>
          <cell r="E439">
            <v>85946</v>
          </cell>
          <cell r="F439">
            <v>70000</v>
          </cell>
          <cell r="G439">
            <v>70000</v>
          </cell>
        </row>
        <row r="440">
          <cell r="B440" t="str">
            <v>IGV2050</v>
          </cell>
          <cell r="C440" t="str">
            <v>Gravilla ¾, ½ para tratamientos superficiales</v>
          </cell>
          <cell r="D440" t="str">
            <v>M³</v>
          </cell>
          <cell r="E440">
            <v>47000</v>
          </cell>
          <cell r="F440">
            <v>47000</v>
          </cell>
          <cell r="G440">
            <v>47000</v>
          </cell>
        </row>
        <row r="441">
          <cell r="B441" t="str">
            <v>IGV2051</v>
          </cell>
          <cell r="C441" t="str">
            <v>Indugel Plus tipo B32x250</v>
          </cell>
          <cell r="D441" t="str">
            <v>Kg</v>
          </cell>
          <cell r="E441">
            <v>18000</v>
          </cell>
          <cell r="F441">
            <v>20000</v>
          </cell>
          <cell r="G441">
            <v>20000</v>
          </cell>
        </row>
        <row r="442">
          <cell r="B442" t="str">
            <v>IGV2052</v>
          </cell>
          <cell r="C442" t="str">
            <v>Junta de madera para cunetas revestidas</v>
          </cell>
          <cell r="D442" t="str">
            <v>Global</v>
          </cell>
          <cell r="E442">
            <v>2200</v>
          </cell>
          <cell r="F442">
            <v>2213</v>
          </cell>
          <cell r="G442">
            <v>2213</v>
          </cell>
        </row>
        <row r="443">
          <cell r="B443" t="str">
            <v>IGV2053</v>
          </cell>
          <cell r="C443" t="str">
            <v>Junta para pavimento rigido</v>
          </cell>
          <cell r="D443" t="str">
            <v>Ml</v>
          </cell>
          <cell r="E443">
            <v>3000</v>
          </cell>
          <cell r="F443">
            <v>3300</v>
          </cell>
          <cell r="G443">
            <v>3300</v>
          </cell>
        </row>
        <row r="444">
          <cell r="B444" t="str">
            <v>IGV2054</v>
          </cell>
          <cell r="C444" t="str">
            <v>Junta para sardineles</v>
          </cell>
          <cell r="D444" t="str">
            <v>Un</v>
          </cell>
          <cell r="E444">
            <v>3300</v>
          </cell>
          <cell r="F444">
            <v>3300</v>
          </cell>
          <cell r="G444">
            <v>3300</v>
          </cell>
        </row>
        <row r="445">
          <cell r="B445" t="str">
            <v>IGV2055</v>
          </cell>
          <cell r="C445" t="str">
            <v>Juntas de madera para andenes</v>
          </cell>
          <cell r="D445" t="str">
            <v>Gl</v>
          </cell>
          <cell r="E445">
            <v>3300</v>
          </cell>
          <cell r="F445">
            <v>3300</v>
          </cell>
          <cell r="G445">
            <v>3300</v>
          </cell>
        </row>
        <row r="446">
          <cell r="B446" t="str">
            <v>IGV2056</v>
          </cell>
          <cell r="C446" t="str">
            <v>Liga, asfalto MC-70</v>
          </cell>
          <cell r="D446" t="str">
            <v>GALON</v>
          </cell>
          <cell r="E446">
            <v>3263</v>
          </cell>
          <cell r="F446">
            <v>3663</v>
          </cell>
          <cell r="G446">
            <v>3663</v>
          </cell>
        </row>
        <row r="447">
          <cell r="B447" t="str">
            <v>IGV2057</v>
          </cell>
          <cell r="C447" t="str">
            <v>Llenante asfaltico grado A.</v>
          </cell>
          <cell r="D447" t="str">
            <v>Glb</v>
          </cell>
          <cell r="E447">
            <v>3663</v>
          </cell>
          <cell r="F447">
            <v>3663</v>
          </cell>
          <cell r="G447">
            <v>3663</v>
          </cell>
        </row>
        <row r="448">
          <cell r="B448" t="str">
            <v>IGV2058</v>
          </cell>
          <cell r="C448" t="str">
            <v>Malla gavion triple torsión cal. 12 (2M3)</v>
          </cell>
          <cell r="D448" t="str">
            <v>Un</v>
          </cell>
          <cell r="E448">
            <v>80000</v>
          </cell>
          <cell r="F448">
            <v>59500</v>
          </cell>
          <cell r="G448">
            <v>59500</v>
          </cell>
        </row>
        <row r="449">
          <cell r="B449" t="str">
            <v>IGV2059</v>
          </cell>
          <cell r="C449" t="str">
            <v>Material de afirmado y/o recebo fino</v>
          </cell>
          <cell r="D449" t="str">
            <v>M³</v>
          </cell>
          <cell r="E449">
            <v>22427</v>
          </cell>
          <cell r="F449">
            <v>15000</v>
          </cell>
          <cell r="G449">
            <v>15000</v>
          </cell>
        </row>
        <row r="450">
          <cell r="B450" t="str">
            <v>IGV2060</v>
          </cell>
          <cell r="C450" t="str">
            <v>Material de base Ganular (inc transporte 5 KM al sitio de trabajo)</v>
          </cell>
          <cell r="D450" t="str">
            <v>M³</v>
          </cell>
          <cell r="E450">
            <v>42812</v>
          </cell>
          <cell r="F450">
            <v>33000</v>
          </cell>
          <cell r="G450">
            <v>33000</v>
          </cell>
        </row>
        <row r="451">
          <cell r="B451" t="str">
            <v>IGV2061</v>
          </cell>
          <cell r="C451" t="str">
            <v>Material de sub-base granular (inc transporte 5 KM al sitio de trabajo)</v>
          </cell>
          <cell r="D451" t="str">
            <v>M³</v>
          </cell>
          <cell r="E451">
            <v>40866</v>
          </cell>
          <cell r="F451">
            <v>24000</v>
          </cell>
          <cell r="G451">
            <v>24000</v>
          </cell>
        </row>
        <row r="452">
          <cell r="B452" t="str">
            <v>IGV2062</v>
          </cell>
          <cell r="C452" t="str">
            <v>Material petreo seleccionado para mezcla asfaltica</v>
          </cell>
          <cell r="D452" t="str">
            <v>M³</v>
          </cell>
          <cell r="E452">
            <v>24000</v>
          </cell>
          <cell r="F452">
            <v>24000</v>
          </cell>
          <cell r="G452">
            <v>24000</v>
          </cell>
        </row>
        <row r="453">
          <cell r="B453" t="str">
            <v>IGV2063</v>
          </cell>
          <cell r="C453" t="str">
            <v>Material sellante para filtros.</v>
          </cell>
          <cell r="D453" t="str">
            <v>M³</v>
          </cell>
          <cell r="E453">
            <v>15000</v>
          </cell>
          <cell r="F453">
            <v>15000</v>
          </cell>
          <cell r="G453">
            <v>15000</v>
          </cell>
        </row>
        <row r="454">
          <cell r="B454" t="str">
            <v>IGV2064</v>
          </cell>
          <cell r="C454" t="str">
            <v xml:space="preserve">Mecha  Lenta </v>
          </cell>
          <cell r="D454" t="str">
            <v>Ml</v>
          </cell>
          <cell r="E454">
            <v>3000</v>
          </cell>
          <cell r="F454">
            <v>3000</v>
          </cell>
          <cell r="G454">
            <v>3000</v>
          </cell>
        </row>
        <row r="455">
          <cell r="B455" t="str">
            <v>IGV2065</v>
          </cell>
          <cell r="C455" t="str">
            <v>Mezcla asfaltica MDC-2 en planta (inc. Transporte 5km al sitio de la obra)</v>
          </cell>
          <cell r="D455" t="str">
            <v>M³</v>
          </cell>
          <cell r="E455">
            <v>339634</v>
          </cell>
          <cell r="F455">
            <v>255200</v>
          </cell>
          <cell r="G455">
            <v>255200</v>
          </cell>
        </row>
        <row r="456">
          <cell r="B456" t="str">
            <v>IGV2066</v>
          </cell>
          <cell r="C456" t="str">
            <v>Mezcla asfaltica MDC-2 en planta (inc. Transporte)</v>
          </cell>
          <cell r="D456" t="str">
            <v>M³</v>
          </cell>
          <cell r="E456">
            <v>339634</v>
          </cell>
          <cell r="F456">
            <v>256200</v>
          </cell>
          <cell r="G456">
            <v>256200</v>
          </cell>
        </row>
        <row r="457">
          <cell r="B457" t="str">
            <v>IGV2067</v>
          </cell>
          <cell r="C457" t="str">
            <v>Mortero de pega</v>
          </cell>
          <cell r="D457" t="str">
            <v>M3</v>
          </cell>
          <cell r="E457">
            <v>317724</v>
          </cell>
          <cell r="F457">
            <v>317724</v>
          </cell>
          <cell r="G457">
            <v>317724</v>
          </cell>
        </row>
        <row r="458">
          <cell r="B458" t="str">
            <v>IGV2068</v>
          </cell>
          <cell r="C458" t="str">
            <v xml:space="preserve">Neopreno, dureza 75, e= 1/4" </v>
          </cell>
          <cell r="D458" t="str">
            <v>M²</v>
          </cell>
          <cell r="E458">
            <v>220000</v>
          </cell>
          <cell r="F458">
            <v>220000</v>
          </cell>
          <cell r="G458">
            <v>220000</v>
          </cell>
        </row>
        <row r="459">
          <cell r="B459" t="str">
            <v>IGV2069</v>
          </cell>
          <cell r="C459" t="str">
            <v>Pintura para barandas metálicas</v>
          </cell>
          <cell r="D459" t="str">
            <v>Glb</v>
          </cell>
          <cell r="E459">
            <v>6000</v>
          </cell>
          <cell r="F459">
            <v>6000</v>
          </cell>
          <cell r="G459">
            <v>6000</v>
          </cell>
        </row>
        <row r="460">
          <cell r="B460" t="str">
            <v>IGV2070</v>
          </cell>
          <cell r="C460" t="str">
            <v>Platina de acero  2-5/8"x2-5/8"x3/8"</v>
          </cell>
          <cell r="D460" t="str">
            <v>Un</v>
          </cell>
          <cell r="E460">
            <v>16500</v>
          </cell>
          <cell r="F460">
            <v>16500</v>
          </cell>
          <cell r="G460">
            <v>16500</v>
          </cell>
        </row>
        <row r="461">
          <cell r="B461" t="str">
            <v>IGV2071</v>
          </cell>
          <cell r="C461" t="str">
            <v xml:space="preserve">Poste de referencia en concreto incluye pintura, (altura libre 2.5 m) </v>
          </cell>
          <cell r="D461" t="str">
            <v>Un</v>
          </cell>
          <cell r="E461">
            <v>69000</v>
          </cell>
          <cell r="F461">
            <v>25000</v>
          </cell>
          <cell r="G461">
            <v>25000</v>
          </cell>
        </row>
        <row r="462">
          <cell r="B462" t="str">
            <v>IGV2072</v>
          </cell>
          <cell r="C462" t="str">
            <v>Prensacables de HF. tipo pesado D=¾"</v>
          </cell>
          <cell r="D462" t="str">
            <v>Un</v>
          </cell>
          <cell r="E462">
            <v>25000</v>
          </cell>
          <cell r="F462">
            <v>25000</v>
          </cell>
          <cell r="G462">
            <v>25000</v>
          </cell>
        </row>
        <row r="463">
          <cell r="B463" t="str">
            <v>IGV2073</v>
          </cell>
          <cell r="C463" t="str">
            <v>Prensacables de HF. tipo pesado D=1"</v>
          </cell>
          <cell r="D463" t="str">
            <v>Un</v>
          </cell>
          <cell r="E463">
            <v>25000</v>
          </cell>
          <cell r="F463">
            <v>25000</v>
          </cell>
          <cell r="G463">
            <v>25000</v>
          </cell>
        </row>
        <row r="464">
          <cell r="B464" t="str">
            <v>IGV2074</v>
          </cell>
          <cell r="C464" t="str">
            <v>Prensacables de HF. tipo pesado D=1-¼"</v>
          </cell>
          <cell r="D464" t="str">
            <v>Un</v>
          </cell>
          <cell r="E464">
            <v>25000</v>
          </cell>
          <cell r="F464">
            <v>25000</v>
          </cell>
          <cell r="G464">
            <v>25000</v>
          </cell>
        </row>
        <row r="465">
          <cell r="B465" t="str">
            <v>IGV2075</v>
          </cell>
          <cell r="C465" t="str">
            <v>Prensacables de HF. tipo pesado D=1-½"</v>
          </cell>
          <cell r="D465" t="str">
            <v>Un</v>
          </cell>
          <cell r="E465">
            <v>25000</v>
          </cell>
          <cell r="F465">
            <v>25000</v>
          </cell>
          <cell r="G465">
            <v>25000</v>
          </cell>
        </row>
        <row r="466">
          <cell r="B466" t="str">
            <v>IGV2076</v>
          </cell>
          <cell r="C466" t="str">
            <v>Prensacables de HF. tipo pesado D=2"</v>
          </cell>
          <cell r="D466" t="str">
            <v>Un</v>
          </cell>
          <cell r="E466">
            <v>25000</v>
          </cell>
          <cell r="F466">
            <v>25000</v>
          </cell>
          <cell r="G466">
            <v>25000</v>
          </cell>
        </row>
        <row r="467">
          <cell r="B467" t="str">
            <v>IGV2077</v>
          </cell>
          <cell r="C467" t="str">
            <v>Prensacables de HF. tipo pesado D=5/8".</v>
          </cell>
          <cell r="D467" t="str">
            <v>Un</v>
          </cell>
          <cell r="E467">
            <v>25000</v>
          </cell>
          <cell r="F467">
            <v>25000</v>
          </cell>
          <cell r="G467">
            <v>25000</v>
          </cell>
        </row>
        <row r="468">
          <cell r="B468" t="str">
            <v>IGV2078</v>
          </cell>
          <cell r="C468" t="str">
            <v>Prensacables de HF. tipo pesado D=7/8"</v>
          </cell>
          <cell r="D468" t="str">
            <v>Un</v>
          </cell>
          <cell r="E468">
            <v>25000</v>
          </cell>
          <cell r="F468">
            <v>25000</v>
          </cell>
          <cell r="G468">
            <v>25000</v>
          </cell>
        </row>
        <row r="469">
          <cell r="B469" t="str">
            <v>IGV2079</v>
          </cell>
          <cell r="C469" t="str">
            <v>Formaleta para tapas en concreto</v>
          </cell>
          <cell r="D469" t="str">
            <v>M2</v>
          </cell>
          <cell r="E469">
            <v>2000</v>
          </cell>
          <cell r="F469">
            <v>2000</v>
          </cell>
          <cell r="G469">
            <v>2000</v>
          </cell>
        </row>
        <row r="470">
          <cell r="B470" t="str">
            <v>IGV2080</v>
          </cell>
          <cell r="C470" t="str">
            <v>Piedra "Rajón"</v>
          </cell>
          <cell r="D470" t="str">
            <v>M³</v>
          </cell>
          <cell r="E470">
            <v>32000</v>
          </cell>
          <cell r="F470">
            <v>32000</v>
          </cell>
          <cell r="G470">
            <v>32000</v>
          </cell>
        </row>
        <row r="471">
          <cell r="B471" t="str">
            <v>IGV2081</v>
          </cell>
          <cell r="C471" t="str">
            <v>Repisa</v>
          </cell>
          <cell r="D471" t="str">
            <v>Ml</v>
          </cell>
          <cell r="E471">
            <v>4000</v>
          </cell>
          <cell r="F471">
            <v>4000</v>
          </cell>
          <cell r="G471">
            <v>4000</v>
          </cell>
        </row>
        <row r="472">
          <cell r="B472" t="str">
            <v>IGV2082</v>
          </cell>
          <cell r="C472" t="str">
            <v>Sardinel prefabricado</v>
          </cell>
          <cell r="D472" t="str">
            <v>Ml</v>
          </cell>
          <cell r="E472">
            <v>41540</v>
          </cell>
          <cell r="F472">
            <v>32800</v>
          </cell>
          <cell r="G472">
            <v>32800</v>
          </cell>
        </row>
        <row r="473">
          <cell r="B473">
            <v>32800</v>
          </cell>
          <cell r="C473">
            <v>32800</v>
          </cell>
          <cell r="D473">
            <v>32800</v>
          </cell>
          <cell r="E473">
            <v>32800</v>
          </cell>
          <cell r="F473">
            <v>32800</v>
          </cell>
          <cell r="G473">
            <v>32800</v>
          </cell>
        </row>
        <row r="474">
          <cell r="B474" t="str">
            <v>IGV2084</v>
          </cell>
          <cell r="C474" t="str">
            <v>Tensor para cable de acero D= 1"</v>
          </cell>
          <cell r="D474" t="str">
            <v>Un</v>
          </cell>
          <cell r="E474">
            <v>32800</v>
          </cell>
          <cell r="F474">
            <v>32800</v>
          </cell>
          <cell r="G474">
            <v>32800</v>
          </cell>
        </row>
        <row r="475">
          <cell r="B475" t="str">
            <v>IGV2085</v>
          </cell>
          <cell r="C475" t="str">
            <v>Tensor para cable de acero D= 1-1/2"</v>
          </cell>
          <cell r="D475" t="str">
            <v>Un</v>
          </cell>
          <cell r="E475">
            <v>32800</v>
          </cell>
          <cell r="F475">
            <v>32800</v>
          </cell>
          <cell r="G475">
            <v>32800</v>
          </cell>
        </row>
        <row r="476">
          <cell r="B476" t="str">
            <v>IGV2086</v>
          </cell>
          <cell r="C476" t="str">
            <v>Tensor para cable de acero D= 1-1/4"</v>
          </cell>
          <cell r="D476" t="str">
            <v>Un</v>
          </cell>
          <cell r="E476">
            <v>32800</v>
          </cell>
          <cell r="F476">
            <v>32800</v>
          </cell>
          <cell r="G476">
            <v>32800</v>
          </cell>
        </row>
        <row r="477">
          <cell r="B477" t="str">
            <v>IGV2087</v>
          </cell>
          <cell r="C477" t="str">
            <v>Tensor para cable de acero D= 1-1/8"</v>
          </cell>
          <cell r="D477" t="str">
            <v>Un</v>
          </cell>
          <cell r="E477">
            <v>32800</v>
          </cell>
          <cell r="F477">
            <v>32800</v>
          </cell>
          <cell r="G477">
            <v>32800</v>
          </cell>
        </row>
        <row r="478">
          <cell r="B478" t="str">
            <v>IGV2088</v>
          </cell>
          <cell r="C478" t="str">
            <v>Tensor para cable de acero D= 1-3/4"</v>
          </cell>
          <cell r="D478" t="str">
            <v>Un</v>
          </cell>
          <cell r="E478">
            <v>32800</v>
          </cell>
          <cell r="F478">
            <v>32800</v>
          </cell>
          <cell r="G478">
            <v>32800</v>
          </cell>
        </row>
        <row r="479">
          <cell r="B479" t="str">
            <v>IGV2089</v>
          </cell>
          <cell r="C479" t="str">
            <v>Tensor para cable de acero D= 2"</v>
          </cell>
          <cell r="D479" t="str">
            <v>Un</v>
          </cell>
          <cell r="E479">
            <v>32800</v>
          </cell>
          <cell r="F479">
            <v>32800</v>
          </cell>
          <cell r="G479">
            <v>32800</v>
          </cell>
        </row>
        <row r="480">
          <cell r="B480" t="str">
            <v>IGV2090</v>
          </cell>
          <cell r="C480" t="str">
            <v>Tensor para cable de acero D= 5/8"</v>
          </cell>
          <cell r="D480" t="str">
            <v>Un</v>
          </cell>
          <cell r="E480">
            <v>32800</v>
          </cell>
          <cell r="F480">
            <v>32800</v>
          </cell>
          <cell r="G480">
            <v>32800</v>
          </cell>
        </row>
        <row r="481">
          <cell r="B481" t="str">
            <v>IGV2091</v>
          </cell>
          <cell r="C481" t="str">
            <v>Tensor para cable de acero D=3/4"</v>
          </cell>
          <cell r="D481" t="str">
            <v>Un</v>
          </cell>
          <cell r="E481">
            <v>32800</v>
          </cell>
          <cell r="F481">
            <v>32800</v>
          </cell>
          <cell r="G481">
            <v>32800</v>
          </cell>
        </row>
        <row r="482">
          <cell r="B482" t="str">
            <v>IGV2092</v>
          </cell>
          <cell r="C482">
            <v>32800</v>
          </cell>
          <cell r="D482">
            <v>32800</v>
          </cell>
          <cell r="E482">
            <v>32800</v>
          </cell>
          <cell r="F482">
            <v>32800</v>
          </cell>
          <cell r="G482">
            <v>32800</v>
          </cell>
        </row>
        <row r="483">
          <cell r="B483" t="str">
            <v>IGV2093</v>
          </cell>
          <cell r="C483" t="str">
            <v>TRANSPORTE ASFALTO DESPUES DE 5 KM</v>
          </cell>
          <cell r="D483" t="str">
            <v>M3/KM</v>
          </cell>
          <cell r="E483">
            <v>1192</v>
          </cell>
          <cell r="F483">
            <v>1192</v>
          </cell>
          <cell r="G483">
            <v>1192</v>
          </cell>
        </row>
        <row r="484">
          <cell r="B484" t="str">
            <v>IGV2094</v>
          </cell>
          <cell r="C484" t="str">
            <v>TRANSPORTE MATERIAL SUELTO</v>
          </cell>
          <cell r="D484" t="str">
            <v>M3/KM</v>
          </cell>
          <cell r="E484">
            <v>883</v>
          </cell>
          <cell r="F484">
            <v>883</v>
          </cell>
          <cell r="G484">
            <v>883</v>
          </cell>
        </row>
        <row r="485">
          <cell r="B485" t="str">
            <v>IGV2095</v>
          </cell>
          <cell r="C485" t="str">
            <v>TRANSPORTE TIERRA, AFIRMADOS DESPUES DE 5 KM</v>
          </cell>
          <cell r="D485" t="str">
            <v>M3/KM</v>
          </cell>
          <cell r="E485">
            <v>1103</v>
          </cell>
          <cell r="F485">
            <v>1103</v>
          </cell>
          <cell r="G485">
            <v>1103</v>
          </cell>
        </row>
        <row r="486">
          <cell r="B486" t="str">
            <v>IGV2096</v>
          </cell>
          <cell r="C486" t="str">
            <v>Tuberia concreto D=24" (Incluye transporte al sitio de las obras)</v>
          </cell>
          <cell r="D486" t="str">
            <v>Ml</v>
          </cell>
          <cell r="E486">
            <v>75000</v>
          </cell>
          <cell r="F486">
            <v>75000</v>
          </cell>
          <cell r="G486">
            <v>75000</v>
          </cell>
        </row>
        <row r="487">
          <cell r="B487" t="str">
            <v>IGV2097</v>
          </cell>
          <cell r="C487" t="str">
            <v>Tuberia concreto D=36" (Incluye transporte al sitio de las obras)</v>
          </cell>
          <cell r="D487" t="str">
            <v>Ml</v>
          </cell>
          <cell r="E487">
            <v>269510</v>
          </cell>
          <cell r="F487">
            <v>220000</v>
          </cell>
          <cell r="G487">
            <v>220000</v>
          </cell>
        </row>
        <row r="488">
          <cell r="B488" t="str">
            <v>IGV2098</v>
          </cell>
          <cell r="C488" t="str">
            <v>Tubo Metálio Agua Negra D= 2", C. 0,80</v>
          </cell>
          <cell r="D488" t="str">
            <v>Ml</v>
          </cell>
          <cell r="E488">
            <v>14000</v>
          </cell>
          <cell r="F488">
            <v>9000</v>
          </cell>
          <cell r="G488">
            <v>9000</v>
          </cell>
        </row>
        <row r="489">
          <cell r="B489" t="str">
            <v>IGV2099</v>
          </cell>
          <cell r="C489" t="str">
            <v>Tubo sanitario PVC D= 3" para desagues</v>
          </cell>
          <cell r="D489" t="str">
            <v>Ml</v>
          </cell>
          <cell r="E489">
            <v>6200</v>
          </cell>
          <cell r="F489">
            <v>6200</v>
          </cell>
          <cell r="G489">
            <v>6200</v>
          </cell>
        </row>
        <row r="490">
          <cell r="B490" t="str">
            <v>IGV2100</v>
          </cell>
          <cell r="C490" t="str">
            <v>Cordon detonante</v>
          </cell>
          <cell r="D490" t="str">
            <v>Ml</v>
          </cell>
          <cell r="E490">
            <v>2000</v>
          </cell>
          <cell r="F490">
            <v>3000</v>
          </cell>
          <cell r="G490">
            <v>3000</v>
          </cell>
        </row>
        <row r="491">
          <cell r="B491" t="str">
            <v>IGV2101</v>
          </cell>
          <cell r="C491" t="str">
            <v>Fulminante</v>
          </cell>
          <cell r="D491" t="str">
            <v>Un</v>
          </cell>
          <cell r="E491">
            <v>3000</v>
          </cell>
          <cell r="F491">
            <v>3000</v>
          </cell>
          <cell r="G491">
            <v>3000</v>
          </cell>
        </row>
        <row r="492">
          <cell r="B492" t="str">
            <v>IGV2102</v>
          </cell>
          <cell r="C492" t="str">
            <v>TRANSPORTE INCLUYENDO EL BOTADERO Y CONFORMACION DEL MATERIAL</v>
          </cell>
          <cell r="D492" t="str">
            <v>M3</v>
          </cell>
          <cell r="E492">
            <v>0</v>
          </cell>
          <cell r="F492">
            <v>0</v>
          </cell>
          <cell r="G492">
            <v>0</v>
          </cell>
        </row>
        <row r="493">
          <cell r="B493" t="str">
            <v>IGV2103</v>
          </cell>
          <cell r="C493" t="str">
            <v>FORMALETA PARA GAVIONES</v>
          </cell>
          <cell r="D493" t="str">
            <v>M2</v>
          </cell>
          <cell r="E493">
            <v>22000</v>
          </cell>
          <cell r="F493">
            <v>22000</v>
          </cell>
          <cell r="G493">
            <v>22000</v>
          </cell>
        </row>
        <row r="494">
          <cell r="B494" t="str">
            <v>IGV2104</v>
          </cell>
          <cell r="C494" t="str">
            <v>CONCRETO DE 3000PSI (GENERAL EN OBRA) CON TRANSPORTE PARA INVIAS</v>
          </cell>
          <cell r="D494" t="str">
            <v>M3</v>
          </cell>
          <cell r="E494">
            <v>395100</v>
          </cell>
          <cell r="F494">
            <v>395100</v>
          </cell>
          <cell r="G494" t="str">
            <v>SI</v>
          </cell>
        </row>
        <row r="495">
          <cell r="B495" t="str">
            <v>IGV2105</v>
          </cell>
          <cell r="C495" t="str">
            <v>ALAMBRE DE PUAS No 12</v>
          </cell>
          <cell r="D495" t="str">
            <v>KG</v>
          </cell>
          <cell r="E495">
            <v>3200</v>
          </cell>
          <cell r="F495">
            <v>3408.72</v>
          </cell>
          <cell r="G495">
            <v>3408.71875</v>
          </cell>
        </row>
        <row r="496">
          <cell r="B496">
            <v>3408.71875</v>
          </cell>
          <cell r="C496">
            <v>3408.71875</v>
          </cell>
          <cell r="D496">
            <v>3408.71875</v>
          </cell>
          <cell r="E496">
            <v>3408.71875</v>
          </cell>
          <cell r="F496">
            <v>3408.71875</v>
          </cell>
          <cell r="G496">
            <v>3408.71875</v>
          </cell>
        </row>
        <row r="497">
          <cell r="B497">
            <v>3408.71875</v>
          </cell>
          <cell r="C497">
            <v>3408.71875</v>
          </cell>
          <cell r="D497">
            <v>3408.71875</v>
          </cell>
          <cell r="E497">
            <v>3408.71875</v>
          </cell>
          <cell r="F497">
            <v>3408.71875</v>
          </cell>
          <cell r="G497">
            <v>3408.71875</v>
          </cell>
        </row>
        <row r="498">
          <cell r="B498">
            <v>3408.71875</v>
          </cell>
          <cell r="C498" t="str">
            <v>ACUEDUCTOS</v>
          </cell>
          <cell r="D498">
            <v>3408.71875</v>
          </cell>
          <cell r="E498">
            <v>3408.71875</v>
          </cell>
          <cell r="F498">
            <v>3408.71875</v>
          </cell>
          <cell r="G498">
            <v>3408.71875</v>
          </cell>
        </row>
        <row r="499">
          <cell r="B499" t="str">
            <v>ITEM</v>
          </cell>
          <cell r="C499" t="str">
            <v>DESCRIPCION</v>
          </cell>
          <cell r="D499" t="str">
            <v>UND</v>
          </cell>
          <cell r="E499" t="str">
            <v>V/UNITARIO</v>
          </cell>
          <cell r="F499" t="str">
            <v>V/UNITARIO</v>
          </cell>
          <cell r="G499">
            <v>3408.71875</v>
          </cell>
        </row>
        <row r="500">
          <cell r="B500" t="str">
            <v>IGA3001</v>
          </cell>
          <cell r="C500" t="str">
            <v>ACCESORIOS</v>
          </cell>
          <cell r="D500">
            <v>3408.71875</v>
          </cell>
          <cell r="E500">
            <v>3408.71875</v>
          </cell>
          <cell r="F500">
            <v>3408.71875</v>
          </cell>
          <cell r="G500">
            <v>3408.71875</v>
          </cell>
        </row>
        <row r="501">
          <cell r="B501" t="str">
            <v>IGA3002</v>
          </cell>
          <cell r="C501" t="str">
            <v>Accesorios (Adaptadores, racor y tuerca)</v>
          </cell>
          <cell r="D501" t="str">
            <v>UN</v>
          </cell>
          <cell r="E501">
            <v>20000</v>
          </cell>
          <cell r="F501">
            <v>15000</v>
          </cell>
          <cell r="G501">
            <v>15000</v>
          </cell>
        </row>
        <row r="502">
          <cell r="B502" t="str">
            <v>IGA3003</v>
          </cell>
          <cell r="C502" t="str">
            <v>Animal de carga</v>
          </cell>
          <cell r="D502" t="str">
            <v>Carga</v>
          </cell>
          <cell r="E502">
            <v>9700</v>
          </cell>
          <cell r="F502">
            <v>45000</v>
          </cell>
          <cell r="G502">
            <v>45000</v>
          </cell>
        </row>
        <row r="503">
          <cell r="B503" t="str">
            <v>IGA3004</v>
          </cell>
          <cell r="C503" t="str">
            <v>Arena para lecho filtrante (Arena de silice, %silice &gt; 99, Ce= (0.7 - 0.9), % solubilidad HCl £ 4%, coeficiente unif. = (2 - 3.5)</v>
          </cell>
          <cell r="D503" t="str">
            <v>M3</v>
          </cell>
          <cell r="E503">
            <v>423000</v>
          </cell>
          <cell r="F503">
            <v>423000</v>
          </cell>
          <cell r="G503">
            <v>423000</v>
          </cell>
        </row>
        <row r="504">
          <cell r="B504" t="str">
            <v>IGA3005</v>
          </cell>
          <cell r="C504" t="str">
            <v>Aro - tapa en HF - Tipo liviano D=0.6m</v>
          </cell>
          <cell r="D504" t="str">
            <v>UN</v>
          </cell>
          <cell r="E504">
            <v>112386</v>
          </cell>
          <cell r="F504">
            <v>105000</v>
          </cell>
          <cell r="G504">
            <v>105000</v>
          </cell>
        </row>
        <row r="505">
          <cell r="B505" t="str">
            <v>IGA3006</v>
          </cell>
          <cell r="C505" t="str">
            <v>Aro y Tapa pozos inspeccion en HF- Tipo pesado</v>
          </cell>
          <cell r="D505" t="str">
            <v>UN</v>
          </cell>
          <cell r="E505">
            <v>250000</v>
          </cell>
          <cell r="F505">
            <v>250000</v>
          </cell>
          <cell r="G505">
            <v>250000</v>
          </cell>
        </row>
        <row r="506">
          <cell r="B506" t="str">
            <v>IGA3007</v>
          </cell>
          <cell r="C506" t="str">
            <v>Base y cañuela, concreto 2500 PSI</v>
          </cell>
          <cell r="D506" t="str">
            <v>M3</v>
          </cell>
          <cell r="E506">
            <v>428960</v>
          </cell>
          <cell r="F506">
            <v>373344</v>
          </cell>
          <cell r="G506" t="str">
            <v>SI</v>
          </cell>
        </row>
        <row r="507">
          <cell r="B507" t="str">
            <v>IGA3008</v>
          </cell>
          <cell r="C507" t="str">
            <v>Caja y Tapa en  H.F. Marcada</v>
          </cell>
          <cell r="D507" t="str">
            <v>UN</v>
          </cell>
          <cell r="E507">
            <v>30000</v>
          </cell>
          <cell r="F507">
            <v>70000</v>
          </cell>
          <cell r="G507">
            <v>70000</v>
          </cell>
        </row>
        <row r="508">
          <cell r="B508" t="str">
            <v>IGA3009</v>
          </cell>
          <cell r="C508" t="str">
            <v>Cajas para válvulas tipo chorote en H.F.</v>
          </cell>
          <cell r="D508" t="str">
            <v>UN</v>
          </cell>
          <cell r="E508">
            <v>95726</v>
          </cell>
          <cell r="F508">
            <v>95726</v>
          </cell>
          <cell r="G508">
            <v>95726</v>
          </cell>
        </row>
        <row r="509">
          <cell r="B509" t="str">
            <v>IGA3010</v>
          </cell>
          <cell r="C509" t="str">
            <v>Cinta SIKA  PVC  V= 0.22</v>
          </cell>
          <cell r="D509" t="str">
            <v>ML</v>
          </cell>
          <cell r="E509">
            <v>49880</v>
          </cell>
          <cell r="F509">
            <v>49880</v>
          </cell>
          <cell r="G509">
            <v>49880</v>
          </cell>
        </row>
        <row r="510">
          <cell r="B510" t="str">
            <v>IGA3011</v>
          </cell>
          <cell r="C510" t="str">
            <v>Cinta SIKA  PVC  V= 0.10</v>
          </cell>
          <cell r="D510" t="str">
            <v>ML</v>
          </cell>
          <cell r="E510">
            <v>12187.73</v>
          </cell>
          <cell r="F510">
            <v>12187.73</v>
          </cell>
          <cell r="G510">
            <v>12187.7265625</v>
          </cell>
        </row>
        <row r="511">
          <cell r="B511" t="str">
            <v>IGA3012</v>
          </cell>
          <cell r="C511" t="str">
            <v>Cinta SIKA  PVC  V= 0.15</v>
          </cell>
          <cell r="D511" t="str">
            <v>ML</v>
          </cell>
          <cell r="E511">
            <v>21498.67</v>
          </cell>
          <cell r="F511">
            <v>21498.67</v>
          </cell>
          <cell r="G511">
            <v>21498.65625</v>
          </cell>
        </row>
        <row r="512">
          <cell r="B512" t="str">
            <v>IGA3013</v>
          </cell>
          <cell r="C512" t="str">
            <v>Codo 6" x  450, Clase AA</v>
          </cell>
          <cell r="D512" t="str">
            <v>UN</v>
          </cell>
          <cell r="E512">
            <v>19600</v>
          </cell>
          <cell r="F512">
            <v>19600</v>
          </cell>
          <cell r="G512">
            <v>19600</v>
          </cell>
        </row>
        <row r="513">
          <cell r="B513" t="str">
            <v>IGA3014</v>
          </cell>
          <cell r="C513" t="str">
            <v>Codo gress  10"</v>
          </cell>
          <cell r="D513" t="str">
            <v>UN</v>
          </cell>
          <cell r="E513">
            <v>34300</v>
          </cell>
          <cell r="F513">
            <v>34300</v>
          </cell>
          <cell r="G513">
            <v>34300</v>
          </cell>
        </row>
        <row r="514">
          <cell r="B514" t="str">
            <v>IGA3015</v>
          </cell>
          <cell r="C514" t="str">
            <v>Codo gress  6"</v>
          </cell>
          <cell r="D514" t="str">
            <v>UN</v>
          </cell>
          <cell r="E514">
            <v>13500</v>
          </cell>
          <cell r="F514">
            <v>13500</v>
          </cell>
          <cell r="G514">
            <v>13500</v>
          </cell>
        </row>
        <row r="515">
          <cell r="B515" t="str">
            <v>IGA3016</v>
          </cell>
          <cell r="C515" t="str">
            <v>Codo gress  8"</v>
          </cell>
          <cell r="D515" t="str">
            <v>UN</v>
          </cell>
          <cell r="E515">
            <v>24000</v>
          </cell>
          <cell r="F515">
            <v>24000</v>
          </cell>
          <cell r="G515">
            <v>24000</v>
          </cell>
        </row>
        <row r="516">
          <cell r="B516" t="str">
            <v>IGA3017</v>
          </cell>
          <cell r="C516" t="str">
            <v>codo PVC sanitario ф 4" (tipo pesado)</v>
          </cell>
          <cell r="D516" t="str">
            <v>UN</v>
          </cell>
          <cell r="E516">
            <v>7000</v>
          </cell>
          <cell r="F516">
            <v>10000</v>
          </cell>
          <cell r="G516">
            <v>10000</v>
          </cell>
        </row>
        <row r="517">
          <cell r="B517" t="str">
            <v>IGA3018</v>
          </cell>
          <cell r="C517" t="str">
            <v>Collar de derivación  3 x ½"</v>
          </cell>
          <cell r="D517" t="str">
            <v>UN</v>
          </cell>
          <cell r="E517">
            <v>10218</v>
          </cell>
          <cell r="F517">
            <v>10218</v>
          </cell>
          <cell r="G517">
            <v>10218</v>
          </cell>
        </row>
        <row r="518">
          <cell r="B518" t="str">
            <v>IGA3019</v>
          </cell>
          <cell r="C518">
            <v>10218</v>
          </cell>
          <cell r="D518">
            <v>10218</v>
          </cell>
          <cell r="E518">
            <v>10218</v>
          </cell>
          <cell r="F518">
            <v>319000</v>
          </cell>
          <cell r="G518">
            <v>319000</v>
          </cell>
        </row>
        <row r="519">
          <cell r="B519" t="str">
            <v>IGA3020</v>
          </cell>
          <cell r="C519" t="str">
            <v>Conexiones domiciliarias, incluye caja y medidor (según modelo)</v>
          </cell>
          <cell r="D519" t="str">
            <v>UN</v>
          </cell>
          <cell r="E519">
            <v>161400</v>
          </cell>
          <cell r="F519">
            <v>161400</v>
          </cell>
          <cell r="G519">
            <v>161400</v>
          </cell>
        </row>
        <row r="520">
          <cell r="B520" t="str">
            <v>IGA3021</v>
          </cell>
          <cell r="C520" t="str">
            <v>E .OTROS</v>
          </cell>
          <cell r="D520">
            <v>161400</v>
          </cell>
          <cell r="E520">
            <v>161400</v>
          </cell>
          <cell r="F520">
            <v>161400</v>
          </cell>
          <cell r="G520">
            <v>161400</v>
          </cell>
        </row>
        <row r="521">
          <cell r="B521" t="str">
            <v>IGA3022</v>
          </cell>
          <cell r="C521" t="str">
            <v>Filtro Anaerobico 1000 ltscon accesorios</v>
          </cell>
          <cell r="D521" t="str">
            <v>Un</v>
          </cell>
          <cell r="E521">
            <v>250000</v>
          </cell>
          <cell r="F521">
            <v>450000</v>
          </cell>
          <cell r="G521">
            <v>450000</v>
          </cell>
        </row>
        <row r="522">
          <cell r="B522" t="str">
            <v>IGA3023</v>
          </cell>
          <cell r="C522" t="str">
            <v>Formaleta y acodamiento</v>
          </cell>
          <cell r="D522" t="str">
            <v>M2</v>
          </cell>
          <cell r="E522">
            <v>15000</v>
          </cell>
          <cell r="F522">
            <v>18000</v>
          </cell>
          <cell r="G522">
            <v>18000</v>
          </cell>
        </row>
        <row r="523">
          <cell r="B523" t="str">
            <v>IGA3024</v>
          </cell>
          <cell r="C523" t="str">
            <v xml:space="preserve">Geotextil no tejido </v>
          </cell>
          <cell r="D523" t="str">
            <v>M2</v>
          </cell>
          <cell r="E523">
            <v>3000</v>
          </cell>
          <cell r="F523">
            <v>3000</v>
          </cell>
          <cell r="G523">
            <v>3000</v>
          </cell>
        </row>
        <row r="524">
          <cell r="B524" t="str">
            <v>IGA3025</v>
          </cell>
          <cell r="C524" t="str">
            <v>gravas diferentes tamaños 3/4"-11/2"</v>
          </cell>
          <cell r="D524" t="str">
            <v>M3</v>
          </cell>
          <cell r="E524">
            <v>120000</v>
          </cell>
          <cell r="F524">
            <v>120000</v>
          </cell>
          <cell r="G524">
            <v>120000</v>
          </cell>
        </row>
        <row r="525">
          <cell r="B525" t="str">
            <v>IGA3026</v>
          </cell>
          <cell r="C525" t="str">
            <v>Gravas para lecho filtrante (dif. Diámetro) de silice</v>
          </cell>
          <cell r="D525" t="str">
            <v>M3</v>
          </cell>
          <cell r="E525">
            <v>400720</v>
          </cell>
          <cell r="F525">
            <v>400720</v>
          </cell>
          <cell r="G525">
            <v>400720</v>
          </cell>
        </row>
        <row r="526">
          <cell r="B526" t="str">
            <v>IGA3027</v>
          </cell>
          <cell r="C526" t="str">
            <v>Hidrante tipo Millan  Ø 3", extremo brida (incluye accesorios:  Válvula, Codo 90 y Niples)</v>
          </cell>
          <cell r="D526" t="str">
            <v>UN</v>
          </cell>
          <cell r="E526">
            <v>1720000</v>
          </cell>
          <cell r="F526">
            <v>1720000</v>
          </cell>
          <cell r="G526">
            <v>1720000</v>
          </cell>
        </row>
        <row r="527">
          <cell r="B527" t="str">
            <v>IGA3028</v>
          </cell>
          <cell r="C527" t="str">
            <v>Hidrante tipo Millan  Ø 3", extremo liso</v>
          </cell>
          <cell r="D527" t="str">
            <v>UN</v>
          </cell>
          <cell r="E527">
            <v>1900000</v>
          </cell>
          <cell r="F527">
            <v>1900000</v>
          </cell>
          <cell r="G527">
            <v>1900000</v>
          </cell>
        </row>
        <row r="528">
          <cell r="B528" t="str">
            <v>IGA3029</v>
          </cell>
          <cell r="C528" t="str">
            <v>Hidrante tipo Millan  Ø 4", extremo brida</v>
          </cell>
          <cell r="D528" t="str">
            <v>UN</v>
          </cell>
          <cell r="E528">
            <v>2600000</v>
          </cell>
          <cell r="F528">
            <v>2600000</v>
          </cell>
          <cell r="G528">
            <v>2600000</v>
          </cell>
        </row>
        <row r="529">
          <cell r="B529" t="str">
            <v>IGA3030</v>
          </cell>
          <cell r="C529" t="str">
            <v>Hidrante tipo Millan  Ø 4", extremo liso</v>
          </cell>
          <cell r="D529" t="str">
            <v>UN</v>
          </cell>
          <cell r="E529">
            <v>2500000</v>
          </cell>
          <cell r="F529">
            <v>2500000</v>
          </cell>
          <cell r="G529">
            <v>2500000</v>
          </cell>
        </row>
        <row r="530">
          <cell r="B530" t="str">
            <v>IGA3031</v>
          </cell>
          <cell r="C530" t="str">
            <v>Hidrante tipo Millan  Ø 6", extremo brida</v>
          </cell>
          <cell r="D530" t="str">
            <v>UN</v>
          </cell>
          <cell r="E530">
            <v>3100000</v>
          </cell>
          <cell r="F530">
            <v>3100000</v>
          </cell>
          <cell r="G530">
            <v>3100000</v>
          </cell>
        </row>
        <row r="531">
          <cell r="B531" t="str">
            <v>IGA3032</v>
          </cell>
          <cell r="C531" t="str">
            <v>Hidrante tipo Millan  Ø 6", extremo liso</v>
          </cell>
          <cell r="D531" t="str">
            <v>UN</v>
          </cell>
          <cell r="E531">
            <v>2950000</v>
          </cell>
          <cell r="F531">
            <v>2950000</v>
          </cell>
          <cell r="G531">
            <v>2950000</v>
          </cell>
        </row>
        <row r="532">
          <cell r="B532" t="str">
            <v>IGA3033</v>
          </cell>
          <cell r="C532" t="str">
            <v>Hidrosello</v>
          </cell>
          <cell r="D532" t="str">
            <v>Un</v>
          </cell>
          <cell r="E532">
            <v>600</v>
          </cell>
          <cell r="F532">
            <v>600</v>
          </cell>
          <cell r="G532">
            <v>600</v>
          </cell>
        </row>
        <row r="533">
          <cell r="B533" t="str">
            <v>IGA3034</v>
          </cell>
          <cell r="C533" t="str">
            <v>Impermeabilizante</v>
          </cell>
          <cell r="D533" t="str">
            <v>Galon</v>
          </cell>
          <cell r="E533">
            <v>45000</v>
          </cell>
          <cell r="F533">
            <v>30000</v>
          </cell>
          <cell r="G533">
            <v>30000</v>
          </cell>
        </row>
        <row r="534">
          <cell r="B534" t="str">
            <v>IGA3036</v>
          </cell>
          <cell r="C534" t="str">
            <v>Macromedidor de  4" con accesorios. Inc Caja en Concreto reforzado</v>
          </cell>
          <cell r="D534" t="str">
            <v>UN</v>
          </cell>
          <cell r="E534">
            <v>8200000</v>
          </cell>
          <cell r="F534">
            <v>8200000</v>
          </cell>
          <cell r="G534">
            <v>8200000</v>
          </cell>
        </row>
        <row r="535">
          <cell r="B535" t="str">
            <v>IGA3037</v>
          </cell>
          <cell r="C535" t="str">
            <v>MURO TOLETE COMUN E=0.25 mts.</v>
          </cell>
          <cell r="D535" t="str">
            <v>M2</v>
          </cell>
          <cell r="E535">
            <v>83513</v>
          </cell>
          <cell r="F535">
            <v>76300</v>
          </cell>
          <cell r="G535" t="str">
            <v>SI</v>
          </cell>
        </row>
        <row r="536">
          <cell r="B536" t="str">
            <v>IGA3038</v>
          </cell>
          <cell r="C536" t="str">
            <v>Material Granular</v>
          </cell>
          <cell r="D536" t="str">
            <v>M3</v>
          </cell>
          <cell r="E536">
            <v>15000</v>
          </cell>
          <cell r="F536">
            <v>15000</v>
          </cell>
          <cell r="G536">
            <v>15000</v>
          </cell>
        </row>
        <row r="537">
          <cell r="B537" t="str">
            <v>IGA3039</v>
          </cell>
          <cell r="C537" t="str">
            <v>Medidor tipo volumétrico</v>
          </cell>
          <cell r="D537" t="str">
            <v>UN</v>
          </cell>
          <cell r="E537">
            <v>75147</v>
          </cell>
          <cell r="F537">
            <v>79000</v>
          </cell>
          <cell r="G537">
            <v>79000</v>
          </cell>
        </row>
        <row r="538">
          <cell r="B538" t="str">
            <v>IGA3041</v>
          </cell>
          <cell r="C538" t="str">
            <v>Pañete impermeabilizado 1:3 con Sika 1 o similar</v>
          </cell>
          <cell r="D538" t="str">
            <v>M2</v>
          </cell>
          <cell r="E538">
            <v>18283</v>
          </cell>
          <cell r="F538">
            <v>14000</v>
          </cell>
          <cell r="G538" t="str">
            <v>SI</v>
          </cell>
        </row>
        <row r="539">
          <cell r="B539" t="str">
            <v>IGA3042</v>
          </cell>
          <cell r="C539" t="str">
            <v>Pasos uña de gato Ø  5/8"</v>
          </cell>
          <cell r="D539" t="str">
            <v>UN</v>
          </cell>
          <cell r="E539">
            <v>4000</v>
          </cell>
          <cell r="F539">
            <v>8000</v>
          </cell>
          <cell r="G539">
            <v>8000</v>
          </cell>
        </row>
        <row r="540">
          <cell r="B540" t="str">
            <v>IGA3043</v>
          </cell>
          <cell r="C540" t="str">
            <v xml:space="preserve">Pozo Septico completo 1000 lts </v>
          </cell>
          <cell r="D540" t="str">
            <v>UN</v>
          </cell>
          <cell r="E540">
            <v>300000</v>
          </cell>
          <cell r="F540">
            <v>400000</v>
          </cell>
          <cell r="G540">
            <v>400000</v>
          </cell>
        </row>
        <row r="541">
          <cell r="B541" t="str">
            <v>IGA3044</v>
          </cell>
          <cell r="C541" t="str">
            <v>Registro de Bola  Ø ½", tipo liviano</v>
          </cell>
          <cell r="D541" t="str">
            <v>UN</v>
          </cell>
          <cell r="E541">
            <v>11000</v>
          </cell>
          <cell r="F541">
            <v>5800</v>
          </cell>
          <cell r="G541">
            <v>5800</v>
          </cell>
        </row>
        <row r="542">
          <cell r="B542" t="str">
            <v>IGA3045</v>
          </cell>
          <cell r="C542" t="str">
            <v>Registro de Bola  Ø 1", tipo liviano</v>
          </cell>
          <cell r="D542" t="str">
            <v>UN</v>
          </cell>
          <cell r="E542">
            <v>13353</v>
          </cell>
          <cell r="F542">
            <v>15200</v>
          </cell>
          <cell r="G542">
            <v>15200</v>
          </cell>
        </row>
        <row r="543">
          <cell r="B543" t="str">
            <v>IGA3046</v>
          </cell>
          <cell r="C543" t="str">
            <v>Registro de Bola  Ø 1½", tipo liviano</v>
          </cell>
          <cell r="D543" t="str">
            <v>UN</v>
          </cell>
          <cell r="E543">
            <v>40000</v>
          </cell>
          <cell r="F543">
            <v>43290</v>
          </cell>
          <cell r="G543">
            <v>43290</v>
          </cell>
        </row>
        <row r="544">
          <cell r="B544" t="str">
            <v>IGA3047</v>
          </cell>
          <cell r="C544" t="str">
            <v>Registro de Bola  Ø 2", tipo liviano</v>
          </cell>
          <cell r="D544" t="str">
            <v>UN</v>
          </cell>
          <cell r="E544">
            <v>58000</v>
          </cell>
          <cell r="F544">
            <v>58000</v>
          </cell>
          <cell r="G544">
            <v>58000</v>
          </cell>
        </row>
        <row r="545">
          <cell r="B545" t="str">
            <v>IGA3048</v>
          </cell>
          <cell r="C545" t="str">
            <v>Registro de Bola  Ø 2", tipo pesado</v>
          </cell>
          <cell r="D545" t="str">
            <v>UN</v>
          </cell>
          <cell r="E545">
            <v>83900</v>
          </cell>
          <cell r="F545">
            <v>96570</v>
          </cell>
          <cell r="G545">
            <v>96570</v>
          </cell>
        </row>
        <row r="546">
          <cell r="B546" t="str">
            <v>IGA3049</v>
          </cell>
          <cell r="C546" t="str">
            <v>Registro de Bola  Ø 2½", tipo pesado</v>
          </cell>
          <cell r="D546" t="str">
            <v>UN</v>
          </cell>
          <cell r="E546">
            <v>170000</v>
          </cell>
          <cell r="F546">
            <v>170000</v>
          </cell>
          <cell r="G546">
            <v>170000</v>
          </cell>
        </row>
        <row r="547">
          <cell r="B547" t="str">
            <v>IGA3050</v>
          </cell>
          <cell r="C547" t="str">
            <v>Registro de Bola  Ø 3", tipo pesado</v>
          </cell>
          <cell r="D547" t="str">
            <v>UN</v>
          </cell>
          <cell r="E547">
            <v>240000</v>
          </cell>
          <cell r="F547">
            <v>190000</v>
          </cell>
          <cell r="G547">
            <v>190000</v>
          </cell>
        </row>
        <row r="548">
          <cell r="B548" t="str">
            <v>IGA3051</v>
          </cell>
          <cell r="C548" t="str">
            <v>Registro de Bola  Ø 3/4", tipo liviano</v>
          </cell>
          <cell r="D548" t="str">
            <v>UN</v>
          </cell>
          <cell r="E548">
            <v>8100</v>
          </cell>
          <cell r="F548">
            <v>8100</v>
          </cell>
          <cell r="G548">
            <v>8100</v>
          </cell>
        </row>
        <row r="549">
          <cell r="B549" t="str">
            <v>IGA3052</v>
          </cell>
          <cell r="C549" t="str">
            <v>Registro de Bola  Ø 4", tipo pesado</v>
          </cell>
          <cell r="D549" t="str">
            <v>UN</v>
          </cell>
          <cell r="E549">
            <v>320000</v>
          </cell>
          <cell r="F549">
            <v>320000</v>
          </cell>
          <cell r="G549">
            <v>320000</v>
          </cell>
        </row>
        <row r="550">
          <cell r="B550" t="str">
            <v>IGA3053</v>
          </cell>
          <cell r="C550" t="str">
            <v xml:space="preserve">Registro de corte y registro de incorporación </v>
          </cell>
          <cell r="D550" t="str">
            <v>UN</v>
          </cell>
          <cell r="E550">
            <v>15000</v>
          </cell>
          <cell r="F550">
            <v>21000</v>
          </cell>
          <cell r="G550">
            <v>21000</v>
          </cell>
        </row>
        <row r="551">
          <cell r="B551" t="str">
            <v>IGA3054</v>
          </cell>
          <cell r="C551" t="str">
            <v>Suministro  tubería PVC   Ø ½" RDE 9  e.l.</v>
          </cell>
          <cell r="D551" t="str">
            <v>ML</v>
          </cell>
          <cell r="E551">
            <v>2206</v>
          </cell>
          <cell r="F551">
            <v>2206</v>
          </cell>
          <cell r="G551">
            <v>2206</v>
          </cell>
        </row>
        <row r="552">
          <cell r="B552" t="str">
            <v>IGA3055</v>
          </cell>
          <cell r="C552" t="str">
            <v>Suministro  tubería PVC   Ø 1" RDE 21  e.l.</v>
          </cell>
          <cell r="D552" t="str">
            <v>ML</v>
          </cell>
          <cell r="E552">
            <v>2966</v>
          </cell>
          <cell r="F552">
            <v>2819</v>
          </cell>
          <cell r="G552">
            <v>2819</v>
          </cell>
        </row>
        <row r="553">
          <cell r="B553" t="str">
            <v>IGA3056</v>
          </cell>
          <cell r="C553" t="str">
            <v>Suministro  tubería PVC   Ø 2" RDE 26  e.l.</v>
          </cell>
          <cell r="D553" t="str">
            <v>ML</v>
          </cell>
          <cell r="E553">
            <v>8393</v>
          </cell>
          <cell r="F553">
            <v>8393</v>
          </cell>
          <cell r="G553">
            <v>8393</v>
          </cell>
        </row>
        <row r="554">
          <cell r="B554" t="str">
            <v>IGA3057</v>
          </cell>
          <cell r="C554" t="str">
            <v>Suministro  tubería PVC   Ø 2½" RDE 21  U.M</v>
          </cell>
          <cell r="D554" t="str">
            <v>ML</v>
          </cell>
          <cell r="E554">
            <v>11161</v>
          </cell>
          <cell r="F554">
            <v>10576</v>
          </cell>
          <cell r="G554">
            <v>10576</v>
          </cell>
        </row>
        <row r="555">
          <cell r="B555" t="str">
            <v>IGA3058</v>
          </cell>
          <cell r="C555" t="str">
            <v>Suministro  tubería PVC   Ø 2½" RDE 26  e.l.</v>
          </cell>
          <cell r="D555" t="str">
            <v>ML</v>
          </cell>
          <cell r="E555">
            <v>13600</v>
          </cell>
          <cell r="F555">
            <v>13600</v>
          </cell>
          <cell r="G555">
            <v>13600</v>
          </cell>
        </row>
        <row r="556">
          <cell r="B556" t="str">
            <v>IGA3059</v>
          </cell>
          <cell r="C556" t="str">
            <v>Suministro  tubería PVC   Ø 3" RDE 21  U.M</v>
          </cell>
          <cell r="D556" t="str">
            <v>ML</v>
          </cell>
          <cell r="E556">
            <v>15698</v>
          </cell>
          <cell r="F556">
            <v>15028</v>
          </cell>
          <cell r="G556">
            <v>15028</v>
          </cell>
        </row>
        <row r="557">
          <cell r="B557" t="str">
            <v>IGA3060</v>
          </cell>
          <cell r="C557" t="str">
            <v xml:space="preserve">Suministro tubería de gress  Ø  10"  Clase AA </v>
          </cell>
          <cell r="D557" t="str">
            <v>ML</v>
          </cell>
          <cell r="E557">
            <v>21000</v>
          </cell>
          <cell r="F557">
            <v>21000</v>
          </cell>
          <cell r="G557">
            <v>21000</v>
          </cell>
        </row>
        <row r="558">
          <cell r="B558" t="str">
            <v>IGA3061</v>
          </cell>
          <cell r="C558" t="str">
            <v xml:space="preserve">Suministro tubería de gress  Ø  12"  Clase AA </v>
          </cell>
          <cell r="D558" t="str">
            <v>ML</v>
          </cell>
          <cell r="E558">
            <v>28000</v>
          </cell>
          <cell r="F558">
            <v>28000</v>
          </cell>
          <cell r="G558">
            <v>28000</v>
          </cell>
        </row>
        <row r="559">
          <cell r="B559" t="str">
            <v>IGA3062</v>
          </cell>
          <cell r="C559" t="str">
            <v xml:space="preserve">Suministro tubería de gress  Ø  14"  Clase AA </v>
          </cell>
          <cell r="D559" t="str">
            <v>ML</v>
          </cell>
          <cell r="E559">
            <v>42000</v>
          </cell>
          <cell r="F559">
            <v>42000</v>
          </cell>
          <cell r="G559">
            <v>42000</v>
          </cell>
        </row>
        <row r="560">
          <cell r="B560" t="str">
            <v>IGA3063</v>
          </cell>
          <cell r="C560" t="str">
            <v xml:space="preserve">Suministro tubería de gress  Ø  16"  Clase AA </v>
          </cell>
          <cell r="D560" t="str">
            <v>ML</v>
          </cell>
          <cell r="E560">
            <v>72000</v>
          </cell>
          <cell r="F560">
            <v>72000</v>
          </cell>
          <cell r="G560">
            <v>72000</v>
          </cell>
        </row>
        <row r="561">
          <cell r="B561" t="str">
            <v>IGA3064</v>
          </cell>
          <cell r="C561" t="str">
            <v xml:space="preserve">Suministro tubería de gress  Ø  18"  Clase AA </v>
          </cell>
          <cell r="D561" t="str">
            <v>ML</v>
          </cell>
          <cell r="E561">
            <v>96000</v>
          </cell>
          <cell r="F561">
            <v>96000</v>
          </cell>
          <cell r="G561">
            <v>96000</v>
          </cell>
        </row>
        <row r="562">
          <cell r="B562" t="str">
            <v>IGA3065</v>
          </cell>
          <cell r="C562" t="str">
            <v xml:space="preserve">Suministro tubería de gress  Ø  21"  Clase AA </v>
          </cell>
          <cell r="D562" t="str">
            <v>ML</v>
          </cell>
          <cell r="E562">
            <v>130000</v>
          </cell>
          <cell r="F562">
            <v>130000</v>
          </cell>
          <cell r="G562">
            <v>130000</v>
          </cell>
        </row>
        <row r="563">
          <cell r="B563" t="str">
            <v>IGA3066</v>
          </cell>
          <cell r="C563" t="str">
            <v xml:space="preserve">Suministro tubería de gress  Ø  24"  Clase AA </v>
          </cell>
          <cell r="D563" t="str">
            <v>ML</v>
          </cell>
          <cell r="E563">
            <v>195000</v>
          </cell>
          <cell r="F563">
            <v>195000</v>
          </cell>
          <cell r="G563">
            <v>195000</v>
          </cell>
        </row>
        <row r="564">
          <cell r="B564" t="str">
            <v>IGA3067</v>
          </cell>
          <cell r="C564" t="str">
            <v xml:space="preserve">Suministro tubería de gress  Ø  8"  Clase AA </v>
          </cell>
          <cell r="D564" t="str">
            <v>ML</v>
          </cell>
          <cell r="E564">
            <v>15000</v>
          </cell>
          <cell r="F564">
            <v>15000</v>
          </cell>
          <cell r="G564">
            <v>15000</v>
          </cell>
        </row>
        <row r="565">
          <cell r="B565" t="str">
            <v>IGA3068</v>
          </cell>
          <cell r="C565" t="str">
            <v>Suministro tubería PVC   Ø ½" RDE 13.5  e.l.</v>
          </cell>
          <cell r="D565" t="str">
            <v>ML</v>
          </cell>
          <cell r="E565">
            <v>1574</v>
          </cell>
          <cell r="F565">
            <v>1574</v>
          </cell>
          <cell r="G565">
            <v>1574</v>
          </cell>
        </row>
        <row r="566">
          <cell r="B566" t="str">
            <v>IGA3069</v>
          </cell>
          <cell r="C566" t="str">
            <v>Suministro tubería PVC   Ø 1 1/4" RDE 21  e.l.</v>
          </cell>
          <cell r="D566" t="str">
            <v>ML</v>
          </cell>
          <cell r="E566">
            <v>5596</v>
          </cell>
          <cell r="F566">
            <v>5078</v>
          </cell>
          <cell r="G566">
            <v>5078</v>
          </cell>
        </row>
        <row r="567">
          <cell r="B567" t="str">
            <v>IGA3070</v>
          </cell>
          <cell r="C567" t="str">
            <v>Suministro tubería PVC   Ø 1" RDE 13.5  e.l.</v>
          </cell>
          <cell r="D567" t="str">
            <v>ML</v>
          </cell>
          <cell r="E567">
            <v>4372</v>
          </cell>
          <cell r="F567">
            <v>4082</v>
          </cell>
          <cell r="G567">
            <v>4082</v>
          </cell>
        </row>
        <row r="568">
          <cell r="B568" t="str">
            <v>IGA3071</v>
          </cell>
          <cell r="C568" t="str">
            <v>Suministro tubería PVC   Ø 10" RDE 21  U.M</v>
          </cell>
          <cell r="D568" t="str">
            <v>ML</v>
          </cell>
          <cell r="E568">
            <v>170000</v>
          </cell>
          <cell r="F568">
            <v>150535</v>
          </cell>
          <cell r="G568">
            <v>150535</v>
          </cell>
        </row>
        <row r="569">
          <cell r="B569" t="str">
            <v>IGA3072</v>
          </cell>
          <cell r="C569" t="str">
            <v>Suministro tubería PVC   Ø 10" RDE 26  U.M</v>
          </cell>
          <cell r="D569" t="str">
            <v>ML</v>
          </cell>
          <cell r="E569">
            <v>122355</v>
          </cell>
          <cell r="F569">
            <v>122355</v>
          </cell>
          <cell r="G569">
            <v>122355</v>
          </cell>
        </row>
        <row r="570">
          <cell r="B570" t="str">
            <v>IGA3073</v>
          </cell>
          <cell r="C570" t="str">
            <v>Suministro tubería PVC   Ø 1½" RDE 21  e.l.</v>
          </cell>
          <cell r="D570" t="str">
            <v>ML</v>
          </cell>
          <cell r="E570">
            <v>6896</v>
          </cell>
          <cell r="F570">
            <v>6630</v>
          </cell>
          <cell r="G570">
            <v>6630</v>
          </cell>
        </row>
        <row r="571">
          <cell r="B571" t="str">
            <v>IGA3074</v>
          </cell>
          <cell r="C571" t="str">
            <v>Suministro tubería PVC   Ø 2" RDE 21  e.l.</v>
          </cell>
          <cell r="D571" t="str">
            <v>ML</v>
          </cell>
          <cell r="E571">
            <v>10911</v>
          </cell>
          <cell r="F571">
            <v>10167</v>
          </cell>
          <cell r="G571">
            <v>10167</v>
          </cell>
        </row>
        <row r="572">
          <cell r="B572" t="str">
            <v>IGA3075</v>
          </cell>
          <cell r="C572" t="str">
            <v>Suministro tubería PVC   Ø 2" RDE 21  U.M</v>
          </cell>
          <cell r="D572" t="str">
            <v>ML</v>
          </cell>
          <cell r="E572">
            <v>7000</v>
          </cell>
          <cell r="F572">
            <v>7000</v>
          </cell>
          <cell r="G572">
            <v>7000</v>
          </cell>
        </row>
        <row r="573">
          <cell r="B573" t="str">
            <v>IGA3076</v>
          </cell>
          <cell r="C573" t="str">
            <v>Suministro tubería PVC   Ø 2" RDE 26  U.M</v>
          </cell>
          <cell r="D573" t="str">
            <v>ML</v>
          </cell>
          <cell r="E573">
            <v>5833</v>
          </cell>
          <cell r="F573">
            <v>5801</v>
          </cell>
          <cell r="G573">
            <v>5801</v>
          </cell>
        </row>
        <row r="574">
          <cell r="B574" t="str">
            <v>IGA3077</v>
          </cell>
          <cell r="C574" t="str">
            <v>Suministro tubería PVC   Ø 2½" RDE 21  e.l.</v>
          </cell>
          <cell r="D574" t="str">
            <v>ML</v>
          </cell>
          <cell r="E574">
            <v>16477</v>
          </cell>
          <cell r="F574">
            <v>16477</v>
          </cell>
          <cell r="G574">
            <v>16477</v>
          </cell>
        </row>
        <row r="575">
          <cell r="B575" t="str">
            <v>IGA3078</v>
          </cell>
          <cell r="C575" t="str">
            <v>Suministro tubería PVC   Ø 2½" RDE 26  U.M</v>
          </cell>
          <cell r="D575" t="str">
            <v>ML</v>
          </cell>
          <cell r="E575">
            <v>8724</v>
          </cell>
          <cell r="F575">
            <v>8724</v>
          </cell>
          <cell r="G575">
            <v>8724</v>
          </cell>
        </row>
        <row r="576">
          <cell r="B576" t="str">
            <v>IGA3079</v>
          </cell>
          <cell r="C576" t="str">
            <v>Suministro tubería PVC   Ø 3" RDE 21  e.l.</v>
          </cell>
          <cell r="D576" t="str">
            <v>ML</v>
          </cell>
          <cell r="E576">
            <v>22000</v>
          </cell>
          <cell r="F576">
            <v>22000</v>
          </cell>
          <cell r="G576">
            <v>22000</v>
          </cell>
        </row>
        <row r="577">
          <cell r="B577" t="str">
            <v>IGA3080</v>
          </cell>
          <cell r="C577" t="str">
            <v>Suministro tubería PVC   Ø 3" RDE 26  U.M</v>
          </cell>
          <cell r="D577" t="str">
            <v>ML</v>
          </cell>
          <cell r="E577">
            <v>12389</v>
          </cell>
          <cell r="F577">
            <v>12609</v>
          </cell>
          <cell r="G577">
            <v>12609</v>
          </cell>
        </row>
        <row r="578">
          <cell r="B578" t="str">
            <v>IGA3081</v>
          </cell>
          <cell r="C578" t="str">
            <v>Suministro tubería PVC   Ø 3" RDE 32.5  e.l.</v>
          </cell>
          <cell r="D578" t="str">
            <v>ML</v>
          </cell>
          <cell r="E578">
            <v>16068</v>
          </cell>
          <cell r="F578">
            <v>16068</v>
          </cell>
          <cell r="G578">
            <v>16068</v>
          </cell>
        </row>
        <row r="579">
          <cell r="B579" t="str">
            <v>IGA3082</v>
          </cell>
          <cell r="C579" t="str">
            <v>Suministro tubería PVC   Ø 3" RDE 32.5  U.M</v>
          </cell>
          <cell r="D579" t="str">
            <v>ML</v>
          </cell>
          <cell r="E579">
            <v>9225</v>
          </cell>
          <cell r="F579">
            <v>10129</v>
          </cell>
          <cell r="G579">
            <v>10129</v>
          </cell>
        </row>
        <row r="580">
          <cell r="B580" t="str">
            <v>IGA3083</v>
          </cell>
          <cell r="C580" t="str">
            <v>Suministro tubería PVC   Ø 3/4" RDE 11  e.l.</v>
          </cell>
          <cell r="D580" t="str">
            <v>ML</v>
          </cell>
          <cell r="E580">
            <v>3188</v>
          </cell>
          <cell r="F580">
            <v>3025</v>
          </cell>
          <cell r="G580">
            <v>3025</v>
          </cell>
        </row>
        <row r="581">
          <cell r="B581" t="str">
            <v>IGA3084</v>
          </cell>
          <cell r="C581" t="str">
            <v>Suministro tubería PVC   Ø 3/4" RDE 21  e.l.</v>
          </cell>
          <cell r="D581" t="str">
            <v>ML</v>
          </cell>
          <cell r="E581">
            <v>2760</v>
          </cell>
          <cell r="F581">
            <v>1949</v>
          </cell>
          <cell r="G581">
            <v>1949</v>
          </cell>
        </row>
        <row r="582">
          <cell r="B582" t="str">
            <v>IGA3085</v>
          </cell>
          <cell r="C582" t="str">
            <v>Suministro tubería PVC   Ø 4" RDE 21  e.l.</v>
          </cell>
          <cell r="D582" t="str">
            <v>ML</v>
          </cell>
          <cell r="E582">
            <v>37526</v>
          </cell>
          <cell r="F582">
            <v>37526</v>
          </cell>
          <cell r="G582">
            <v>37526</v>
          </cell>
        </row>
        <row r="583">
          <cell r="B583" t="str">
            <v>IGA3086</v>
          </cell>
          <cell r="C583" t="str">
            <v>Suministro tubería PVC   Ø 4" RDE 21  U.M</v>
          </cell>
          <cell r="D583" t="str">
            <v>ML</v>
          </cell>
          <cell r="E583">
            <v>25000</v>
          </cell>
          <cell r="F583">
            <v>24796</v>
          </cell>
          <cell r="G583">
            <v>24796</v>
          </cell>
        </row>
        <row r="584">
          <cell r="B584" t="str">
            <v>IGA3087</v>
          </cell>
          <cell r="C584" t="str">
            <v>Suministro tubería PVC   Ø 4" RDE 26  e.l.</v>
          </cell>
          <cell r="D584" t="str">
            <v>ML</v>
          </cell>
          <cell r="E584">
            <v>31775</v>
          </cell>
          <cell r="F584">
            <v>31775</v>
          </cell>
          <cell r="G584">
            <v>31775</v>
          </cell>
        </row>
        <row r="585">
          <cell r="B585" t="str">
            <v>IGA3088</v>
          </cell>
          <cell r="C585" t="str">
            <v>Suministro tubería PVC   Ø 4" RDE 26  U.M</v>
          </cell>
          <cell r="D585" t="str">
            <v>ML</v>
          </cell>
          <cell r="E585">
            <v>21365</v>
          </cell>
          <cell r="F585">
            <v>20579</v>
          </cell>
          <cell r="G585">
            <v>20579</v>
          </cell>
        </row>
        <row r="586">
          <cell r="B586" t="str">
            <v>IGA3089</v>
          </cell>
          <cell r="C586" t="str">
            <v>Suministro tubería PVC   Ø 4" RDE 32.5  e.l.</v>
          </cell>
          <cell r="D586" t="str">
            <v>ML</v>
          </cell>
          <cell r="E586">
            <v>25463</v>
          </cell>
          <cell r="F586">
            <v>25463</v>
          </cell>
          <cell r="G586">
            <v>25463</v>
          </cell>
        </row>
        <row r="587">
          <cell r="B587" t="str">
            <v>IGA3090</v>
          </cell>
          <cell r="C587" t="str">
            <v>Suministro tubería PVC   Ø 4" RDE 32.5  U.M</v>
          </cell>
          <cell r="D587" t="str">
            <v>ML</v>
          </cell>
          <cell r="E587">
            <v>21599</v>
          </cell>
          <cell r="F587">
            <v>16599</v>
          </cell>
          <cell r="G587">
            <v>16599</v>
          </cell>
        </row>
        <row r="588">
          <cell r="B588" t="str">
            <v>IGA3091</v>
          </cell>
          <cell r="C588" t="str">
            <v>Suministro tubería PVC   Ø 4" RDE 41  e.l.</v>
          </cell>
          <cell r="D588" t="str">
            <v>ML</v>
          </cell>
          <cell r="E588">
            <v>21864</v>
          </cell>
          <cell r="F588">
            <v>21864</v>
          </cell>
          <cell r="G588">
            <v>21864</v>
          </cell>
        </row>
        <row r="589">
          <cell r="B589" t="str">
            <v>IGA3092</v>
          </cell>
          <cell r="C589" t="str">
            <v>Suministro tubería PVC   Ø 6" RDE 21  U.M</v>
          </cell>
          <cell r="D589" t="str">
            <v>ML</v>
          </cell>
          <cell r="E589">
            <v>70000</v>
          </cell>
          <cell r="F589">
            <v>72864</v>
          </cell>
          <cell r="G589">
            <v>72864</v>
          </cell>
        </row>
        <row r="590">
          <cell r="B590" t="str">
            <v>IGA3093</v>
          </cell>
          <cell r="C590" t="str">
            <v>Suministro tubería PVC   Ø 6" RDE 26  U.M</v>
          </cell>
          <cell r="D590" t="str">
            <v>ML</v>
          </cell>
          <cell r="E590">
            <v>44083</v>
          </cell>
          <cell r="F590">
            <v>44083</v>
          </cell>
          <cell r="G590">
            <v>44083</v>
          </cell>
        </row>
        <row r="591">
          <cell r="B591" t="str">
            <v>IGA3094</v>
          </cell>
          <cell r="C591" t="str">
            <v>Suministro tubería PVC   Ø 6" RDE 32.5  U.M</v>
          </cell>
          <cell r="D591" t="str">
            <v>ML</v>
          </cell>
          <cell r="E591">
            <v>46729</v>
          </cell>
          <cell r="F591">
            <v>36181</v>
          </cell>
          <cell r="G591">
            <v>36181</v>
          </cell>
        </row>
        <row r="592">
          <cell r="B592" t="str">
            <v>IGA3095</v>
          </cell>
          <cell r="C592" t="str">
            <v>Suministro tubería PVC   Ø 8" RDE 21  U.M</v>
          </cell>
          <cell r="D592" t="str">
            <v>ML</v>
          </cell>
          <cell r="E592">
            <v>95000</v>
          </cell>
          <cell r="F592">
            <v>92261</v>
          </cell>
          <cell r="G592">
            <v>92261</v>
          </cell>
        </row>
        <row r="593">
          <cell r="B593" t="str">
            <v>IGA3096</v>
          </cell>
          <cell r="C593" t="str">
            <v>Suministro tubería PVC   Ø 8" RDE 26  U.M</v>
          </cell>
          <cell r="D593" t="str">
            <v>ML</v>
          </cell>
          <cell r="E593">
            <v>74995</v>
          </cell>
          <cell r="F593">
            <v>74995</v>
          </cell>
          <cell r="G593">
            <v>74995</v>
          </cell>
        </row>
        <row r="594">
          <cell r="B594" t="str">
            <v>IGA3097</v>
          </cell>
          <cell r="C594" t="str">
            <v>Suministro tubería PVC   Ø 8" RDE 32.5  U.M</v>
          </cell>
          <cell r="D594" t="str">
            <v>ML</v>
          </cell>
          <cell r="E594">
            <v>61199</v>
          </cell>
          <cell r="F594">
            <v>61199</v>
          </cell>
          <cell r="G594">
            <v>61199</v>
          </cell>
        </row>
        <row r="595">
          <cell r="B595" t="str">
            <v>IGA3098</v>
          </cell>
          <cell r="C595" t="str">
            <v xml:space="preserve">Tubería PVC alcantarillado Novafort o similar  Ø 10" (incluye transporte) </v>
          </cell>
          <cell r="D595" t="str">
            <v>ML</v>
          </cell>
          <cell r="E595">
            <v>40389</v>
          </cell>
          <cell r="F595">
            <v>51000</v>
          </cell>
          <cell r="G595">
            <v>51000</v>
          </cell>
        </row>
        <row r="596">
          <cell r="B596" t="str">
            <v>IGA3099</v>
          </cell>
          <cell r="C596" t="str">
            <v xml:space="preserve">Tubería PVC alcantarillado Novafort o similar  Ø 12"  (incluye transporte) </v>
          </cell>
          <cell r="D596" t="str">
            <v>ML</v>
          </cell>
          <cell r="E596">
            <v>67021</v>
          </cell>
          <cell r="F596">
            <v>70000</v>
          </cell>
          <cell r="G596">
            <v>70000</v>
          </cell>
        </row>
        <row r="597">
          <cell r="B597" t="str">
            <v>IGA3100</v>
          </cell>
          <cell r="C597" t="str">
            <v>Tubería PVC alcantarillado Novafort o similar Ø 16"  (400mm) (incluye transporte)</v>
          </cell>
          <cell r="D597" t="str">
            <v>ML</v>
          </cell>
          <cell r="E597">
            <v>103016</v>
          </cell>
          <cell r="F597">
            <v>115000</v>
          </cell>
          <cell r="G597">
            <v>115000</v>
          </cell>
        </row>
        <row r="598">
          <cell r="B598" t="str">
            <v>IGA3101</v>
          </cell>
          <cell r="C598" t="str">
            <v xml:space="preserve">Tubería PVC alcantarillado Novafort  Ø 4" </v>
          </cell>
          <cell r="D598" t="str">
            <v>ML</v>
          </cell>
          <cell r="E598">
            <v>17039</v>
          </cell>
          <cell r="F598">
            <v>12225</v>
          </cell>
          <cell r="G598">
            <v>12225</v>
          </cell>
        </row>
        <row r="599">
          <cell r="B599" t="str">
            <v>IGA3102</v>
          </cell>
          <cell r="C599" t="str">
            <v xml:space="preserve">Tubería PVC alcantarillado Novafort  Ø 6" </v>
          </cell>
          <cell r="D599" t="str">
            <v>ML</v>
          </cell>
          <cell r="E599">
            <v>24984</v>
          </cell>
          <cell r="F599">
            <v>22280</v>
          </cell>
          <cell r="G599">
            <v>22280</v>
          </cell>
        </row>
        <row r="600">
          <cell r="B600" t="str">
            <v>IGA3103</v>
          </cell>
          <cell r="C600" t="str">
            <v xml:space="preserve">Tubería PVC alcantarillado Novafort  Ø 8" </v>
          </cell>
          <cell r="D600" t="str">
            <v>ML</v>
          </cell>
          <cell r="E600">
            <v>27754</v>
          </cell>
          <cell r="F600">
            <v>33500</v>
          </cell>
          <cell r="G600">
            <v>33500</v>
          </cell>
        </row>
        <row r="601">
          <cell r="B601" t="str">
            <v>IGA3104</v>
          </cell>
          <cell r="C601" t="str">
            <v xml:space="preserve">Suministro tubería PVC alcantarillado W - Reten  Ø 10" </v>
          </cell>
          <cell r="D601" t="str">
            <v>ML</v>
          </cell>
          <cell r="E601">
            <v>133000</v>
          </cell>
          <cell r="F601">
            <v>133000</v>
          </cell>
          <cell r="G601">
            <v>133000</v>
          </cell>
        </row>
        <row r="602">
          <cell r="B602" t="str">
            <v>IGA3105</v>
          </cell>
          <cell r="C602" t="str">
            <v xml:space="preserve">Suministro tubería PVC alcantarillado W - Reten  Ø 12" </v>
          </cell>
          <cell r="D602" t="str">
            <v>ML</v>
          </cell>
          <cell r="E602">
            <v>175000</v>
          </cell>
          <cell r="F602">
            <v>175000</v>
          </cell>
          <cell r="G602">
            <v>175000</v>
          </cell>
        </row>
        <row r="603">
          <cell r="B603" t="str">
            <v>IGA3106</v>
          </cell>
          <cell r="C603" t="str">
            <v xml:space="preserve">Suministro tubería PVC alcantarillado W - Reten  Ø 4" </v>
          </cell>
          <cell r="D603" t="str">
            <v>ML</v>
          </cell>
          <cell r="E603">
            <v>25680</v>
          </cell>
          <cell r="F603">
            <v>24500</v>
          </cell>
          <cell r="G603">
            <v>24500</v>
          </cell>
        </row>
        <row r="604">
          <cell r="B604" t="str">
            <v>IGA3107</v>
          </cell>
          <cell r="C604" t="str">
            <v xml:space="preserve">Suministro tubería PVC alcantarillado W - Reten  Ø 6" </v>
          </cell>
          <cell r="D604" t="str">
            <v>ML</v>
          </cell>
          <cell r="E604">
            <v>43260</v>
          </cell>
          <cell r="F604">
            <v>43260</v>
          </cell>
          <cell r="G604">
            <v>43260</v>
          </cell>
        </row>
        <row r="605">
          <cell r="B605" t="str">
            <v>IGA3108</v>
          </cell>
          <cell r="C605" t="str">
            <v xml:space="preserve">Suministro tubería PVC alcantarillado W - Reten  Ø 8" </v>
          </cell>
          <cell r="D605" t="str">
            <v>ML</v>
          </cell>
          <cell r="E605">
            <v>77000</v>
          </cell>
          <cell r="F605">
            <v>77000</v>
          </cell>
          <cell r="G605">
            <v>77000</v>
          </cell>
        </row>
        <row r="606">
          <cell r="B606" t="str">
            <v>IGA3109</v>
          </cell>
          <cell r="C606" t="str">
            <v xml:space="preserve">Tubería PVC sanitaria  Ø 1½" </v>
          </cell>
          <cell r="D606" t="str">
            <v>ML</v>
          </cell>
          <cell r="E606">
            <v>5918</v>
          </cell>
          <cell r="F606">
            <v>5918</v>
          </cell>
          <cell r="G606">
            <v>5918</v>
          </cell>
        </row>
        <row r="607">
          <cell r="B607" t="str">
            <v>IGA3110</v>
          </cell>
          <cell r="C607" t="str">
            <v xml:space="preserve">Tubería PVC sanitaria  Ø 2" </v>
          </cell>
          <cell r="D607" t="str">
            <v>ML</v>
          </cell>
          <cell r="E607">
            <v>9393</v>
          </cell>
          <cell r="F607">
            <v>7337</v>
          </cell>
          <cell r="G607">
            <v>7337</v>
          </cell>
        </row>
        <row r="608">
          <cell r="B608" t="str">
            <v>IGA3111</v>
          </cell>
          <cell r="C608" t="str">
            <v xml:space="preserve">Tubería PVC sanitaria  Ø 3" </v>
          </cell>
          <cell r="D608" t="str">
            <v>ML</v>
          </cell>
          <cell r="E608">
            <v>11125</v>
          </cell>
          <cell r="F608">
            <v>10958</v>
          </cell>
          <cell r="G608">
            <v>10958</v>
          </cell>
        </row>
        <row r="609">
          <cell r="B609" t="str">
            <v>IGA3112</v>
          </cell>
          <cell r="C609" t="str">
            <v xml:space="preserve">Tubería PVC sanitaria  Ø 4" </v>
          </cell>
          <cell r="D609" t="str">
            <v>ML</v>
          </cell>
          <cell r="E609">
            <v>12773</v>
          </cell>
          <cell r="F609">
            <v>15272</v>
          </cell>
          <cell r="G609">
            <v>15272</v>
          </cell>
        </row>
        <row r="610">
          <cell r="B610" t="str">
            <v>IGA3113</v>
          </cell>
          <cell r="C610" t="str">
            <v xml:space="preserve">Suministro tubería PVC sanitaria  Ø 6" </v>
          </cell>
          <cell r="D610" t="str">
            <v>ML</v>
          </cell>
          <cell r="E610">
            <v>22018</v>
          </cell>
          <cell r="F610">
            <v>32341</v>
          </cell>
          <cell r="G610">
            <v>32341</v>
          </cell>
        </row>
        <row r="611">
          <cell r="B611" t="str">
            <v>IGA3114</v>
          </cell>
          <cell r="C611" t="str">
            <v>Suministrotubería PVC Ø 3" RDE 26  e.l.</v>
          </cell>
          <cell r="D611" t="str">
            <v>ML</v>
          </cell>
          <cell r="E611">
            <v>17933</v>
          </cell>
          <cell r="F611">
            <v>17933</v>
          </cell>
          <cell r="G611">
            <v>17933</v>
          </cell>
        </row>
        <row r="612">
          <cell r="B612" t="str">
            <v>IGA3115</v>
          </cell>
          <cell r="C612" t="str">
            <v xml:space="preserve">Tee gress de 10" x  8" </v>
          </cell>
          <cell r="D612" t="str">
            <v>UN</v>
          </cell>
          <cell r="E612">
            <v>58000</v>
          </cell>
          <cell r="F612">
            <v>58000</v>
          </cell>
          <cell r="G612">
            <v>58000</v>
          </cell>
        </row>
        <row r="613">
          <cell r="B613" t="str">
            <v>IGA3116</v>
          </cell>
          <cell r="C613" t="str">
            <v xml:space="preserve">Tee gress de 12" x  10" </v>
          </cell>
          <cell r="D613" t="str">
            <v>UN</v>
          </cell>
          <cell r="E613">
            <v>73200</v>
          </cell>
          <cell r="F613">
            <v>73200</v>
          </cell>
          <cell r="G613">
            <v>73200</v>
          </cell>
        </row>
        <row r="614">
          <cell r="B614" t="str">
            <v>IGA3117</v>
          </cell>
          <cell r="C614" t="str">
            <v>Trampa grasas</v>
          </cell>
          <cell r="D614" t="str">
            <v>Un</v>
          </cell>
          <cell r="E614">
            <v>150000</v>
          </cell>
          <cell r="F614">
            <v>150000</v>
          </cell>
          <cell r="G614">
            <v>150000</v>
          </cell>
        </row>
        <row r="615">
          <cell r="B615" t="str">
            <v>IGA3118</v>
          </cell>
          <cell r="C615" t="str">
            <v>Tubería  PF + UAD  Ø  ½"</v>
          </cell>
          <cell r="D615" t="str">
            <v>Ml</v>
          </cell>
          <cell r="E615">
            <v>2100</v>
          </cell>
          <cell r="F615">
            <v>2100</v>
          </cell>
          <cell r="G615">
            <v>2100</v>
          </cell>
        </row>
        <row r="616">
          <cell r="B616" t="str">
            <v>IGA3119</v>
          </cell>
          <cell r="C616" t="str">
            <v>Tubería  SCHEDULLE  40  Ø  6" sin costura</v>
          </cell>
          <cell r="D616" t="str">
            <v>ML</v>
          </cell>
          <cell r="E616">
            <v>141481</v>
          </cell>
          <cell r="F616">
            <v>141481</v>
          </cell>
          <cell r="G616">
            <v>141481</v>
          </cell>
        </row>
        <row r="617">
          <cell r="B617" t="str">
            <v>IGA3120</v>
          </cell>
          <cell r="C617" t="str">
            <v>Tubería  SCHEDULLE  40  Ø  8" sin costura</v>
          </cell>
          <cell r="D617" t="str">
            <v>ML</v>
          </cell>
          <cell r="E617">
            <v>156866</v>
          </cell>
          <cell r="F617">
            <v>156866</v>
          </cell>
          <cell r="G617">
            <v>156866</v>
          </cell>
        </row>
        <row r="618">
          <cell r="B618" t="str">
            <v>IGA3121</v>
          </cell>
          <cell r="C618" t="str">
            <v>Tubería  SCHEDULLE  Galvanizada  Ø  6"</v>
          </cell>
          <cell r="D618" t="str">
            <v>ML</v>
          </cell>
          <cell r="E618">
            <v>174000</v>
          </cell>
          <cell r="F618">
            <v>174000</v>
          </cell>
          <cell r="G618">
            <v>174000</v>
          </cell>
        </row>
        <row r="619">
          <cell r="B619" t="str">
            <v>IGA3122</v>
          </cell>
          <cell r="C619" t="str">
            <v>Tubería  SCHEDULLE  Galvanizada  Ø  8"</v>
          </cell>
          <cell r="D619" t="str">
            <v>ML</v>
          </cell>
          <cell r="E619">
            <v>237800</v>
          </cell>
          <cell r="F619">
            <v>237800</v>
          </cell>
          <cell r="G619">
            <v>237800</v>
          </cell>
        </row>
        <row r="620">
          <cell r="B620" t="str">
            <v>IGA3123</v>
          </cell>
          <cell r="C620" t="str">
            <v>TUBERIA DE GRESS</v>
          </cell>
          <cell r="D620">
            <v>237800</v>
          </cell>
          <cell r="E620">
            <v>237800</v>
          </cell>
          <cell r="F620">
            <v>237800</v>
          </cell>
          <cell r="G620">
            <v>237800</v>
          </cell>
        </row>
        <row r="621">
          <cell r="B621" t="str">
            <v>IGA3124</v>
          </cell>
          <cell r="C621" t="str">
            <v>Tubería gress  10"</v>
          </cell>
          <cell r="D621" t="str">
            <v>ML</v>
          </cell>
          <cell r="E621">
            <v>21000</v>
          </cell>
          <cell r="F621">
            <v>21000</v>
          </cell>
          <cell r="G621">
            <v>21000</v>
          </cell>
        </row>
        <row r="622">
          <cell r="B622" t="str">
            <v>IGA3125</v>
          </cell>
          <cell r="C622" t="str">
            <v>Tubería gress  6"</v>
          </cell>
          <cell r="D622" t="str">
            <v>ML</v>
          </cell>
          <cell r="E622">
            <v>16100</v>
          </cell>
          <cell r="F622">
            <v>16100</v>
          </cell>
          <cell r="G622">
            <v>16100</v>
          </cell>
        </row>
        <row r="623">
          <cell r="B623" t="str">
            <v>IGA3126</v>
          </cell>
          <cell r="C623" t="str">
            <v>Tubería gress  8"</v>
          </cell>
          <cell r="D623" t="str">
            <v>ML</v>
          </cell>
          <cell r="E623">
            <v>15000</v>
          </cell>
          <cell r="F623">
            <v>15000</v>
          </cell>
          <cell r="G623">
            <v>15000</v>
          </cell>
        </row>
        <row r="624">
          <cell r="B624" t="str">
            <v>IGA3127</v>
          </cell>
          <cell r="C624" t="str">
            <v>Tubería gress 6", Clase AA</v>
          </cell>
          <cell r="D624" t="str">
            <v>ML</v>
          </cell>
          <cell r="E624">
            <v>13320</v>
          </cell>
          <cell r="F624">
            <v>13320</v>
          </cell>
          <cell r="G624">
            <v>13320</v>
          </cell>
        </row>
        <row r="625">
          <cell r="B625" t="str">
            <v>IGA3128</v>
          </cell>
          <cell r="C625" t="str">
            <v>Tubería H.G.   Ø 1½"</v>
          </cell>
          <cell r="D625" t="str">
            <v>ML</v>
          </cell>
          <cell r="E625">
            <v>17000</v>
          </cell>
          <cell r="F625">
            <v>21200</v>
          </cell>
          <cell r="G625">
            <v>21200</v>
          </cell>
        </row>
        <row r="626">
          <cell r="B626" t="str">
            <v>IGA3129</v>
          </cell>
          <cell r="C626" t="str">
            <v>Tubería H.G.   Ø 2" calibre 40 grado A</v>
          </cell>
          <cell r="D626" t="str">
            <v>ML</v>
          </cell>
          <cell r="E626">
            <v>34000</v>
          </cell>
          <cell r="F626">
            <v>34000</v>
          </cell>
          <cell r="G626">
            <v>34000</v>
          </cell>
        </row>
        <row r="627">
          <cell r="B627" t="str">
            <v>IGA3130</v>
          </cell>
          <cell r="C627" t="str">
            <v>Tubería H.G.   Ø 2½"</v>
          </cell>
          <cell r="D627" t="str">
            <v>ML</v>
          </cell>
          <cell r="E627">
            <v>38700</v>
          </cell>
          <cell r="F627">
            <v>38700</v>
          </cell>
          <cell r="G627">
            <v>38700</v>
          </cell>
        </row>
        <row r="628">
          <cell r="B628" t="str">
            <v>IGA3131</v>
          </cell>
          <cell r="C628" t="str">
            <v>Tubería H.G.   Ø 3"</v>
          </cell>
          <cell r="D628" t="str">
            <v>ML</v>
          </cell>
          <cell r="E628">
            <v>47400</v>
          </cell>
          <cell r="F628">
            <v>47400</v>
          </cell>
          <cell r="G628">
            <v>47400</v>
          </cell>
        </row>
        <row r="629">
          <cell r="B629" t="str">
            <v>IGA3132</v>
          </cell>
          <cell r="C629" t="str">
            <v>Tubería H.G.   Ø 4"</v>
          </cell>
          <cell r="D629" t="str">
            <v>ML</v>
          </cell>
          <cell r="E629">
            <v>64200</v>
          </cell>
          <cell r="F629">
            <v>64200</v>
          </cell>
          <cell r="G629">
            <v>64200</v>
          </cell>
        </row>
        <row r="630">
          <cell r="B630" t="str">
            <v>IGA3133</v>
          </cell>
          <cell r="C630" t="str">
            <v>TUBERIA HG</v>
          </cell>
          <cell r="D630">
            <v>64200</v>
          </cell>
          <cell r="E630">
            <v>64200</v>
          </cell>
          <cell r="F630">
            <v>64200</v>
          </cell>
          <cell r="G630">
            <v>64200</v>
          </cell>
        </row>
        <row r="631">
          <cell r="B631" t="str">
            <v>IGA3134</v>
          </cell>
          <cell r="C631" t="str">
            <v>Tuberia P:V:C Saniatria de ¢ 4"</v>
          </cell>
          <cell r="D631" t="str">
            <v>ML</v>
          </cell>
          <cell r="E631">
            <v>15272</v>
          </cell>
          <cell r="F631">
            <v>15272</v>
          </cell>
          <cell r="G631">
            <v>15272</v>
          </cell>
        </row>
        <row r="632">
          <cell r="B632" t="str">
            <v>IGA3137</v>
          </cell>
          <cell r="C632" t="str">
            <v>Tubo de Gress de 4"</v>
          </cell>
          <cell r="D632" t="str">
            <v>ML</v>
          </cell>
          <cell r="E632">
            <v>8500</v>
          </cell>
          <cell r="F632">
            <v>8500</v>
          </cell>
          <cell r="G632">
            <v>8500</v>
          </cell>
        </row>
        <row r="633">
          <cell r="B633" t="str">
            <v>IGA3138</v>
          </cell>
          <cell r="C633" t="str">
            <v>Union de 1/2"</v>
          </cell>
          <cell r="D633" t="str">
            <v>un</v>
          </cell>
          <cell r="E633">
            <v>200</v>
          </cell>
          <cell r="F633">
            <v>200</v>
          </cell>
          <cell r="G633">
            <v>200</v>
          </cell>
        </row>
        <row r="634">
          <cell r="B634" t="str">
            <v>IGA3139</v>
          </cell>
          <cell r="C634" t="str">
            <v xml:space="preserve">Unión  H.G.  Ø  1½" </v>
          </cell>
          <cell r="D634" t="str">
            <v>UN</v>
          </cell>
          <cell r="E634">
            <v>5594.4</v>
          </cell>
          <cell r="F634">
            <v>5594.4</v>
          </cell>
          <cell r="G634">
            <v>5594.3984375</v>
          </cell>
        </row>
        <row r="635">
          <cell r="B635" t="str">
            <v>IGA3140</v>
          </cell>
          <cell r="C635" t="str">
            <v xml:space="preserve">Unión  H.G.  Ø  2" </v>
          </cell>
          <cell r="D635" t="str">
            <v>UN</v>
          </cell>
          <cell r="E635">
            <v>9759.1200000000008</v>
          </cell>
          <cell r="F635">
            <v>9759.1200000000008</v>
          </cell>
          <cell r="G635">
            <v>9759.1171875</v>
          </cell>
        </row>
        <row r="636">
          <cell r="B636" t="str">
            <v>IGA3141</v>
          </cell>
          <cell r="C636" t="str">
            <v xml:space="preserve">Unión  H.G.  Ø  2½" </v>
          </cell>
          <cell r="D636" t="str">
            <v>UN</v>
          </cell>
          <cell r="E636">
            <v>20202</v>
          </cell>
          <cell r="F636">
            <v>20202</v>
          </cell>
          <cell r="G636">
            <v>20202</v>
          </cell>
        </row>
        <row r="637">
          <cell r="B637" t="str">
            <v>IGA3142</v>
          </cell>
          <cell r="C637" t="str">
            <v xml:space="preserve">Unión  H.G.  Ø  3" </v>
          </cell>
          <cell r="D637" t="str">
            <v>UN</v>
          </cell>
          <cell r="E637">
            <v>29836.799999999999</v>
          </cell>
          <cell r="F637">
            <v>29836.799999999999</v>
          </cell>
          <cell r="G637">
            <v>29836.796875</v>
          </cell>
        </row>
        <row r="638">
          <cell r="B638" t="str">
            <v>IGA3143</v>
          </cell>
          <cell r="C638" t="str">
            <v xml:space="preserve">Unión  H.G.  Ø  4" </v>
          </cell>
          <cell r="D638" t="str">
            <v>UN</v>
          </cell>
          <cell r="E638">
            <v>45843</v>
          </cell>
          <cell r="F638">
            <v>45843</v>
          </cell>
          <cell r="G638">
            <v>45843</v>
          </cell>
        </row>
        <row r="639">
          <cell r="B639" t="str">
            <v>IGA3144</v>
          </cell>
          <cell r="C639" t="str">
            <v>Union  P.V.C. Sanitaria  ¢ 11/2"</v>
          </cell>
          <cell r="D639" t="str">
            <v>UN</v>
          </cell>
          <cell r="E639">
            <v>1443</v>
          </cell>
          <cell r="F639">
            <v>1443</v>
          </cell>
          <cell r="G639">
            <v>1443</v>
          </cell>
        </row>
        <row r="640">
          <cell r="B640" t="str">
            <v>IGA3145</v>
          </cell>
          <cell r="C640" t="str">
            <v>Union  PVC sanitaria  Ø  3"</v>
          </cell>
          <cell r="D640" t="str">
            <v>UN</v>
          </cell>
          <cell r="E640">
            <v>2448</v>
          </cell>
          <cell r="F640">
            <v>2448</v>
          </cell>
          <cell r="G640">
            <v>2448</v>
          </cell>
        </row>
        <row r="641">
          <cell r="B641" t="str">
            <v>IGA3146</v>
          </cell>
          <cell r="C641" t="str">
            <v xml:space="preserve">Union PVC  W - Reten  Ø  10" </v>
          </cell>
          <cell r="D641" t="str">
            <v>UN</v>
          </cell>
          <cell r="E641">
            <v>183039</v>
          </cell>
          <cell r="F641">
            <v>183039</v>
          </cell>
          <cell r="G641">
            <v>183039</v>
          </cell>
        </row>
        <row r="642">
          <cell r="B642" t="str">
            <v>IGA3147</v>
          </cell>
          <cell r="C642" t="str">
            <v xml:space="preserve">Union PVC  W - Reten  Ø  12" </v>
          </cell>
          <cell r="D642" t="str">
            <v>UN</v>
          </cell>
          <cell r="E642">
            <v>311617</v>
          </cell>
          <cell r="F642">
            <v>311617</v>
          </cell>
          <cell r="G642">
            <v>311617</v>
          </cell>
        </row>
        <row r="643">
          <cell r="B643" t="str">
            <v>IGA3148</v>
          </cell>
          <cell r="C643" t="str">
            <v xml:space="preserve">Union PVC  W - Reten  Ø  4" </v>
          </cell>
          <cell r="D643" t="str">
            <v>UN</v>
          </cell>
          <cell r="E643">
            <v>33000</v>
          </cell>
          <cell r="F643">
            <v>33000</v>
          </cell>
          <cell r="G643">
            <v>33000</v>
          </cell>
        </row>
        <row r="644">
          <cell r="B644" t="str">
            <v>IGA3149</v>
          </cell>
          <cell r="C644" t="str">
            <v xml:space="preserve">Union PVC  W - Reten  Ø  6" </v>
          </cell>
          <cell r="D644" t="str">
            <v>UN</v>
          </cell>
          <cell r="E644">
            <v>65215</v>
          </cell>
          <cell r="F644">
            <v>65215</v>
          </cell>
          <cell r="G644">
            <v>65215</v>
          </cell>
        </row>
        <row r="645">
          <cell r="B645" t="str">
            <v>IGA3150</v>
          </cell>
          <cell r="C645" t="str">
            <v xml:space="preserve">Union PVC Novafort  Ø  10" </v>
          </cell>
          <cell r="D645" t="str">
            <v>UN</v>
          </cell>
          <cell r="E645">
            <v>93570</v>
          </cell>
          <cell r="F645">
            <v>83300</v>
          </cell>
          <cell r="G645">
            <v>83300</v>
          </cell>
        </row>
        <row r="646">
          <cell r="B646" t="str">
            <v>IGA3151</v>
          </cell>
          <cell r="C646" t="str">
            <v xml:space="preserve">Union PVC Novafort  Ø  12" </v>
          </cell>
          <cell r="D646" t="str">
            <v>UN</v>
          </cell>
          <cell r="E646">
            <v>129520</v>
          </cell>
          <cell r="F646">
            <v>135128</v>
          </cell>
          <cell r="G646">
            <v>135128</v>
          </cell>
        </row>
        <row r="647">
          <cell r="B647" t="str">
            <v>IGA3152</v>
          </cell>
          <cell r="C647" t="str">
            <v>Union PVC Novafort  Ø  16" (HIDROSELLO)</v>
          </cell>
          <cell r="D647" t="str">
            <v>UN</v>
          </cell>
          <cell r="E647">
            <v>20000</v>
          </cell>
          <cell r="F647">
            <v>248830</v>
          </cell>
          <cell r="G647">
            <v>248830</v>
          </cell>
        </row>
        <row r="648">
          <cell r="B648" t="str">
            <v>IGA3153</v>
          </cell>
          <cell r="C648" t="str">
            <v xml:space="preserve">Union PVC Novafort  Ø  4" </v>
          </cell>
          <cell r="D648" t="str">
            <v>UN</v>
          </cell>
          <cell r="E648">
            <v>9304</v>
          </cell>
          <cell r="F648">
            <v>9304</v>
          </cell>
          <cell r="G648">
            <v>9304</v>
          </cell>
        </row>
        <row r="649">
          <cell r="B649" t="str">
            <v>IGA3154</v>
          </cell>
          <cell r="C649" t="str">
            <v xml:space="preserve">Union PVC Novafort  Ø  6" </v>
          </cell>
          <cell r="D649" t="str">
            <v>UN</v>
          </cell>
          <cell r="E649">
            <v>22720</v>
          </cell>
          <cell r="F649">
            <v>22549</v>
          </cell>
          <cell r="G649">
            <v>22549</v>
          </cell>
        </row>
        <row r="650">
          <cell r="B650" t="str">
            <v>IGA3155</v>
          </cell>
          <cell r="C650" t="str">
            <v xml:space="preserve">Union PVC Novafort  Ø  8" </v>
          </cell>
          <cell r="D650" t="str">
            <v>UN</v>
          </cell>
          <cell r="E650">
            <v>26085</v>
          </cell>
          <cell r="F650">
            <v>31009</v>
          </cell>
          <cell r="G650">
            <v>31009</v>
          </cell>
        </row>
        <row r="651">
          <cell r="B651" t="str">
            <v>IGA3156</v>
          </cell>
          <cell r="C651" t="str">
            <v>Union PVC sanitaria  Ø  2"</v>
          </cell>
          <cell r="D651" t="str">
            <v>UN</v>
          </cell>
          <cell r="E651">
            <v>1651</v>
          </cell>
          <cell r="F651">
            <v>1651</v>
          </cell>
          <cell r="G651">
            <v>1651</v>
          </cell>
        </row>
        <row r="652">
          <cell r="B652" t="str">
            <v>IGA3157</v>
          </cell>
          <cell r="C652" t="str">
            <v>Union PVC sanitaria  Ø  4"</v>
          </cell>
          <cell r="D652" t="str">
            <v>UN</v>
          </cell>
          <cell r="E652">
            <v>4300</v>
          </cell>
          <cell r="F652">
            <v>4892</v>
          </cell>
          <cell r="G652">
            <v>4892</v>
          </cell>
        </row>
        <row r="653">
          <cell r="B653" t="str">
            <v>IGA3158</v>
          </cell>
          <cell r="C653" t="str">
            <v>Union PVC sanitaria  Ø  6"</v>
          </cell>
          <cell r="D653" t="str">
            <v>Unidad</v>
          </cell>
          <cell r="E653">
            <v>5000</v>
          </cell>
          <cell r="F653">
            <v>20853</v>
          </cell>
          <cell r="G653">
            <v>20853</v>
          </cell>
        </row>
        <row r="654">
          <cell r="B654" t="str">
            <v>IGA3159</v>
          </cell>
          <cell r="C654" t="str">
            <v xml:space="preserve">UnionPVC  W - Reten  Ø  8" </v>
          </cell>
          <cell r="D654" t="str">
            <v>Unidad</v>
          </cell>
          <cell r="E654">
            <v>49334</v>
          </cell>
          <cell r="F654">
            <v>49334</v>
          </cell>
          <cell r="G654">
            <v>49334</v>
          </cell>
        </row>
        <row r="655">
          <cell r="B655" t="str">
            <v>IGA3160</v>
          </cell>
          <cell r="C655" t="str">
            <v>Válvula de Cheque H.F.  Ø 2", extremo brida</v>
          </cell>
          <cell r="D655" t="str">
            <v>Unidad</v>
          </cell>
          <cell r="E655">
            <v>490000</v>
          </cell>
          <cell r="F655">
            <v>490000</v>
          </cell>
          <cell r="G655">
            <v>490000</v>
          </cell>
        </row>
        <row r="656">
          <cell r="B656" t="str">
            <v>IGA3161</v>
          </cell>
          <cell r="C656" t="str">
            <v>Válvula de Cheque H.F.  Ø 3", extremo brida</v>
          </cell>
          <cell r="D656" t="str">
            <v>Unidad</v>
          </cell>
          <cell r="E656">
            <v>510000</v>
          </cell>
          <cell r="F656">
            <v>510000</v>
          </cell>
          <cell r="G656">
            <v>510000</v>
          </cell>
        </row>
        <row r="657">
          <cell r="B657" t="str">
            <v>IGA3162</v>
          </cell>
          <cell r="C657" t="str">
            <v>Válvula de Cheque H.F.  Ø 4", extremo brida</v>
          </cell>
          <cell r="D657" t="str">
            <v>UN</v>
          </cell>
          <cell r="E657">
            <v>780000</v>
          </cell>
          <cell r="F657">
            <v>780000</v>
          </cell>
          <cell r="G657">
            <v>780000</v>
          </cell>
        </row>
        <row r="658">
          <cell r="B658" t="str">
            <v>IGA3163</v>
          </cell>
          <cell r="C658" t="str">
            <v>Válvula de Cheque H.F.  Ø 6", extremo brida</v>
          </cell>
          <cell r="D658" t="str">
            <v>UN</v>
          </cell>
          <cell r="E658">
            <v>1955000</v>
          </cell>
          <cell r="F658">
            <v>1955000</v>
          </cell>
          <cell r="G658">
            <v>1955000</v>
          </cell>
        </row>
        <row r="659">
          <cell r="B659" t="str">
            <v>IGA3164</v>
          </cell>
          <cell r="C659" t="str">
            <v>Válvula de Cheque H.F.  Ø 8", extremo brida</v>
          </cell>
          <cell r="D659" t="str">
            <v>UN</v>
          </cell>
          <cell r="E659">
            <v>3950000</v>
          </cell>
          <cell r="F659">
            <v>3950000</v>
          </cell>
          <cell r="G659">
            <v>3950000</v>
          </cell>
        </row>
        <row r="660">
          <cell r="B660" t="str">
            <v>IGA3165</v>
          </cell>
          <cell r="C660" t="str">
            <v>Válvula H.F.  Ø 2", extremo brida, tipo beta, 250 PSI (inc accesorios)</v>
          </cell>
          <cell r="D660" t="str">
            <v>UN</v>
          </cell>
          <cell r="E660">
            <v>500000</v>
          </cell>
          <cell r="F660">
            <v>440000</v>
          </cell>
          <cell r="G660">
            <v>440000</v>
          </cell>
        </row>
        <row r="661">
          <cell r="B661" t="str">
            <v>IGA3166</v>
          </cell>
          <cell r="C661" t="str">
            <v>Válvula H.F.  Ø 2", extremo liso, tipo beta, 250 PSI (inc accesorios)</v>
          </cell>
          <cell r="D661" t="str">
            <v>UN</v>
          </cell>
          <cell r="E661">
            <v>406000</v>
          </cell>
          <cell r="F661">
            <v>406000</v>
          </cell>
          <cell r="G661">
            <v>406000</v>
          </cell>
        </row>
        <row r="662">
          <cell r="B662" t="str">
            <v>IGA3167</v>
          </cell>
          <cell r="C662" t="str">
            <v>Válvula H.F.  Ø 3", extremo brida, tipo beta, 250 PSI (inc accesorios)</v>
          </cell>
          <cell r="D662" t="str">
            <v>UN</v>
          </cell>
          <cell r="E662">
            <v>620000</v>
          </cell>
          <cell r="F662">
            <v>558000</v>
          </cell>
          <cell r="G662">
            <v>558000</v>
          </cell>
        </row>
        <row r="663">
          <cell r="B663" t="str">
            <v>IGA3168</v>
          </cell>
          <cell r="C663" t="str">
            <v>Válvula H.F.  Ø 3", extremo liso, tipo beta, 250 PSI(inc accesorios)</v>
          </cell>
          <cell r="D663" t="str">
            <v>UN</v>
          </cell>
          <cell r="E663">
            <v>520000</v>
          </cell>
          <cell r="F663">
            <v>520000</v>
          </cell>
          <cell r="G663">
            <v>520000</v>
          </cell>
        </row>
        <row r="664">
          <cell r="B664" t="str">
            <v>IGA3169</v>
          </cell>
          <cell r="C664" t="str">
            <v>Válvula H.F.  Ø 4", extremo brida, tipo beta, 250 PSI(inc accesorios)</v>
          </cell>
          <cell r="D664" t="str">
            <v>UN</v>
          </cell>
          <cell r="E664">
            <v>760000</v>
          </cell>
          <cell r="F664">
            <v>719200</v>
          </cell>
          <cell r="G664">
            <v>719200</v>
          </cell>
        </row>
        <row r="665">
          <cell r="B665" t="str">
            <v>IGA3170</v>
          </cell>
          <cell r="C665" t="str">
            <v>Válvula H.F.  Ø 4", extremo liso, tipo beta, 250 PSI(inc accesorios)</v>
          </cell>
          <cell r="D665" t="str">
            <v>UN</v>
          </cell>
          <cell r="E665">
            <v>646120</v>
          </cell>
          <cell r="F665">
            <v>646120</v>
          </cell>
          <cell r="G665">
            <v>646120</v>
          </cell>
        </row>
        <row r="666">
          <cell r="B666" t="str">
            <v>IGA3171</v>
          </cell>
          <cell r="C666" t="str">
            <v>Válvula H.F.  Ø 6", extremo brida, tipo beta, 250 PSI (inc accesorios)</v>
          </cell>
          <cell r="D666" t="str">
            <v>UN</v>
          </cell>
          <cell r="E666">
            <v>1700000</v>
          </cell>
          <cell r="F666">
            <v>1508000</v>
          </cell>
          <cell r="G666">
            <v>1508000</v>
          </cell>
        </row>
        <row r="667">
          <cell r="B667" t="str">
            <v>IGA3172</v>
          </cell>
          <cell r="C667" t="str">
            <v>Válvula H.F.  Ø 6", extremo liso, tipo beta, 250 PSI (inc accesorios)</v>
          </cell>
          <cell r="D667" t="str">
            <v>UN</v>
          </cell>
          <cell r="E667">
            <v>1480000</v>
          </cell>
          <cell r="F667">
            <v>1480000</v>
          </cell>
          <cell r="G667">
            <v>1480000</v>
          </cell>
        </row>
        <row r="668">
          <cell r="B668" t="str">
            <v>IGA3173</v>
          </cell>
          <cell r="C668" t="str">
            <v>Válvula H.F.  Ø 8", extremo brida, tipo beta, 250 PSI (inc accesorios)</v>
          </cell>
          <cell r="D668" t="str">
            <v>UN</v>
          </cell>
          <cell r="E668">
            <v>2011000</v>
          </cell>
          <cell r="F668">
            <v>2011000</v>
          </cell>
          <cell r="G668">
            <v>2011000</v>
          </cell>
        </row>
        <row r="669">
          <cell r="B669" t="str">
            <v>IGA3174</v>
          </cell>
          <cell r="C669" t="str">
            <v>Válvula H.F.  Ø 8", extremo liso, tipo beta, 250 PSI (inc accesorios)</v>
          </cell>
          <cell r="D669" t="str">
            <v>UN</v>
          </cell>
          <cell r="E669">
            <v>1950000</v>
          </cell>
          <cell r="F669">
            <v>1950000</v>
          </cell>
          <cell r="G669">
            <v>1950000</v>
          </cell>
        </row>
        <row r="670">
          <cell r="B670" t="str">
            <v>IGA3175</v>
          </cell>
          <cell r="C670" t="str">
            <v>Ventosa  Ø ½"</v>
          </cell>
          <cell r="D670" t="str">
            <v>UN</v>
          </cell>
          <cell r="E670">
            <v>45000</v>
          </cell>
          <cell r="F670">
            <v>45000</v>
          </cell>
          <cell r="G670">
            <v>45000</v>
          </cell>
        </row>
        <row r="671">
          <cell r="B671" t="str">
            <v>IGA3176</v>
          </cell>
          <cell r="C671" t="str">
            <v>Ventosa de doble acción PVC  Ø 2"  250 Psi.</v>
          </cell>
          <cell r="D671" t="str">
            <v>UN</v>
          </cell>
          <cell r="E671">
            <v>600000</v>
          </cell>
          <cell r="F671">
            <v>600000</v>
          </cell>
          <cell r="G671">
            <v>600000</v>
          </cell>
        </row>
        <row r="672">
          <cell r="B672" t="str">
            <v>IGA3177</v>
          </cell>
          <cell r="C672" t="str">
            <v>Yee gress 8"x 6" Clase  AA</v>
          </cell>
          <cell r="D672" t="str">
            <v>UN</v>
          </cell>
          <cell r="E672">
            <v>49120</v>
          </cell>
          <cell r="F672">
            <v>49120</v>
          </cell>
          <cell r="G672">
            <v>49120</v>
          </cell>
        </row>
        <row r="673">
          <cell r="B673" t="str">
            <v>IGA3178</v>
          </cell>
          <cell r="C673" t="str">
            <v xml:space="preserve">Yee gress de 8" x  6" </v>
          </cell>
          <cell r="D673" t="str">
            <v>UN</v>
          </cell>
          <cell r="E673">
            <v>51000</v>
          </cell>
          <cell r="F673">
            <v>51000</v>
          </cell>
          <cell r="G673">
            <v>51000</v>
          </cell>
        </row>
        <row r="674">
          <cell r="B674" t="str">
            <v>IGA3179</v>
          </cell>
          <cell r="C674" t="str">
            <v>Unión  PVC.  Ø  4"</v>
          </cell>
          <cell r="D674" t="str">
            <v>UN</v>
          </cell>
          <cell r="E674">
            <v>29485</v>
          </cell>
          <cell r="F674">
            <v>29485</v>
          </cell>
          <cell r="G674">
            <v>29485</v>
          </cell>
        </row>
        <row r="675">
          <cell r="B675" t="str">
            <v>IGA3180</v>
          </cell>
          <cell r="C675" t="str">
            <v xml:space="preserve">Union PVC Novafort  Ø  24" </v>
          </cell>
          <cell r="D675" t="str">
            <v>UN</v>
          </cell>
          <cell r="E675">
            <v>200000</v>
          </cell>
          <cell r="F675">
            <v>248830</v>
          </cell>
          <cell r="G675">
            <v>248830</v>
          </cell>
        </row>
        <row r="676">
          <cell r="B676" t="str">
            <v>IGA3181</v>
          </cell>
          <cell r="C676" t="str">
            <v xml:space="preserve">Union PVC Novafort  Ø  14" </v>
          </cell>
          <cell r="D676" t="str">
            <v>UN</v>
          </cell>
          <cell r="E676">
            <v>135324</v>
          </cell>
          <cell r="F676">
            <v>135324</v>
          </cell>
          <cell r="G676">
            <v>135324</v>
          </cell>
        </row>
        <row r="677">
          <cell r="B677" t="str">
            <v>IGA3182</v>
          </cell>
          <cell r="C677" t="str">
            <v xml:space="preserve">Union PVC Novafort  Ø  20" </v>
          </cell>
          <cell r="D677" t="str">
            <v>UN</v>
          </cell>
          <cell r="E677">
            <v>188705</v>
          </cell>
          <cell r="F677">
            <v>248830</v>
          </cell>
          <cell r="G677">
            <v>248830</v>
          </cell>
        </row>
        <row r="678">
          <cell r="B678" t="str">
            <v>IGA3183</v>
          </cell>
          <cell r="C678" t="str">
            <v>MURO TOLETE COMUN E=0.37 mts.</v>
          </cell>
          <cell r="D678" t="str">
            <v>M2</v>
          </cell>
          <cell r="E678">
            <v>121974</v>
          </cell>
          <cell r="F678">
            <v>121974</v>
          </cell>
          <cell r="G678" t="str">
            <v>SI</v>
          </cell>
        </row>
        <row r="679">
          <cell r="B679">
            <v>121974</v>
          </cell>
          <cell r="C679">
            <v>121974</v>
          </cell>
          <cell r="D679">
            <v>121974</v>
          </cell>
          <cell r="E679">
            <v>121974</v>
          </cell>
          <cell r="F679">
            <v>121974</v>
          </cell>
          <cell r="G679">
            <v>121974</v>
          </cell>
        </row>
        <row r="680">
          <cell r="B680">
            <v>121974</v>
          </cell>
          <cell r="C680">
            <v>121974</v>
          </cell>
          <cell r="D680">
            <v>121974</v>
          </cell>
          <cell r="E680">
            <v>121974</v>
          </cell>
          <cell r="F680">
            <v>121974</v>
          </cell>
          <cell r="G680">
            <v>121974</v>
          </cell>
        </row>
        <row r="681">
          <cell r="B681" t="str">
            <v>ITEM</v>
          </cell>
          <cell r="C681" t="str">
            <v>DESCRIPCION</v>
          </cell>
          <cell r="D681" t="str">
            <v>UND</v>
          </cell>
          <cell r="E681" t="str">
            <v>V/UNITARIO</v>
          </cell>
          <cell r="F681" t="str">
            <v>V/UNITARIO</v>
          </cell>
          <cell r="G681">
            <v>121974</v>
          </cell>
        </row>
        <row r="682">
          <cell r="B682" t="str">
            <v>C5001</v>
          </cell>
          <cell r="C682" t="str">
            <v>Angulo 1 1/2" x 1 1/2" x 1/4"</v>
          </cell>
          <cell r="D682" t="str">
            <v>ML</v>
          </cell>
          <cell r="E682">
            <v>6400</v>
          </cell>
          <cell r="F682">
            <v>2594</v>
          </cell>
          <cell r="G682">
            <v>2594</v>
          </cell>
        </row>
        <row r="683">
          <cell r="B683">
            <v>2594</v>
          </cell>
          <cell r="C683">
            <v>2594</v>
          </cell>
          <cell r="D683">
            <v>2594</v>
          </cell>
          <cell r="E683">
            <v>2594</v>
          </cell>
          <cell r="F683">
            <v>2594</v>
          </cell>
          <cell r="G683">
            <v>2594</v>
          </cell>
        </row>
        <row r="684">
          <cell r="B684" t="str">
            <v>C5003</v>
          </cell>
          <cell r="C684" t="str">
            <v>Cable de acero Ref: 6*19 A-A D=3/4"</v>
          </cell>
          <cell r="D684" t="str">
            <v>ML</v>
          </cell>
          <cell r="E684">
            <v>18000</v>
          </cell>
          <cell r="F684">
            <v>18000</v>
          </cell>
          <cell r="G684">
            <v>18000</v>
          </cell>
        </row>
        <row r="685">
          <cell r="B685" t="str">
            <v>C5004</v>
          </cell>
          <cell r="C685" t="str">
            <v>Cable de acero Ref: 6*19 A-A D=3/8"</v>
          </cell>
          <cell r="D685" t="str">
            <v>ML</v>
          </cell>
          <cell r="E685">
            <v>3000</v>
          </cell>
          <cell r="F685">
            <v>3000</v>
          </cell>
          <cell r="G685">
            <v>3000</v>
          </cell>
        </row>
        <row r="686">
          <cell r="B686" t="str">
            <v>C5005</v>
          </cell>
          <cell r="C686" t="str">
            <v>CERADURA SCHLAGE A 40S</v>
          </cell>
          <cell r="D686" t="str">
            <v>UN</v>
          </cell>
          <cell r="E686">
            <v>35395</v>
          </cell>
          <cell r="F686">
            <v>35395</v>
          </cell>
          <cell r="G686">
            <v>35395</v>
          </cell>
        </row>
        <row r="687">
          <cell r="B687" t="str">
            <v>C5006</v>
          </cell>
          <cell r="C687" t="str">
            <v>CERR.YALE ENTRADA HIERRO</v>
          </cell>
          <cell r="D687" t="str">
            <v>UN</v>
          </cell>
          <cell r="E687">
            <v>72478</v>
          </cell>
          <cell r="F687">
            <v>72478</v>
          </cell>
          <cell r="G687">
            <v>72478</v>
          </cell>
        </row>
        <row r="688">
          <cell r="B688" t="str">
            <v>C5007</v>
          </cell>
          <cell r="C688" t="str">
            <v>Combo sanitario, lavamanos, grferia e incrts</v>
          </cell>
          <cell r="D688" t="str">
            <v>UN</v>
          </cell>
          <cell r="E688">
            <v>182824</v>
          </cell>
          <cell r="F688">
            <v>200000</v>
          </cell>
          <cell r="G688">
            <v>200000</v>
          </cell>
        </row>
        <row r="689">
          <cell r="B689" t="str">
            <v>C5008</v>
          </cell>
          <cell r="C689">
            <v>200000</v>
          </cell>
          <cell r="D689">
            <v>200000</v>
          </cell>
          <cell r="E689">
            <v>200000</v>
          </cell>
          <cell r="F689">
            <v>200000</v>
          </cell>
          <cell r="G689">
            <v>200000</v>
          </cell>
        </row>
        <row r="690">
          <cell r="B690" t="str">
            <v>C5009</v>
          </cell>
          <cell r="C690" t="str">
            <v>Manguera PN16</v>
          </cell>
          <cell r="D690" t="str">
            <v>ml</v>
          </cell>
          <cell r="E690">
            <v>34500</v>
          </cell>
          <cell r="F690">
            <v>34500</v>
          </cell>
          <cell r="G690">
            <v>34500</v>
          </cell>
        </row>
        <row r="691">
          <cell r="B691" t="str">
            <v>C5010</v>
          </cell>
          <cell r="C691" t="str">
            <v>Mediterráneo 30x30</v>
          </cell>
          <cell r="D691" t="str">
            <v>M2</v>
          </cell>
          <cell r="E691">
            <v>26000</v>
          </cell>
          <cell r="F691">
            <v>26000</v>
          </cell>
          <cell r="G691">
            <v>26000</v>
          </cell>
        </row>
        <row r="692">
          <cell r="B692" t="str">
            <v>C5011</v>
          </cell>
          <cell r="C692" t="str">
            <v>Perros para cable 3/4"</v>
          </cell>
          <cell r="D692" t="str">
            <v>un</v>
          </cell>
          <cell r="E692">
            <v>16000</v>
          </cell>
          <cell r="F692">
            <v>16000</v>
          </cell>
          <cell r="G692">
            <v>16000</v>
          </cell>
        </row>
        <row r="693">
          <cell r="B693" t="str">
            <v>C5012</v>
          </cell>
          <cell r="C693" t="str">
            <v>Perros para cable 3/8"</v>
          </cell>
          <cell r="D693" t="str">
            <v>un</v>
          </cell>
          <cell r="E693">
            <v>2000</v>
          </cell>
          <cell r="F693">
            <v>2000</v>
          </cell>
          <cell r="G693">
            <v>2000</v>
          </cell>
        </row>
        <row r="694">
          <cell r="B694" t="str">
            <v>C5013</v>
          </cell>
          <cell r="C694" t="str">
            <v xml:space="preserve">Tubería PVC alcantarillado Novafort o similar Ø 36" (incluye transporte al sitio de las obras) </v>
          </cell>
          <cell r="D694" t="str">
            <v>ML</v>
          </cell>
          <cell r="E694">
            <v>769857</v>
          </cell>
          <cell r="F694">
            <v>550000</v>
          </cell>
          <cell r="G694">
            <v>550000</v>
          </cell>
        </row>
        <row r="695">
          <cell r="B695" t="str">
            <v>C5014</v>
          </cell>
          <cell r="C695" t="str">
            <v>Tabla burra Cedro Macho 0.28 (incluye transporte)</v>
          </cell>
          <cell r="D695" t="str">
            <v>ML</v>
          </cell>
          <cell r="E695">
            <v>32400</v>
          </cell>
          <cell r="F695">
            <v>32400</v>
          </cell>
          <cell r="G695">
            <v>32400</v>
          </cell>
        </row>
        <row r="696">
          <cell r="B696" t="str">
            <v>C5015</v>
          </cell>
          <cell r="C696" t="str">
            <v>Unión 2"</v>
          </cell>
          <cell r="D696" t="str">
            <v>UN</v>
          </cell>
          <cell r="E696">
            <v>2345</v>
          </cell>
          <cell r="F696">
            <v>2345</v>
          </cell>
          <cell r="G696">
            <v>2345</v>
          </cell>
        </row>
        <row r="697">
          <cell r="B697" t="str">
            <v>C5016</v>
          </cell>
          <cell r="C697" t="str">
            <v>Unión 3"</v>
          </cell>
          <cell r="D697" t="str">
            <v>UN</v>
          </cell>
          <cell r="E697">
            <v>2500</v>
          </cell>
          <cell r="F697">
            <v>2500</v>
          </cell>
          <cell r="G697">
            <v>2500</v>
          </cell>
        </row>
        <row r="698">
          <cell r="B698" t="str">
            <v>C5017</v>
          </cell>
          <cell r="C698" t="str">
            <v xml:space="preserve">Universal Brida HF </v>
          </cell>
          <cell r="D698" t="str">
            <v>UN</v>
          </cell>
          <cell r="E698">
            <v>247136</v>
          </cell>
          <cell r="F698">
            <v>247136</v>
          </cell>
          <cell r="G698">
            <v>247136</v>
          </cell>
        </row>
        <row r="699">
          <cell r="B699" t="str">
            <v>C5018</v>
          </cell>
          <cell r="C699" t="str">
            <v>ENCHAPE PORCELANA OLIMPICA 25*25</v>
          </cell>
          <cell r="D699" t="str">
            <v>M2</v>
          </cell>
          <cell r="E699">
            <v>13000</v>
          </cell>
          <cell r="F699">
            <v>13000</v>
          </cell>
          <cell r="G699">
            <v>13000</v>
          </cell>
        </row>
        <row r="700">
          <cell r="B700" t="str">
            <v>C5019</v>
          </cell>
          <cell r="C700" t="str">
            <v xml:space="preserve">Silla Yee pvc de 8" x  6" </v>
          </cell>
          <cell r="D700" t="str">
            <v>UNI</v>
          </cell>
          <cell r="E700">
            <v>71900</v>
          </cell>
          <cell r="F700">
            <v>90000</v>
          </cell>
          <cell r="G700">
            <v>90000</v>
          </cell>
        </row>
        <row r="701">
          <cell r="B701" t="str">
            <v>C5020</v>
          </cell>
          <cell r="C701" t="str">
            <v>Limpiador y lubricante</v>
          </cell>
          <cell r="D701" t="str">
            <v>GALON</v>
          </cell>
          <cell r="E701">
            <v>45000</v>
          </cell>
          <cell r="F701">
            <v>45000</v>
          </cell>
          <cell r="G701">
            <v>45000</v>
          </cell>
        </row>
        <row r="702">
          <cell r="B702" t="str">
            <v>C5021</v>
          </cell>
          <cell r="C702" t="str">
            <v>TAPA EN LAMINA CAL 18 CON MARCO Y CONTRAMARCO MET ANG 2" * 3/16"</v>
          </cell>
          <cell r="D702" t="str">
            <v>UNIDAD</v>
          </cell>
          <cell r="E702">
            <v>121800</v>
          </cell>
          <cell r="F702">
            <v>100000</v>
          </cell>
          <cell r="G702">
            <v>100000</v>
          </cell>
        </row>
        <row r="703">
          <cell r="B703" t="str">
            <v>C5022</v>
          </cell>
          <cell r="C703" t="str">
            <v>Unión  PVC.  ɸ  2"</v>
          </cell>
          <cell r="D703" t="str">
            <v>UN</v>
          </cell>
          <cell r="E703">
            <v>2770</v>
          </cell>
          <cell r="F703">
            <v>2770</v>
          </cell>
          <cell r="G703">
            <v>2770</v>
          </cell>
        </row>
        <row r="704">
          <cell r="B704" t="str">
            <v>C5023</v>
          </cell>
          <cell r="C704" t="str">
            <v>Unión  PVC.  ɸ  1½"</v>
          </cell>
          <cell r="D704" t="str">
            <v>UN</v>
          </cell>
          <cell r="E704">
            <v>2173</v>
          </cell>
          <cell r="F704">
            <v>1688</v>
          </cell>
          <cell r="G704">
            <v>1688</v>
          </cell>
        </row>
        <row r="705">
          <cell r="B705" t="str">
            <v>C5024</v>
          </cell>
          <cell r="C705" t="str">
            <v>Unión  PVC.  ɸ  1 1/4"</v>
          </cell>
          <cell r="D705" t="str">
            <v>UN</v>
          </cell>
          <cell r="E705">
            <v>1239</v>
          </cell>
          <cell r="F705">
            <v>1239</v>
          </cell>
          <cell r="G705">
            <v>1239</v>
          </cell>
        </row>
        <row r="706">
          <cell r="B706" t="str">
            <v>C5025</v>
          </cell>
          <cell r="C706" t="str">
            <v>Unión  PVC.  ɸ  3/4"</v>
          </cell>
          <cell r="D706" t="str">
            <v>UN</v>
          </cell>
          <cell r="E706">
            <v>389</v>
          </cell>
          <cell r="F706">
            <v>416</v>
          </cell>
          <cell r="G706">
            <v>416</v>
          </cell>
        </row>
        <row r="707">
          <cell r="B707" t="str">
            <v>C5026</v>
          </cell>
          <cell r="C707" t="str">
            <v>Unión  PVC.  ɸ  1"</v>
          </cell>
          <cell r="D707" t="str">
            <v>UN</v>
          </cell>
          <cell r="E707">
            <v>622</v>
          </cell>
          <cell r="F707">
            <v>676</v>
          </cell>
          <cell r="G707">
            <v>676</v>
          </cell>
        </row>
        <row r="708">
          <cell r="B708" t="str">
            <v>C5027</v>
          </cell>
          <cell r="C708" t="str">
            <v>Unión  PVC.  ɸ  2 1/2"</v>
          </cell>
          <cell r="D708" t="str">
            <v>UN</v>
          </cell>
          <cell r="E708">
            <v>10288</v>
          </cell>
          <cell r="F708">
            <v>10288</v>
          </cell>
          <cell r="G708">
            <v>10288</v>
          </cell>
        </row>
        <row r="709">
          <cell r="B709" t="str">
            <v>C5028</v>
          </cell>
          <cell r="C709" t="str">
            <v>Unión  PVC.  ɸ  3"</v>
          </cell>
          <cell r="D709" t="str">
            <v>UN</v>
          </cell>
          <cell r="E709">
            <v>13373</v>
          </cell>
          <cell r="F709">
            <v>13373</v>
          </cell>
          <cell r="G709">
            <v>13373</v>
          </cell>
        </row>
        <row r="710">
          <cell r="B710" t="str">
            <v>C5029</v>
          </cell>
          <cell r="C710" t="str">
            <v>Válvula de compuerta Æ 3/4" Presión de trabajo 150 PSI</v>
          </cell>
          <cell r="D710" t="str">
            <v>UN</v>
          </cell>
          <cell r="E710">
            <v>25000</v>
          </cell>
          <cell r="F710">
            <v>25000</v>
          </cell>
          <cell r="G710">
            <v>25000</v>
          </cell>
        </row>
        <row r="711">
          <cell r="B711" t="str">
            <v>C5030</v>
          </cell>
          <cell r="C711" t="str">
            <v>Válvula de compuerta Æ 1" Presión de trabajo 150 PSI</v>
          </cell>
          <cell r="D711" t="str">
            <v>UN</v>
          </cell>
          <cell r="E711">
            <v>40000</v>
          </cell>
          <cell r="F711">
            <v>40000</v>
          </cell>
          <cell r="G711">
            <v>40000</v>
          </cell>
        </row>
        <row r="712">
          <cell r="B712" t="str">
            <v>C5031</v>
          </cell>
          <cell r="C712" t="str">
            <v>Válvula de compuerta Æ 1-1/4" Presión de trabajo 150 PSI</v>
          </cell>
          <cell r="D712" t="str">
            <v>UN</v>
          </cell>
          <cell r="E712">
            <v>80000</v>
          </cell>
          <cell r="F712">
            <v>80000</v>
          </cell>
          <cell r="G712">
            <v>80000</v>
          </cell>
        </row>
        <row r="713">
          <cell r="B713" t="str">
            <v>C5032</v>
          </cell>
          <cell r="C713" t="str">
            <v>Válvula de compuerta Æ 1-1/2" Presión de trabajo 150 PSI</v>
          </cell>
          <cell r="D713" t="str">
            <v>UN</v>
          </cell>
          <cell r="E713">
            <v>100000</v>
          </cell>
          <cell r="F713">
            <v>100000</v>
          </cell>
          <cell r="G713">
            <v>100000</v>
          </cell>
        </row>
        <row r="714">
          <cell r="B714" t="str">
            <v>C5033</v>
          </cell>
          <cell r="C714" t="str">
            <v>Válvula de compuerta D 2" Presión de trabajo 150 PSI</v>
          </cell>
          <cell r="D714" t="str">
            <v>UN</v>
          </cell>
          <cell r="E714">
            <v>386430</v>
          </cell>
          <cell r="F714">
            <v>170000</v>
          </cell>
          <cell r="G714">
            <v>170000</v>
          </cell>
        </row>
        <row r="715">
          <cell r="B715" t="str">
            <v>C5034</v>
          </cell>
          <cell r="C715" t="str">
            <v>Válvula de compuerta Æ 2-1/2" Presión de trabajo 150 PSI</v>
          </cell>
          <cell r="D715" t="str">
            <v>UN</v>
          </cell>
          <cell r="E715">
            <v>270000</v>
          </cell>
          <cell r="F715">
            <v>270000</v>
          </cell>
          <cell r="G715">
            <v>270000</v>
          </cell>
        </row>
        <row r="716">
          <cell r="B716" t="str">
            <v>C5035</v>
          </cell>
          <cell r="C716" t="str">
            <v>Válvula de compuerta Æ 3" Presión de trabajo 150 PSI</v>
          </cell>
          <cell r="D716" t="str">
            <v>UN</v>
          </cell>
          <cell r="E716">
            <v>350000</v>
          </cell>
          <cell r="F716">
            <v>350000</v>
          </cell>
          <cell r="G716">
            <v>350000</v>
          </cell>
        </row>
        <row r="717">
          <cell r="B717" t="str">
            <v>C5036</v>
          </cell>
          <cell r="C717" t="str">
            <v>Lamina Alfajor Calibre 18</v>
          </cell>
          <cell r="D717" t="str">
            <v>M2</v>
          </cell>
          <cell r="E717">
            <v>153000</v>
          </cell>
          <cell r="F717">
            <v>80000</v>
          </cell>
          <cell r="G717">
            <v>80000</v>
          </cell>
        </row>
        <row r="718">
          <cell r="B718" t="str">
            <v>C5037</v>
          </cell>
          <cell r="C718" t="str">
            <v>Candados N° 40</v>
          </cell>
          <cell r="D718" t="str">
            <v>UN</v>
          </cell>
          <cell r="E718">
            <v>12000</v>
          </cell>
          <cell r="F718">
            <v>12000</v>
          </cell>
          <cell r="G718">
            <v>12000</v>
          </cell>
        </row>
        <row r="719">
          <cell r="B719" t="str">
            <v>C5038</v>
          </cell>
          <cell r="C719" t="str">
            <v>LAMINA INDUSTRIAL CORRUGADA EN POLICARBONATO DE 0,8MM</v>
          </cell>
          <cell r="D719" t="str">
            <v>M2</v>
          </cell>
          <cell r="E719">
            <v>34600</v>
          </cell>
          <cell r="F719">
            <v>34600</v>
          </cell>
          <cell r="G719">
            <v>34600</v>
          </cell>
        </row>
        <row r="720">
          <cell r="B720" t="str">
            <v>C5039</v>
          </cell>
          <cell r="C720" t="str">
            <v>Accesorios y estructura para montaje</v>
          </cell>
          <cell r="D720" t="str">
            <v>UN</v>
          </cell>
          <cell r="E720">
            <v>3600</v>
          </cell>
          <cell r="F720">
            <v>3600</v>
          </cell>
          <cell r="G720">
            <v>3600</v>
          </cell>
        </row>
        <row r="721">
          <cell r="B721" t="str">
            <v>C5040</v>
          </cell>
          <cell r="C721" t="str">
            <v>Malla Deportiva</v>
          </cell>
          <cell r="D721" t="str">
            <v>M2</v>
          </cell>
          <cell r="E721">
            <v>8350</v>
          </cell>
          <cell r="F721">
            <v>11400</v>
          </cell>
          <cell r="G721">
            <v>11400</v>
          </cell>
        </row>
        <row r="722">
          <cell r="B722" t="str">
            <v>C5041</v>
          </cell>
          <cell r="C722" t="str">
            <v>Aseo General a cubierta</v>
          </cell>
          <cell r="D722" t="str">
            <v>M2</v>
          </cell>
          <cell r="E722">
            <v>10100</v>
          </cell>
          <cell r="F722">
            <v>10100</v>
          </cell>
          <cell r="G722">
            <v>10100</v>
          </cell>
        </row>
        <row r="723">
          <cell r="B723" t="str">
            <v>C5042</v>
          </cell>
          <cell r="C723" t="str">
            <v>Reparaciones básicas de estructura de cubierta</v>
          </cell>
          <cell r="D723" t="str">
            <v>M2</v>
          </cell>
          <cell r="E723">
            <v>5600</v>
          </cell>
          <cell r="F723">
            <v>5600</v>
          </cell>
          <cell r="G723">
            <v>5600</v>
          </cell>
        </row>
        <row r="724">
          <cell r="B724" t="str">
            <v>C5043</v>
          </cell>
          <cell r="C724" t="str">
            <v xml:space="preserve">Tubería PVC alcantarillado Novafort  Ø 18" </v>
          </cell>
          <cell r="D724" t="str">
            <v>ML</v>
          </cell>
          <cell r="E724">
            <v>138799</v>
          </cell>
          <cell r="F724">
            <v>120000</v>
          </cell>
          <cell r="G724">
            <v>120000</v>
          </cell>
        </row>
        <row r="725">
          <cell r="B725" t="str">
            <v>C5044</v>
          </cell>
          <cell r="C725" t="str">
            <v xml:space="preserve">Unión PVC Novafort  Ø  18" </v>
          </cell>
          <cell r="D725" t="str">
            <v>UN</v>
          </cell>
          <cell r="E725">
            <v>220000</v>
          </cell>
          <cell r="F725">
            <v>253700</v>
          </cell>
          <cell r="G725">
            <v>253700</v>
          </cell>
        </row>
        <row r="726">
          <cell r="B726" t="str">
            <v>C5045</v>
          </cell>
          <cell r="C726" t="str">
            <v>TUBO CAL 18 1"</v>
          </cell>
          <cell r="D726" t="str">
            <v>ML</v>
          </cell>
          <cell r="E726">
            <v>5783</v>
          </cell>
          <cell r="F726">
            <v>5783</v>
          </cell>
          <cell r="G726">
            <v>5783</v>
          </cell>
        </row>
        <row r="727">
          <cell r="B727" t="str">
            <v>C5046</v>
          </cell>
          <cell r="C727" t="str">
            <v>Adaptador de Limpieza PVC sanit. ɸ 4"</v>
          </cell>
          <cell r="D727" t="str">
            <v>UN</v>
          </cell>
          <cell r="E727">
            <v>13550</v>
          </cell>
          <cell r="F727">
            <v>8500</v>
          </cell>
          <cell r="G727">
            <v>8500</v>
          </cell>
        </row>
        <row r="728">
          <cell r="B728" t="str">
            <v>C5047</v>
          </cell>
          <cell r="C728" t="str">
            <v>Poceta Lavaplatos incluye grifería</v>
          </cell>
          <cell r="D728" t="str">
            <v>UN</v>
          </cell>
          <cell r="E728">
            <v>150000</v>
          </cell>
          <cell r="F728">
            <v>60000</v>
          </cell>
          <cell r="G728">
            <v>60000</v>
          </cell>
        </row>
        <row r="729">
          <cell r="B729" t="str">
            <v>C5048</v>
          </cell>
          <cell r="C729" t="str">
            <v>Pintura y estacas para topografia por kilometro</v>
          </cell>
          <cell r="D729" t="str">
            <v>Global</v>
          </cell>
          <cell r="E729">
            <v>37000</v>
          </cell>
          <cell r="F729">
            <v>37000</v>
          </cell>
          <cell r="G729">
            <v>37000</v>
          </cell>
        </row>
        <row r="730">
          <cell r="B730" t="str">
            <v>C5049</v>
          </cell>
          <cell r="C730" t="str">
            <v xml:space="preserve">Codo roscado  H.G.  Ø  2" </v>
          </cell>
          <cell r="D730" t="str">
            <v>unidad</v>
          </cell>
          <cell r="E730">
            <v>30000</v>
          </cell>
          <cell r="F730">
            <v>30000</v>
          </cell>
          <cell r="G730">
            <v>30000</v>
          </cell>
        </row>
        <row r="731">
          <cell r="B731" t="str">
            <v>C5050</v>
          </cell>
          <cell r="C731" t="str">
            <v xml:space="preserve">Macromedidor de  3" con accesorios. </v>
          </cell>
          <cell r="D731" t="str">
            <v>Unidad</v>
          </cell>
          <cell r="E731">
            <v>1200000</v>
          </cell>
          <cell r="F731">
            <v>1200000</v>
          </cell>
          <cell r="G731">
            <v>1200000</v>
          </cell>
        </row>
        <row r="732">
          <cell r="B732" t="str">
            <v>C5051</v>
          </cell>
          <cell r="C732" t="str">
            <v>Cinta flexible para sellos de juntas Sika O-15</v>
          </cell>
          <cell r="D732" t="str">
            <v>Ml</v>
          </cell>
          <cell r="E732">
            <v>32000</v>
          </cell>
          <cell r="F732">
            <v>32000</v>
          </cell>
          <cell r="G732">
            <v>32000</v>
          </cell>
        </row>
        <row r="733">
          <cell r="B733" t="str">
            <v>C5052</v>
          </cell>
          <cell r="C733" t="str">
            <v>Fibra en polipropileno</v>
          </cell>
          <cell r="D733" t="str">
            <v>kg</v>
          </cell>
          <cell r="E733">
            <v>24000</v>
          </cell>
          <cell r="F733">
            <v>24000</v>
          </cell>
          <cell r="G733">
            <v>24000</v>
          </cell>
        </row>
        <row r="734">
          <cell r="B734" t="str">
            <v>C5053</v>
          </cell>
          <cell r="C734" t="str">
            <v>Manija en acero inoxidable</v>
          </cell>
          <cell r="D734" t="str">
            <v>Unidad</v>
          </cell>
          <cell r="E734">
            <v>40000</v>
          </cell>
          <cell r="F734">
            <v>40000</v>
          </cell>
          <cell r="G734">
            <v>40000</v>
          </cell>
        </row>
        <row r="735">
          <cell r="B735" t="str">
            <v>C5054</v>
          </cell>
          <cell r="C735" t="str">
            <v xml:space="preserve">Válvula  Compuerta Elástica  Vástago no Ascendente Extremo Bridado Ø6" </v>
          </cell>
          <cell r="D735" t="str">
            <v>Unidad</v>
          </cell>
          <cell r="E735">
            <v>1027760</v>
          </cell>
          <cell r="F735">
            <v>1027760</v>
          </cell>
          <cell r="G735">
            <v>1027760</v>
          </cell>
        </row>
        <row r="736">
          <cell r="B736" t="str">
            <v>C5055</v>
          </cell>
          <cell r="C736" t="str">
            <v>Rueda de Manejo o Volante para 6"o 8"</v>
          </cell>
          <cell r="D736" t="str">
            <v>Unidad</v>
          </cell>
          <cell r="E736">
            <v>30000</v>
          </cell>
          <cell r="F736">
            <v>30000</v>
          </cell>
          <cell r="G736">
            <v>30000</v>
          </cell>
        </row>
        <row r="737">
          <cell r="B737" t="str">
            <v>C5056</v>
          </cell>
          <cell r="C737" t="str">
            <v>Juego de Esparrago Acero Inox, Tuercas, Arandelas y Guasas</v>
          </cell>
          <cell r="D737" t="str">
            <v>JG</v>
          </cell>
          <cell r="E737">
            <v>5000</v>
          </cell>
          <cell r="F737">
            <v>5000</v>
          </cell>
          <cell r="G737">
            <v>5000</v>
          </cell>
        </row>
        <row r="738">
          <cell r="B738" t="str">
            <v>C5057</v>
          </cell>
          <cell r="C738" t="str">
            <v>Unión Tipo Dresser para PVC Ø6''</v>
          </cell>
          <cell r="D738" t="str">
            <v>Unidad</v>
          </cell>
          <cell r="E738">
            <v>190000</v>
          </cell>
          <cell r="F738">
            <v>190000</v>
          </cell>
          <cell r="G738">
            <v>190000</v>
          </cell>
        </row>
        <row r="739">
          <cell r="B739" t="str">
            <v>C5058</v>
          </cell>
          <cell r="C739" t="str">
            <v>Niple Pasamuro HD EB x EB hasta L=0.55m Ø6'' Z=.20 M</v>
          </cell>
          <cell r="D739" t="str">
            <v>Unidad</v>
          </cell>
          <cell r="E739">
            <v>290000</v>
          </cell>
          <cell r="F739">
            <v>290000</v>
          </cell>
          <cell r="G739">
            <v>290000</v>
          </cell>
        </row>
        <row r="740">
          <cell r="B740" t="str">
            <v>C5059</v>
          </cell>
          <cell r="C740" t="str">
            <v xml:space="preserve">Codo en 11.25º en PVC de 6" </v>
          </cell>
          <cell r="D740" t="str">
            <v>Unidad</v>
          </cell>
          <cell r="E740">
            <v>106803</v>
          </cell>
          <cell r="F740">
            <v>106803</v>
          </cell>
          <cell r="G740">
            <v>106803</v>
          </cell>
        </row>
        <row r="741">
          <cell r="B741" t="str">
            <v>C5060</v>
          </cell>
          <cell r="C741" t="str">
            <v xml:space="preserve">Codo en 11.25º en PVC de 8" </v>
          </cell>
          <cell r="D741" t="str">
            <v>Unidad</v>
          </cell>
          <cell r="E741">
            <v>217014</v>
          </cell>
          <cell r="F741">
            <v>217014</v>
          </cell>
          <cell r="G741">
            <v>217014</v>
          </cell>
        </row>
        <row r="742">
          <cell r="B742" t="str">
            <v>C5061</v>
          </cell>
          <cell r="C742" t="str">
            <v>Cuerda de Nylon 0.5 mm</v>
          </cell>
          <cell r="D742" t="str">
            <v>Ml</v>
          </cell>
          <cell r="E742">
            <v>50</v>
          </cell>
          <cell r="F742">
            <v>50</v>
          </cell>
          <cell r="G742">
            <v>50</v>
          </cell>
        </row>
        <row r="743">
          <cell r="B743" t="str">
            <v>C5062</v>
          </cell>
          <cell r="C743" t="str">
            <v>MATERIAL SELECCIONADO DE RIO TAMAÑO MAX. 1 1/2" (canto rodado)</v>
          </cell>
          <cell r="D743" t="str">
            <v>M3</v>
          </cell>
          <cell r="E743">
            <v>40126</v>
          </cell>
          <cell r="F743">
            <v>40126</v>
          </cell>
          <cell r="G743">
            <v>40126</v>
          </cell>
        </row>
        <row r="744">
          <cell r="B744" t="str">
            <v>C5063</v>
          </cell>
          <cell r="C744" t="str">
            <v>Geo textil tejido T2400</v>
          </cell>
          <cell r="D744" t="str">
            <v>M2</v>
          </cell>
          <cell r="E744">
            <v>6000</v>
          </cell>
          <cell r="F744">
            <v>6000</v>
          </cell>
          <cell r="G744">
            <v>6000</v>
          </cell>
        </row>
        <row r="745">
          <cell r="B745" t="str">
            <v>C5064</v>
          </cell>
          <cell r="C745" t="str">
            <v xml:space="preserve">Válvula  Compuerta Elástica  Vástago no Ascendente Extremo Bridado Ø4" </v>
          </cell>
          <cell r="D745" t="str">
            <v>Unidad</v>
          </cell>
          <cell r="E745">
            <v>730000</v>
          </cell>
          <cell r="F745">
            <v>730000</v>
          </cell>
          <cell r="G745">
            <v>730000</v>
          </cell>
        </row>
        <row r="746">
          <cell r="B746" t="str">
            <v>C5065</v>
          </cell>
          <cell r="C746" t="str">
            <v>Rueda de Manejo o Volante para 2", 3" o 4"</v>
          </cell>
          <cell r="D746" t="str">
            <v>Unidad</v>
          </cell>
          <cell r="E746">
            <v>27840</v>
          </cell>
          <cell r="F746">
            <v>27840</v>
          </cell>
          <cell r="G746">
            <v>27840</v>
          </cell>
        </row>
        <row r="747">
          <cell r="B747" t="str">
            <v>C5066</v>
          </cell>
          <cell r="C747" t="str">
            <v>Unión Tipo Dresser para PVC Ø4''</v>
          </cell>
          <cell r="D747" t="str">
            <v>Unidad</v>
          </cell>
          <cell r="E747">
            <v>67280</v>
          </cell>
          <cell r="F747">
            <v>67280</v>
          </cell>
          <cell r="G747">
            <v>67280</v>
          </cell>
        </row>
        <row r="748">
          <cell r="B748" t="str">
            <v>C5067</v>
          </cell>
          <cell r="C748" t="str">
            <v>Niple Pasamuro HD EB x EB hasta L=0.50m Ø4''</v>
          </cell>
          <cell r="D748" t="str">
            <v>Unidad</v>
          </cell>
          <cell r="E748">
            <v>150000</v>
          </cell>
          <cell r="F748">
            <v>150000</v>
          </cell>
          <cell r="G748">
            <v>150000</v>
          </cell>
        </row>
        <row r="749">
          <cell r="B749" t="str">
            <v>C5068</v>
          </cell>
          <cell r="C749" t="str">
            <v>Niple PVC EL x EL hasta L=0.50m Ø6''</v>
          </cell>
          <cell r="D749" t="str">
            <v>Unidad</v>
          </cell>
          <cell r="E749">
            <v>75000</v>
          </cell>
          <cell r="F749">
            <v>75000</v>
          </cell>
          <cell r="G749">
            <v>75000</v>
          </cell>
        </row>
        <row r="750">
          <cell r="B750" t="str">
            <v>C5069</v>
          </cell>
          <cell r="C750" t="str">
            <v xml:space="preserve">Tee en PVC de Ø6" </v>
          </cell>
          <cell r="D750" t="str">
            <v>Unidad</v>
          </cell>
          <cell r="E750">
            <v>430000</v>
          </cell>
          <cell r="F750">
            <v>430000</v>
          </cell>
          <cell r="G750">
            <v>430000</v>
          </cell>
        </row>
        <row r="751">
          <cell r="B751" t="str">
            <v>C5070</v>
          </cell>
          <cell r="C751" t="str">
            <v xml:space="preserve">Codo en 90 PVC de Ø6" </v>
          </cell>
          <cell r="D751" t="str">
            <v>Unidad</v>
          </cell>
          <cell r="E751">
            <v>290000</v>
          </cell>
          <cell r="F751">
            <v>290000</v>
          </cell>
          <cell r="G751">
            <v>290000</v>
          </cell>
        </row>
        <row r="752">
          <cell r="B752" t="str">
            <v>C5071</v>
          </cell>
          <cell r="C752" t="str">
            <v xml:space="preserve">Codo en 90 PVC de Ø4" </v>
          </cell>
          <cell r="D752" t="str">
            <v>Unidad</v>
          </cell>
          <cell r="E752">
            <v>71130</v>
          </cell>
          <cell r="F752">
            <v>71130</v>
          </cell>
          <cell r="G752">
            <v>71130</v>
          </cell>
        </row>
        <row r="753">
          <cell r="B753" t="str">
            <v>C5072</v>
          </cell>
          <cell r="C753" t="str">
            <v xml:space="preserve">Codo en 11.25º en PVC de 4" </v>
          </cell>
          <cell r="D753" t="str">
            <v>Unidad</v>
          </cell>
          <cell r="E753">
            <v>46292</v>
          </cell>
          <cell r="F753">
            <v>46292</v>
          </cell>
          <cell r="G753">
            <v>46292</v>
          </cell>
        </row>
        <row r="754">
          <cell r="B754" t="str">
            <v>C5073</v>
          </cell>
          <cell r="C754" t="str">
            <v>Válvula Compuerta con vástago no ascendente con sello en bronce Extremo Liso Ø2''</v>
          </cell>
          <cell r="D754" t="str">
            <v>Unidad</v>
          </cell>
          <cell r="E754">
            <v>512720</v>
          </cell>
          <cell r="F754">
            <v>512720</v>
          </cell>
          <cell r="G754">
            <v>512720</v>
          </cell>
        </row>
        <row r="755">
          <cell r="B755" t="str">
            <v>C5074</v>
          </cell>
          <cell r="C755" t="str">
            <v>Niple Pasamuro HF EB x EB L=0.60m Ø3''</v>
          </cell>
          <cell r="D755" t="str">
            <v>Unidad</v>
          </cell>
          <cell r="E755">
            <v>250000</v>
          </cell>
          <cell r="F755">
            <v>250000</v>
          </cell>
          <cell r="G755">
            <v>250000</v>
          </cell>
        </row>
        <row r="756">
          <cell r="B756" t="str">
            <v>C5075</v>
          </cell>
          <cell r="C756" t="str">
            <v>Unión Tipo Dresser para PVC Ø2''</v>
          </cell>
          <cell r="D756" t="str">
            <v>Unidad</v>
          </cell>
          <cell r="E756">
            <v>44080</v>
          </cell>
          <cell r="F756">
            <v>44080</v>
          </cell>
          <cell r="G756">
            <v>44080</v>
          </cell>
        </row>
        <row r="757">
          <cell r="B757" t="str">
            <v>C5076</v>
          </cell>
          <cell r="C757" t="str">
            <v>Suministro e instalación válvula reguladora tipo globo de Ø3"</v>
          </cell>
          <cell r="D757" t="str">
            <v>Unidad</v>
          </cell>
          <cell r="E757">
            <v>606680</v>
          </cell>
          <cell r="F757">
            <v>606680</v>
          </cell>
          <cell r="G757">
            <v>606680</v>
          </cell>
        </row>
        <row r="758">
          <cell r="B758" t="str">
            <v>C5077</v>
          </cell>
          <cell r="C758" t="str">
            <v xml:space="preserve">Válvula  Compuerta Elástica  Vástago no Ascendente Extremo Bridado Ø3" </v>
          </cell>
          <cell r="D758" t="str">
            <v>Unidad</v>
          </cell>
          <cell r="E758">
            <v>448920</v>
          </cell>
          <cell r="F758">
            <v>448920</v>
          </cell>
          <cell r="G758">
            <v>448920</v>
          </cell>
        </row>
        <row r="759">
          <cell r="B759" t="str">
            <v>C5078</v>
          </cell>
          <cell r="C759" t="str">
            <v>Unión Tipo Dresser para PVC Ø3''</v>
          </cell>
          <cell r="D759" t="str">
            <v>Unidad</v>
          </cell>
          <cell r="E759">
            <v>150000</v>
          </cell>
          <cell r="F759">
            <v>150000</v>
          </cell>
          <cell r="G759">
            <v>150000</v>
          </cell>
        </row>
        <row r="760">
          <cell r="B760" t="str">
            <v>C5079</v>
          </cell>
          <cell r="C760" t="str">
            <v xml:space="preserve">Válvula  Compuerta Elástica  Vástago Ascendente Extremo Bridado Ø4" </v>
          </cell>
          <cell r="D760" t="str">
            <v>Unidad</v>
          </cell>
          <cell r="E760">
            <v>1200000</v>
          </cell>
          <cell r="F760">
            <v>1200000</v>
          </cell>
          <cell r="G760">
            <v>1200000</v>
          </cell>
        </row>
        <row r="761">
          <cell r="B761" t="str">
            <v>C5080</v>
          </cell>
          <cell r="C761" t="str">
            <v>Unión Tipo Dresser para PVC Ø4''</v>
          </cell>
          <cell r="D761" t="str">
            <v>Unidad</v>
          </cell>
          <cell r="E761">
            <v>170000</v>
          </cell>
          <cell r="F761">
            <v>170000</v>
          </cell>
          <cell r="G761">
            <v>170000</v>
          </cell>
        </row>
        <row r="762">
          <cell r="B762" t="str">
            <v>C5081</v>
          </cell>
          <cell r="C762" t="str">
            <v>macromedidor de Ø2 " ultrasónico de sonda externa tipo transito con ups de respaldo.(incluye accesorios)</v>
          </cell>
          <cell r="D762" t="str">
            <v>Unidad</v>
          </cell>
          <cell r="E762">
            <v>8800000</v>
          </cell>
          <cell r="F762">
            <v>8800000</v>
          </cell>
          <cell r="G762">
            <v>8800000</v>
          </cell>
        </row>
        <row r="763">
          <cell r="B763" t="str">
            <v>C5082</v>
          </cell>
          <cell r="C763" t="str">
            <v xml:space="preserve">Caja en concreto reforzado y accesorios para macromedidor </v>
          </cell>
          <cell r="D763" t="str">
            <v>Unidad</v>
          </cell>
          <cell r="E763">
            <v>1102847</v>
          </cell>
          <cell r="F763">
            <v>1102847</v>
          </cell>
          <cell r="G763">
            <v>1102847</v>
          </cell>
        </row>
        <row r="764">
          <cell r="B764" t="str">
            <v>C5083</v>
          </cell>
          <cell r="C764" t="str">
            <v>Codo en PVC de 22.5º Ø2"</v>
          </cell>
          <cell r="D764" t="str">
            <v>Unidad</v>
          </cell>
          <cell r="E764">
            <v>13094</v>
          </cell>
          <cell r="F764">
            <v>13094</v>
          </cell>
          <cell r="G764">
            <v>13094</v>
          </cell>
        </row>
        <row r="765">
          <cell r="B765" t="str">
            <v>C5084</v>
          </cell>
          <cell r="C765" t="str">
            <v>codo en PVC de 22.5º Ø3"</v>
          </cell>
          <cell r="D765" t="str">
            <v>Unidad</v>
          </cell>
          <cell r="E765">
            <v>26514</v>
          </cell>
          <cell r="F765">
            <v>26514</v>
          </cell>
          <cell r="G765">
            <v>26514</v>
          </cell>
        </row>
        <row r="766">
          <cell r="B766" t="str">
            <v>C5085</v>
          </cell>
          <cell r="C766" t="str">
            <v>codo en PVC de 22.5º Ø4"</v>
          </cell>
          <cell r="D766" t="str">
            <v>Unidad</v>
          </cell>
          <cell r="E766">
            <v>9700</v>
          </cell>
          <cell r="F766">
            <v>9700</v>
          </cell>
          <cell r="G766">
            <v>9700</v>
          </cell>
        </row>
        <row r="767">
          <cell r="B767" t="str">
            <v>C5086</v>
          </cell>
          <cell r="C767" t="str">
            <v>Codo de 90° radio corto PVC de 2"</v>
          </cell>
          <cell r="D767" t="str">
            <v>Unidad</v>
          </cell>
          <cell r="E767">
            <v>65000</v>
          </cell>
          <cell r="F767">
            <v>65000</v>
          </cell>
          <cell r="G767">
            <v>65000</v>
          </cell>
        </row>
        <row r="768">
          <cell r="B768" t="str">
            <v>C5087</v>
          </cell>
          <cell r="C768" t="str">
            <v>Codo de 90° PVC de 3"</v>
          </cell>
          <cell r="D768" t="str">
            <v>Unidad</v>
          </cell>
          <cell r="E768">
            <v>40093</v>
          </cell>
          <cell r="F768">
            <v>40093</v>
          </cell>
          <cell r="G768">
            <v>40093</v>
          </cell>
        </row>
        <row r="769">
          <cell r="B769" t="str">
            <v>C5088</v>
          </cell>
          <cell r="C769" t="str">
            <v>codo en PVC de 45º Ø2"</v>
          </cell>
          <cell r="D769" t="str">
            <v>Unidad</v>
          </cell>
          <cell r="E769">
            <v>11000</v>
          </cell>
          <cell r="F769">
            <v>11000</v>
          </cell>
          <cell r="G769">
            <v>11000</v>
          </cell>
        </row>
        <row r="770">
          <cell r="B770" t="str">
            <v>C5089</v>
          </cell>
          <cell r="C770" t="str">
            <v>codo en PVC de 45º Ø3"</v>
          </cell>
          <cell r="D770" t="str">
            <v>Unidad</v>
          </cell>
          <cell r="E770">
            <v>26884</v>
          </cell>
          <cell r="F770">
            <v>26884</v>
          </cell>
          <cell r="G770">
            <v>26884</v>
          </cell>
        </row>
        <row r="771">
          <cell r="B771" t="str">
            <v>C5090</v>
          </cell>
          <cell r="C771" t="str">
            <v>codo en PVC de 45º Ø4"</v>
          </cell>
          <cell r="D771" t="str">
            <v>Unidad</v>
          </cell>
          <cell r="E771">
            <v>70000</v>
          </cell>
          <cell r="F771">
            <v>70000</v>
          </cell>
          <cell r="G771">
            <v>70000</v>
          </cell>
        </row>
        <row r="772">
          <cell r="B772" t="str">
            <v>C5091</v>
          </cell>
          <cell r="C772" t="str">
            <v>Tee en PVC de 2" x  2"</v>
          </cell>
          <cell r="D772" t="str">
            <v>Unidad</v>
          </cell>
          <cell r="E772">
            <v>22000</v>
          </cell>
          <cell r="F772">
            <v>22000</v>
          </cell>
          <cell r="G772">
            <v>22000</v>
          </cell>
        </row>
        <row r="773">
          <cell r="B773" t="str">
            <v>C5092</v>
          </cell>
          <cell r="C773" t="str">
            <v>Tee en PVC de 3" x  2"</v>
          </cell>
          <cell r="D773" t="str">
            <v>Unidad</v>
          </cell>
          <cell r="E773">
            <v>107510</v>
          </cell>
          <cell r="F773">
            <v>107510</v>
          </cell>
          <cell r="G773">
            <v>107510</v>
          </cell>
        </row>
        <row r="774">
          <cell r="B774" t="str">
            <v>C5093</v>
          </cell>
          <cell r="C774" t="str">
            <v>Tee en PVC de 4" x  2"</v>
          </cell>
          <cell r="D774" t="str">
            <v>Unidad</v>
          </cell>
          <cell r="E774">
            <v>173537</v>
          </cell>
          <cell r="F774">
            <v>173537</v>
          </cell>
          <cell r="G774">
            <v>173537</v>
          </cell>
        </row>
        <row r="775">
          <cell r="B775" t="str">
            <v>C5094</v>
          </cell>
          <cell r="C775" t="str">
            <v>Tee en PVC de 3" x  3"</v>
          </cell>
          <cell r="D775" t="str">
            <v>Unidad</v>
          </cell>
          <cell r="E775">
            <v>130000</v>
          </cell>
          <cell r="F775">
            <v>130000</v>
          </cell>
          <cell r="G775">
            <v>130000</v>
          </cell>
        </row>
        <row r="776">
          <cell r="B776" t="str">
            <v>C5095</v>
          </cell>
          <cell r="C776" t="str">
            <v>Tee en PVC de 4" x  4"</v>
          </cell>
          <cell r="D776" t="str">
            <v>Unidad</v>
          </cell>
          <cell r="E776">
            <v>92550</v>
          </cell>
          <cell r="F776">
            <v>92550</v>
          </cell>
          <cell r="G776">
            <v>92550</v>
          </cell>
        </row>
        <row r="777">
          <cell r="B777" t="str">
            <v>C5096</v>
          </cell>
          <cell r="C777" t="str">
            <v>Tee en PVC de 2" x  2" x  3"</v>
          </cell>
          <cell r="D777" t="str">
            <v>Unidad</v>
          </cell>
          <cell r="E777">
            <v>40316</v>
          </cell>
          <cell r="F777">
            <v>40316</v>
          </cell>
          <cell r="G777">
            <v>40316</v>
          </cell>
        </row>
        <row r="778">
          <cell r="B778" t="str">
            <v>C5097</v>
          </cell>
          <cell r="C778" t="str">
            <v>Tapón PVC de 2"</v>
          </cell>
          <cell r="D778" t="str">
            <v>Unidad</v>
          </cell>
          <cell r="E778">
            <v>17000</v>
          </cell>
          <cell r="F778">
            <v>17000</v>
          </cell>
          <cell r="G778">
            <v>17000</v>
          </cell>
        </row>
        <row r="779">
          <cell r="B779" t="str">
            <v>C5098</v>
          </cell>
          <cell r="C779" t="str">
            <v xml:space="preserve">Unión en PVC de 2"  </v>
          </cell>
          <cell r="D779" t="str">
            <v>Unidad</v>
          </cell>
          <cell r="E779">
            <v>1533</v>
          </cell>
          <cell r="F779">
            <v>1533</v>
          </cell>
          <cell r="G779">
            <v>1533</v>
          </cell>
        </row>
        <row r="780">
          <cell r="B780" t="str">
            <v>C5099</v>
          </cell>
          <cell r="C780" t="str">
            <v xml:space="preserve">Unión en PVC de 4"  </v>
          </cell>
          <cell r="D780" t="str">
            <v>Unidad</v>
          </cell>
          <cell r="E780">
            <v>4312.66</v>
          </cell>
          <cell r="F780">
            <v>4312.65625</v>
          </cell>
          <cell r="G780">
            <v>4312.65625</v>
          </cell>
        </row>
        <row r="781">
          <cell r="B781" t="str">
            <v>C5100</v>
          </cell>
          <cell r="C781" t="str">
            <v>Reducción en PVC de 3" x  2"</v>
          </cell>
          <cell r="D781" t="str">
            <v>Unidad</v>
          </cell>
          <cell r="E781">
            <v>52184</v>
          </cell>
          <cell r="F781">
            <v>52184</v>
          </cell>
          <cell r="G781">
            <v>52184</v>
          </cell>
        </row>
        <row r="782">
          <cell r="B782" t="str">
            <v>C5101</v>
          </cell>
          <cell r="C782" t="str">
            <v>Reducción en PVC de 6" x  2"</v>
          </cell>
          <cell r="D782" t="str">
            <v>Unidad</v>
          </cell>
          <cell r="E782">
            <v>75850</v>
          </cell>
          <cell r="F782">
            <v>75850</v>
          </cell>
          <cell r="G782">
            <v>75850</v>
          </cell>
        </row>
        <row r="783">
          <cell r="B783" t="str">
            <v>C5102</v>
          </cell>
          <cell r="C783" t="str">
            <v>Reducción en PVC de 4" x  3"</v>
          </cell>
          <cell r="D783" t="str">
            <v>Unidad</v>
          </cell>
          <cell r="E783">
            <v>83238</v>
          </cell>
          <cell r="F783">
            <v>83238</v>
          </cell>
          <cell r="G783">
            <v>83238</v>
          </cell>
        </row>
        <row r="784">
          <cell r="B784" t="str">
            <v>C5103</v>
          </cell>
          <cell r="C784" t="str">
            <v>Empalme (incluye SILLETA DE DERIVACIÓN POR TERMOFUSIÓN 63 160mm X 20 mm EN POLIETILENO, TUBERÍA DE 20 mm PADPE 100 PN 10,  VÁLVULA DE CORTE 20 mm X ¾”)</v>
          </cell>
          <cell r="D784" t="str">
            <v>Unidad</v>
          </cell>
          <cell r="E784">
            <v>35200</v>
          </cell>
          <cell r="F784">
            <v>35200</v>
          </cell>
          <cell r="G784">
            <v>35200</v>
          </cell>
        </row>
        <row r="785">
          <cell r="B785" t="str">
            <v>C5104</v>
          </cell>
          <cell r="C785" t="str">
            <v>MICROMEDIDOR CLASE “C” CHORRO UNICO</v>
          </cell>
          <cell r="D785" t="str">
            <v>Unidad</v>
          </cell>
          <cell r="E785">
            <v>103685</v>
          </cell>
          <cell r="F785">
            <v>103685</v>
          </cell>
          <cell r="G785">
            <v>103685</v>
          </cell>
        </row>
        <row r="786">
          <cell r="B786" t="str">
            <v>C5105</v>
          </cell>
          <cell r="C786" t="str">
            <v xml:space="preserve">Caja para contador con tapa </v>
          </cell>
          <cell r="D786" t="str">
            <v>Unidad</v>
          </cell>
          <cell r="E786">
            <v>58652</v>
          </cell>
          <cell r="F786">
            <v>58652</v>
          </cell>
          <cell r="G786">
            <v>58652</v>
          </cell>
        </row>
        <row r="787">
          <cell r="B787" t="str">
            <v>C5106</v>
          </cell>
          <cell r="C787" t="str">
            <v>Reposición de mangueras válvulas, abrazaderas, partes eléctricas y demás accesorios que requieran atención.</v>
          </cell>
          <cell r="D787" t="str">
            <v>Gl</v>
          </cell>
          <cell r="E787">
            <v>1000000</v>
          </cell>
          <cell r="F787">
            <v>1000000</v>
          </cell>
          <cell r="G787">
            <v>1000000</v>
          </cell>
        </row>
        <row r="788">
          <cell r="B788" t="str">
            <v>C5107</v>
          </cell>
          <cell r="C788" t="str">
            <v>Bomba dosificadora tipo EMEC serie KMS  control manual K CL  o similar, caudal de 18 l/h (inc. accesorios de montaje, 2m de tubería de impulsión, 2m tubería de descarga, 2 m tubería de aspiración)</v>
          </cell>
          <cell r="D788" t="str">
            <v>Unidad</v>
          </cell>
          <cell r="E788">
            <v>3226852</v>
          </cell>
          <cell r="F788">
            <v>3226852</v>
          </cell>
          <cell r="G788">
            <v>3226852</v>
          </cell>
        </row>
        <row r="789">
          <cell r="B789" t="str">
            <v>C5108</v>
          </cell>
          <cell r="C789" t="str">
            <v xml:space="preserve">Válvula de paso </v>
          </cell>
          <cell r="D789" t="str">
            <v>Unidad</v>
          </cell>
          <cell r="E789">
            <v>20400</v>
          </cell>
          <cell r="F789">
            <v>20400</v>
          </cell>
          <cell r="G789">
            <v>20400</v>
          </cell>
        </row>
        <row r="790">
          <cell r="B790" t="str">
            <v>C5109</v>
          </cell>
          <cell r="C790" t="str">
            <v xml:space="preserve">Válvula de cheque </v>
          </cell>
          <cell r="D790" t="str">
            <v>Unidad</v>
          </cell>
          <cell r="E790">
            <v>27800</v>
          </cell>
          <cell r="F790">
            <v>27800</v>
          </cell>
          <cell r="G790">
            <v>27800</v>
          </cell>
        </row>
        <row r="791">
          <cell r="B791" t="str">
            <v>C5110</v>
          </cell>
          <cell r="C791" t="str">
            <v>Abrazadera</v>
          </cell>
          <cell r="D791" t="str">
            <v>Unidad</v>
          </cell>
          <cell r="E791">
            <v>5500</v>
          </cell>
          <cell r="F791">
            <v>5500</v>
          </cell>
          <cell r="G791">
            <v>5500</v>
          </cell>
        </row>
        <row r="792">
          <cell r="B792" t="str">
            <v>C5111</v>
          </cell>
          <cell r="C792" t="str">
            <v xml:space="preserve">Codo 90° en PVC de Ø10" </v>
          </cell>
          <cell r="D792" t="str">
            <v>Unidad</v>
          </cell>
          <cell r="E792">
            <v>1063128</v>
          </cell>
          <cell r="F792">
            <v>1063128</v>
          </cell>
          <cell r="G792">
            <v>1063128</v>
          </cell>
        </row>
        <row r="793">
          <cell r="B793" t="str">
            <v>C5112</v>
          </cell>
          <cell r="C793" t="str">
            <v>Niple Pasamuro HF EB x EB L=0.30m Ø10''</v>
          </cell>
          <cell r="D793" t="str">
            <v>Unidad</v>
          </cell>
          <cell r="E793">
            <v>410863.6</v>
          </cell>
          <cell r="F793" t="str">
            <v>scambia el por eb</v>
          </cell>
          <cell r="G793">
            <v>410863.5</v>
          </cell>
        </row>
        <row r="794">
          <cell r="B794" t="str">
            <v>C5113</v>
          </cell>
          <cell r="C794" t="str">
            <v>Sikadur AnchorFix®-4 (antes Sika AnchorFix-4)</v>
          </cell>
          <cell r="D794" t="str">
            <v>kg</v>
          </cell>
          <cell r="E794">
            <v>54520</v>
          </cell>
          <cell r="F794">
            <v>54520</v>
          </cell>
          <cell r="G794">
            <v>54520</v>
          </cell>
        </row>
        <row r="795">
          <cell r="B795" t="str">
            <v>C5114</v>
          </cell>
          <cell r="C795" t="str">
            <v>Sikadur®-32 Primer</v>
          </cell>
          <cell r="D795" t="str">
            <v>Unidad</v>
          </cell>
          <cell r="E795">
            <v>46400</v>
          </cell>
          <cell r="F795">
            <v>46400</v>
          </cell>
          <cell r="G795">
            <v>46400</v>
          </cell>
        </row>
        <row r="796">
          <cell r="B796" t="str">
            <v>C5115</v>
          </cell>
          <cell r="C796" t="str">
            <v>Placas inclinadas en PRFV a 60ª separadas cada 0.05m, con hexágonos de 0,06 m x 0,06 m.</v>
          </cell>
          <cell r="D796" t="str">
            <v>m2</v>
          </cell>
          <cell r="E796">
            <v>750000</v>
          </cell>
          <cell r="F796">
            <v>750000</v>
          </cell>
          <cell r="G796">
            <v>750000</v>
          </cell>
        </row>
        <row r="797">
          <cell r="B797" t="str">
            <v>C5116</v>
          </cell>
          <cell r="C797" t="str">
            <v>Lamina en PRFV, ASTM D-3681, con refuerzos en ángulos de acero de 11/2" y pestana de anclaje orificio de 1/2"</v>
          </cell>
          <cell r="D797" t="str">
            <v>m2</v>
          </cell>
          <cell r="E797">
            <v>120370</v>
          </cell>
          <cell r="F797">
            <v>120370</v>
          </cell>
          <cell r="G797">
            <v>120370</v>
          </cell>
        </row>
        <row r="798">
          <cell r="B798" t="str">
            <v>C5117</v>
          </cell>
          <cell r="C798" t="str">
            <v>Semicodos en PVC Ø 6"</v>
          </cell>
          <cell r="D798" t="str">
            <v>Unidad</v>
          </cell>
          <cell r="E798">
            <v>182435</v>
          </cell>
          <cell r="F798">
            <v>182435</v>
          </cell>
          <cell r="G798">
            <v>182435</v>
          </cell>
        </row>
        <row r="799">
          <cell r="B799" t="str">
            <v>C5118</v>
          </cell>
          <cell r="C799" t="str">
            <v>Tubería de perforada de Ø3"  (filtro)</v>
          </cell>
          <cell r="D799" t="str">
            <v>Ml</v>
          </cell>
          <cell r="E799">
            <v>140000</v>
          </cell>
          <cell r="F799">
            <v>140000</v>
          </cell>
          <cell r="G799">
            <v>140000</v>
          </cell>
        </row>
        <row r="800">
          <cell r="B800" t="str">
            <v>C5119</v>
          </cell>
          <cell r="C800" t="str">
            <v>Tapón PVC de 3"</v>
          </cell>
          <cell r="D800" t="str">
            <v>Unidad</v>
          </cell>
          <cell r="E800">
            <v>28000</v>
          </cell>
          <cell r="F800">
            <v>28000</v>
          </cell>
          <cell r="G800">
            <v>28000</v>
          </cell>
        </row>
        <row r="801">
          <cell r="B801" t="str">
            <v>C5120</v>
          </cell>
          <cell r="C801" t="str">
            <v>Tubería de perforada de Ø4"  (filtro)</v>
          </cell>
          <cell r="D801" t="str">
            <v>Ml</v>
          </cell>
          <cell r="E801">
            <v>156210.62</v>
          </cell>
          <cell r="F801">
            <v>156210.5</v>
          </cell>
          <cell r="G801">
            <v>156210.5</v>
          </cell>
        </row>
        <row r="802">
          <cell r="B802" t="str">
            <v>C5121</v>
          </cell>
          <cell r="C802" t="str">
            <v>Tapón PVC de 4"</v>
          </cell>
          <cell r="D802" t="str">
            <v>Unidad</v>
          </cell>
          <cell r="E802">
            <v>77026.319999999992</v>
          </cell>
          <cell r="F802">
            <v>77026.3125</v>
          </cell>
          <cell r="G802">
            <v>77026.3125</v>
          </cell>
        </row>
        <row r="803">
          <cell r="B803" t="str">
            <v>C5122</v>
          </cell>
          <cell r="C803" t="str">
            <v>Válvula  Compuerta Elástica Vástago Ascendente Extremo Bridado Ø3"</v>
          </cell>
          <cell r="D803" t="str">
            <v>Unidad</v>
          </cell>
          <cell r="E803">
            <v>450000</v>
          </cell>
          <cell r="F803">
            <v>450000</v>
          </cell>
          <cell r="G803">
            <v>450000</v>
          </cell>
        </row>
        <row r="804">
          <cell r="B804" t="str">
            <v>C5123</v>
          </cell>
          <cell r="C804" t="str">
            <v>Arena de grano fino y grueso (incl transporte a al sitio de la obra)</v>
          </cell>
          <cell r="D804" t="str">
            <v>m3</v>
          </cell>
          <cell r="E804">
            <v>428000</v>
          </cell>
          <cell r="F804">
            <v>428000</v>
          </cell>
          <cell r="G804">
            <v>428000</v>
          </cell>
        </row>
        <row r="805">
          <cell r="B805" t="str">
            <v>C5124</v>
          </cell>
          <cell r="C805" t="str">
            <v>Grava lavada diferentes gradaciones para lechos de secado</v>
          </cell>
          <cell r="D805" t="str">
            <v>Kg</v>
          </cell>
          <cell r="E805">
            <v>300</v>
          </cell>
          <cell r="F805">
            <v>300</v>
          </cell>
          <cell r="G805">
            <v>300</v>
          </cell>
        </row>
        <row r="806">
          <cell r="B806" t="str">
            <v>C5125</v>
          </cell>
          <cell r="C806" t="str">
            <v>Cubierta eternit fibrocemento</v>
          </cell>
          <cell r="D806" t="str">
            <v>M2</v>
          </cell>
          <cell r="E806">
            <v>15645</v>
          </cell>
          <cell r="F806">
            <v>15645</v>
          </cell>
          <cell r="G806">
            <v>15645</v>
          </cell>
        </row>
        <row r="807">
          <cell r="B807" t="str">
            <v>C5126</v>
          </cell>
          <cell r="C807" t="str">
            <v>Pernos de anclaje</v>
          </cell>
          <cell r="D807" t="str">
            <v>Unidad</v>
          </cell>
          <cell r="E807">
            <v>3200</v>
          </cell>
          <cell r="F807">
            <v>3200</v>
          </cell>
          <cell r="G807">
            <v>3200</v>
          </cell>
        </row>
        <row r="808">
          <cell r="B808" t="str">
            <v>C5127</v>
          </cell>
          <cell r="C808" t="str">
            <v xml:space="preserve">Perfil PHR C 100 X 50 X 15 X 2mm </v>
          </cell>
          <cell r="D808" t="str">
            <v>kg</v>
          </cell>
          <cell r="E808">
            <v>8500</v>
          </cell>
          <cell r="F808">
            <v>8500</v>
          </cell>
          <cell r="G808">
            <v>8500</v>
          </cell>
        </row>
        <row r="809">
          <cell r="B809" t="str">
            <v>C5128</v>
          </cell>
          <cell r="C809" t="str">
            <v>Platina de anclaje</v>
          </cell>
          <cell r="D809" t="str">
            <v>kg</v>
          </cell>
          <cell r="E809">
            <v>3400</v>
          </cell>
          <cell r="F809">
            <v>3400</v>
          </cell>
          <cell r="G809">
            <v>3400</v>
          </cell>
        </row>
        <row r="810">
          <cell r="B810" t="str">
            <v>C5129</v>
          </cell>
          <cell r="C810" t="str">
            <v xml:space="preserve">Rigidiazador L 2X 1/4" </v>
          </cell>
          <cell r="D810" t="str">
            <v>kg</v>
          </cell>
          <cell r="E810">
            <v>7600</v>
          </cell>
          <cell r="F810">
            <v>7600</v>
          </cell>
          <cell r="G810">
            <v>7600</v>
          </cell>
        </row>
        <row r="811">
          <cell r="B811" t="str">
            <v>C5130</v>
          </cell>
          <cell r="C811" t="str">
            <v>Válvula mariposa tipo wafer o similar 6"</v>
          </cell>
          <cell r="D811" t="str">
            <v>Unidad</v>
          </cell>
          <cell r="E811">
            <v>400000</v>
          </cell>
          <cell r="F811">
            <v>400000</v>
          </cell>
          <cell r="G811">
            <v>400000</v>
          </cell>
        </row>
        <row r="812">
          <cell r="B812" t="str">
            <v>C5131</v>
          </cell>
          <cell r="C812" t="str">
            <v>Válvula pie en hierro fundido o similar Ø3''</v>
          </cell>
          <cell r="D812" t="str">
            <v>Unidad</v>
          </cell>
          <cell r="E812">
            <v>356932</v>
          </cell>
          <cell r="F812">
            <v>356932</v>
          </cell>
          <cell r="G812">
            <v>356932</v>
          </cell>
        </row>
        <row r="813">
          <cell r="B813" t="str">
            <v>C5132</v>
          </cell>
          <cell r="C813" t="str">
            <v>Antracita lavada  tamaño efectivo 0.77 mm; coeficiente de uniformidad entre 1.5 y 1.7, gravedad especifica 1.45 a 1.65,  dureza  mayor  a 2.6</v>
          </cell>
          <cell r="D813" t="str">
            <v>M3</v>
          </cell>
          <cell r="E813">
            <v>500000</v>
          </cell>
          <cell r="F813">
            <v>500000</v>
          </cell>
          <cell r="G813">
            <v>500000</v>
          </cell>
        </row>
        <row r="814">
          <cell r="B814" t="str">
            <v>C5133</v>
          </cell>
          <cell r="C814" t="str">
            <v xml:space="preserve">Cinta combiflex H-10 o similar </v>
          </cell>
          <cell r="D814" t="str">
            <v>Ml</v>
          </cell>
          <cell r="E814">
            <v>50460</v>
          </cell>
          <cell r="F814">
            <v>50460</v>
          </cell>
          <cell r="G814">
            <v>50460</v>
          </cell>
        </row>
        <row r="815">
          <cell r="B815" t="str">
            <v>C5134</v>
          </cell>
          <cell r="C815" t="str">
            <v>compuerta para filtros en PRFV</v>
          </cell>
          <cell r="D815" t="str">
            <v>M2</v>
          </cell>
          <cell r="E815">
            <v>400000</v>
          </cell>
          <cell r="F815">
            <v>123000</v>
          </cell>
          <cell r="G815">
            <v>123000</v>
          </cell>
        </row>
        <row r="816">
          <cell r="B816" t="str">
            <v>C5135</v>
          </cell>
          <cell r="C816" t="str">
            <v>Módulos de sedimentación</v>
          </cell>
          <cell r="D816" t="str">
            <v>Un</v>
          </cell>
          <cell r="E816">
            <v>2200000</v>
          </cell>
          <cell r="F816">
            <v>768750</v>
          </cell>
          <cell r="G816">
            <v>768750</v>
          </cell>
        </row>
        <row r="817">
          <cell r="B817" t="str">
            <v>C5136</v>
          </cell>
          <cell r="C817" t="str">
            <v>SikaGuard- 50</v>
          </cell>
          <cell r="D817" t="str">
            <v>KG</v>
          </cell>
          <cell r="E817">
            <v>14628</v>
          </cell>
          <cell r="F817">
            <v>14628</v>
          </cell>
          <cell r="G817">
            <v>14628</v>
          </cell>
        </row>
        <row r="818">
          <cell r="B818" t="str">
            <v>C5137</v>
          </cell>
          <cell r="C818" t="str">
            <v xml:space="preserve">Tubería PVC alcantarillado Novafort o similar Ø 24" (incluye transporte al sitio de las obras) </v>
          </cell>
          <cell r="D818" t="str">
            <v>ML</v>
          </cell>
          <cell r="E818">
            <v>290299</v>
          </cell>
          <cell r="F818">
            <v>290299</v>
          </cell>
          <cell r="G818">
            <v>290299</v>
          </cell>
        </row>
        <row r="819">
          <cell r="B819" t="str">
            <v>C5138</v>
          </cell>
          <cell r="C819" t="str">
            <v xml:space="preserve">Tubería PVC alcantarillado Novafort o similar Ø 27" (incluye transporte al sitio de las obras) </v>
          </cell>
          <cell r="D819" t="str">
            <v>ML</v>
          </cell>
          <cell r="E819">
            <v>357155</v>
          </cell>
          <cell r="F819">
            <v>357155</v>
          </cell>
          <cell r="G819">
            <v>357155</v>
          </cell>
        </row>
        <row r="820">
          <cell r="B820" t="str">
            <v>C5139</v>
          </cell>
          <cell r="C820" t="str">
            <v xml:space="preserve">Tubería PVC alcantarillado Novafort o similar Ø 33" (incluye transporte al sitio de las obras) </v>
          </cell>
          <cell r="D820" t="str">
            <v>ML</v>
          </cell>
          <cell r="E820">
            <v>605299</v>
          </cell>
          <cell r="F820">
            <v>605299</v>
          </cell>
          <cell r="G820">
            <v>605299</v>
          </cell>
        </row>
        <row r="821">
          <cell r="B821" t="str">
            <v>C5140</v>
          </cell>
          <cell r="C821" t="str">
            <v>Base anti vibratoria en concreto de 21 Mpa prefabricada</v>
          </cell>
          <cell r="D821" t="str">
            <v>M3</v>
          </cell>
          <cell r="E821">
            <v>275604.90000000002</v>
          </cell>
          <cell r="F821">
            <v>275604.75</v>
          </cell>
          <cell r="G821">
            <v>275604.75</v>
          </cell>
        </row>
        <row r="822">
          <cell r="B822" t="str">
            <v>C5141</v>
          </cell>
          <cell r="C822" t="str">
            <v xml:space="preserve">Bomba autocebante con motor eléctrico de 5HP monofásica de 230 voltios </v>
          </cell>
          <cell r="D822" t="str">
            <v>Un</v>
          </cell>
          <cell r="E822">
            <v>788800</v>
          </cell>
          <cell r="F822">
            <v>788800</v>
          </cell>
          <cell r="G822">
            <v>788800</v>
          </cell>
        </row>
        <row r="823">
          <cell r="B823" t="str">
            <v>C5142</v>
          </cell>
          <cell r="C823" t="str">
            <v>Geomembrana poly-flex 20</v>
          </cell>
          <cell r="D823" t="str">
            <v>M2</v>
          </cell>
          <cell r="E823">
            <v>2500</v>
          </cell>
          <cell r="F823">
            <v>2500</v>
          </cell>
          <cell r="G823">
            <v>2500</v>
          </cell>
        </row>
        <row r="824">
          <cell r="B824" t="str">
            <v>C5143</v>
          </cell>
          <cell r="C824" t="str">
            <v>Cuello en Polipropileno para Pozos de Inspección</v>
          </cell>
          <cell r="D824" t="str">
            <v>Unidad</v>
          </cell>
          <cell r="E824">
            <v>120000</v>
          </cell>
          <cell r="F824">
            <v>120000</v>
          </cell>
          <cell r="G824">
            <v>120000</v>
          </cell>
        </row>
        <row r="825">
          <cell r="B825" t="str">
            <v>C5144</v>
          </cell>
          <cell r="C825" t="str">
            <v xml:space="preserve">Cinta relfectiva </v>
          </cell>
          <cell r="D825" t="str">
            <v>ml</v>
          </cell>
          <cell r="E825">
            <v>70</v>
          </cell>
          <cell r="F825">
            <v>15000000</v>
          </cell>
          <cell r="G825">
            <v>15000000</v>
          </cell>
        </row>
        <row r="826">
          <cell r="B826" t="str">
            <v>C5145</v>
          </cell>
          <cell r="C826" t="str">
            <v>Polisombra verde (Rollo de 250 X 210) (incluye tranporte)</v>
          </cell>
          <cell r="D826" t="str">
            <v>Rollo</v>
          </cell>
          <cell r="E826">
            <v>450000</v>
          </cell>
          <cell r="F826">
            <v>450000</v>
          </cell>
          <cell r="G826">
            <v>450000</v>
          </cell>
        </row>
        <row r="827">
          <cell r="B827" t="str">
            <v>C5146</v>
          </cell>
          <cell r="C827" t="str">
            <v>Parales de (210 cm x10 cm x 3 cm)</v>
          </cell>
          <cell r="D827" t="str">
            <v>Un</v>
          </cell>
          <cell r="E827">
            <v>3000</v>
          </cell>
          <cell r="F827">
            <v>3000</v>
          </cell>
          <cell r="G827">
            <v>3000</v>
          </cell>
        </row>
        <row r="828">
          <cell r="B828" t="str">
            <v>C5147</v>
          </cell>
          <cell r="C828" t="str">
            <v>Señal vial preventiva, tamaño 75x75 cm. Según norma INV</v>
          </cell>
          <cell r="D828" t="str">
            <v>Un</v>
          </cell>
          <cell r="E828">
            <v>215573</v>
          </cell>
          <cell r="F828">
            <v>215573</v>
          </cell>
          <cell r="G828">
            <v>215573</v>
          </cell>
        </row>
        <row r="829">
          <cell r="B829" t="str">
            <v>C5148</v>
          </cell>
          <cell r="C829" t="str">
            <v>Suministro tubería PVC   Ø 3" RDE 21  U.M</v>
          </cell>
          <cell r="D829" t="str">
            <v>ML</v>
          </cell>
          <cell r="E829">
            <v>17000</v>
          </cell>
          <cell r="F829">
            <v>12609</v>
          </cell>
          <cell r="G829">
            <v>12609</v>
          </cell>
        </row>
        <row r="830">
          <cell r="B830" t="str">
            <v>C5149</v>
          </cell>
          <cell r="C830" t="str">
            <v>Tablero con UPS de Respaldo</v>
          </cell>
          <cell r="D830" t="str">
            <v>UN</v>
          </cell>
          <cell r="E830">
            <v>3450000</v>
          </cell>
          <cell r="F830">
            <v>3450000</v>
          </cell>
          <cell r="G830">
            <v>3450000</v>
          </cell>
        </row>
        <row r="831">
          <cell r="B831" t="str">
            <v>C5150</v>
          </cell>
          <cell r="C831" t="str">
            <v>Filtro en bronce</v>
          </cell>
          <cell r="D831" t="str">
            <v>UN</v>
          </cell>
          <cell r="E831">
            <v>206132</v>
          </cell>
          <cell r="F831">
            <v>206132</v>
          </cell>
          <cell r="G831">
            <v>206132</v>
          </cell>
        </row>
        <row r="832">
          <cell r="B832" t="str">
            <v>C5151</v>
          </cell>
          <cell r="C832" t="str">
            <v>Buje roscado 2 x 1</v>
          </cell>
          <cell r="D832" t="str">
            <v>UN</v>
          </cell>
          <cell r="E832">
            <v>23200</v>
          </cell>
          <cell r="F832">
            <v>23200</v>
          </cell>
          <cell r="G832">
            <v>23200</v>
          </cell>
        </row>
        <row r="833">
          <cell r="B833" t="str">
            <v>C5152</v>
          </cell>
          <cell r="C833" t="str">
            <v xml:space="preserve">Ventosa ARI D-0.40 </v>
          </cell>
          <cell r="D833" t="str">
            <v>UN</v>
          </cell>
          <cell r="E833">
            <v>38080</v>
          </cell>
          <cell r="F833">
            <v>38080</v>
          </cell>
          <cell r="G833">
            <v>38080</v>
          </cell>
        </row>
        <row r="834">
          <cell r="B834" t="str">
            <v>C5153</v>
          </cell>
          <cell r="C834" t="str">
            <v xml:space="preserve">válvula de bola tipo helbert </v>
          </cell>
          <cell r="D834" t="str">
            <v>UN</v>
          </cell>
          <cell r="E834">
            <v>20416</v>
          </cell>
          <cell r="F834">
            <v>20416</v>
          </cell>
          <cell r="G834">
            <v>20416</v>
          </cell>
        </row>
        <row r="835">
          <cell r="B835" t="str">
            <v>C5154</v>
          </cell>
          <cell r="C835" t="str">
            <v>Codo de 90° RC UM 2"</v>
          </cell>
          <cell r="D835" t="str">
            <v>UN</v>
          </cell>
          <cell r="E835">
            <v>62118</v>
          </cell>
          <cell r="F835">
            <v>62118</v>
          </cell>
          <cell r="G835">
            <v>62118</v>
          </cell>
        </row>
        <row r="836">
          <cell r="B836" t="str">
            <v>C5155</v>
          </cell>
          <cell r="C836" t="str">
            <v>Tee de 2 x 2 UM 2"</v>
          </cell>
          <cell r="D836" t="str">
            <v>UN</v>
          </cell>
          <cell r="E836">
            <v>76695</v>
          </cell>
          <cell r="F836">
            <v>76695</v>
          </cell>
          <cell r="G836">
            <v>76695</v>
          </cell>
        </row>
        <row r="837">
          <cell r="B837" t="str">
            <v>C5156</v>
          </cell>
          <cell r="C837" t="str">
            <v>REJILLA SUMIDERO</v>
          </cell>
          <cell r="D837" t="str">
            <v>UN</v>
          </cell>
          <cell r="E837">
            <v>81577</v>
          </cell>
          <cell r="F837">
            <v>81577</v>
          </cell>
          <cell r="G837">
            <v>81577</v>
          </cell>
        </row>
        <row r="838">
          <cell r="B838" t="str">
            <v>C5157</v>
          </cell>
          <cell r="C838" t="str">
            <v>MARCO PARA TAPA (SUMIDERO Y/O REJILLA)</v>
          </cell>
          <cell r="D838" t="str">
            <v>UN</v>
          </cell>
          <cell r="E838">
            <v>60000</v>
          </cell>
          <cell r="F838">
            <v>60000</v>
          </cell>
          <cell r="G838">
            <v>60000</v>
          </cell>
        </row>
        <row r="839">
          <cell r="B839" t="str">
            <v>C5158</v>
          </cell>
          <cell r="C839" t="str">
            <v xml:space="preserve">Cable THHHN N°10 AWG F   </v>
          </cell>
          <cell r="D839" t="str">
            <v>ml</v>
          </cell>
          <cell r="E839">
            <v>6000</v>
          </cell>
          <cell r="F839">
            <v>6000</v>
          </cell>
          <cell r="G839">
            <v>6000</v>
          </cell>
        </row>
        <row r="840">
          <cell r="B840" t="str">
            <v>C5159</v>
          </cell>
          <cell r="C840" t="str">
            <v xml:space="preserve">Cable THHHN N°10 AWG N </v>
          </cell>
          <cell r="D840" t="str">
            <v>ml</v>
          </cell>
          <cell r="E840">
            <v>8540</v>
          </cell>
          <cell r="F840">
            <v>8540</v>
          </cell>
          <cell r="G840">
            <v>8540</v>
          </cell>
        </row>
        <row r="841">
          <cell r="B841" t="str">
            <v>C5160</v>
          </cell>
          <cell r="C841" t="str">
            <v>Cable THHHN N°10 AWG T</v>
          </cell>
          <cell r="D841" t="str">
            <v>ml</v>
          </cell>
          <cell r="E841">
            <v>6540</v>
          </cell>
          <cell r="F841">
            <v>6540</v>
          </cell>
          <cell r="G841">
            <v>6540</v>
          </cell>
        </row>
        <row r="842">
          <cell r="B842" t="str">
            <v>C5161</v>
          </cell>
          <cell r="C842" t="str">
            <v>3#12AWG ENCAUCHETADO 600V</v>
          </cell>
          <cell r="D842" t="str">
            <v>ml</v>
          </cell>
          <cell r="E842">
            <v>6000</v>
          </cell>
          <cell r="F842">
            <v>6000</v>
          </cell>
          <cell r="G842">
            <v>6000</v>
          </cell>
        </row>
        <row r="843">
          <cell r="B843" t="str">
            <v>C5162</v>
          </cell>
          <cell r="C843" t="str">
            <v xml:space="preserve"> 3#6AWG Al 600V</v>
          </cell>
          <cell r="D843" t="str">
            <v>ml</v>
          </cell>
          <cell r="E843">
            <v>21800</v>
          </cell>
          <cell r="F843">
            <v>21800</v>
          </cell>
          <cell r="G843">
            <v>21800</v>
          </cell>
        </row>
        <row r="844">
          <cell r="B844" t="str">
            <v>C5163</v>
          </cell>
          <cell r="C844" t="str">
            <v>Varilla de cobre COPPER WELL 5/8"</v>
          </cell>
          <cell r="D844" t="str">
            <v>ml</v>
          </cell>
          <cell r="E844">
            <v>30125</v>
          </cell>
          <cell r="F844">
            <v>30125</v>
          </cell>
          <cell r="G844">
            <v>30125</v>
          </cell>
        </row>
        <row r="845">
          <cell r="B845" t="str">
            <v>C5164</v>
          </cell>
          <cell r="C845" t="str">
            <v>Caja de inspección de 30 X 30 cm (PREF)</v>
          </cell>
          <cell r="D845" t="str">
            <v>un</v>
          </cell>
          <cell r="E845">
            <v>449700</v>
          </cell>
          <cell r="F845">
            <v>449700</v>
          </cell>
          <cell r="G845">
            <v>449700</v>
          </cell>
        </row>
        <row r="846">
          <cell r="B846" t="str">
            <v>C5165</v>
          </cell>
          <cell r="C846" t="str">
            <v>Tapa</v>
          </cell>
          <cell r="D846" t="str">
            <v>Un</v>
          </cell>
          <cell r="E846">
            <v>50000</v>
          </cell>
          <cell r="F846">
            <v>50000</v>
          </cell>
          <cell r="G846">
            <v>50000</v>
          </cell>
        </row>
        <row r="847">
          <cell r="B847" t="str">
            <v>C5166</v>
          </cell>
          <cell r="C847" t="str">
            <v xml:space="preserve">Cable de cobre 2 AWG 12 hilos desnudo </v>
          </cell>
          <cell r="D847" t="str">
            <v>Ml</v>
          </cell>
          <cell r="E847">
            <v>1200</v>
          </cell>
          <cell r="F847">
            <v>1200</v>
          </cell>
          <cell r="G847">
            <v>1200</v>
          </cell>
        </row>
        <row r="848">
          <cell r="B848" t="str">
            <v>C5167</v>
          </cell>
          <cell r="C848" t="str">
            <v>Cable de cobre  8 AWG 12 hilos desnudo</v>
          </cell>
          <cell r="D848" t="str">
            <v>Ml</v>
          </cell>
          <cell r="E848">
            <v>1200</v>
          </cell>
          <cell r="F848">
            <v>1200</v>
          </cell>
          <cell r="G848">
            <v>1200</v>
          </cell>
        </row>
        <row r="849">
          <cell r="B849" t="str">
            <v>C5168</v>
          </cell>
          <cell r="C849" t="str">
            <v>Tablero de distribución principal 208V bifásico 12 circuitos con espacio para totalizador.</v>
          </cell>
          <cell r="D849" t="str">
            <v>Un</v>
          </cell>
          <cell r="E849">
            <v>621420</v>
          </cell>
          <cell r="F849">
            <v>621420</v>
          </cell>
          <cell r="G849">
            <v>621420</v>
          </cell>
        </row>
        <row r="850">
          <cell r="B850" t="str">
            <v>C5169</v>
          </cell>
          <cell r="C850" t="str">
            <v>Tablero control bombas</v>
          </cell>
          <cell r="D850" t="str">
            <v>Un</v>
          </cell>
          <cell r="E850">
            <v>136160</v>
          </cell>
          <cell r="F850">
            <v>136160</v>
          </cell>
          <cell r="G850">
            <v>136160</v>
          </cell>
        </row>
        <row r="851">
          <cell r="B851" t="str">
            <v>C5170</v>
          </cell>
          <cell r="C851" t="str">
            <v xml:space="preserve">Caja 274 </v>
          </cell>
          <cell r="D851" t="str">
            <v>Un</v>
          </cell>
          <cell r="E851">
            <v>242379</v>
          </cell>
          <cell r="F851">
            <v>242379</v>
          </cell>
          <cell r="G851">
            <v>242379</v>
          </cell>
        </row>
        <row r="852">
          <cell r="B852" t="str">
            <v>C5171</v>
          </cell>
          <cell r="C852" t="str">
            <v>2Φ2" PVC</v>
          </cell>
          <cell r="D852" t="str">
            <v>un</v>
          </cell>
          <cell r="E852">
            <v>14331.49</v>
          </cell>
          <cell r="F852">
            <v>14331.484375</v>
          </cell>
          <cell r="G852">
            <v>14331.484375</v>
          </cell>
        </row>
        <row r="853">
          <cell r="B853" t="str">
            <v>C5172</v>
          </cell>
          <cell r="C853" t="str">
            <v>2Φ1 1/2" PVC</v>
          </cell>
          <cell r="D853" t="str">
            <v>un</v>
          </cell>
          <cell r="E853">
            <v>12095.49</v>
          </cell>
          <cell r="F853">
            <v>12095.484375</v>
          </cell>
          <cell r="G853">
            <v>12095.484375</v>
          </cell>
        </row>
        <row r="854">
          <cell r="B854" t="str">
            <v>C5173</v>
          </cell>
          <cell r="C854" t="str">
            <v>Luminaria en techo tipo roseta con bombillo ahorrador de 23W 120V</v>
          </cell>
          <cell r="D854" t="str">
            <v>un</v>
          </cell>
          <cell r="E854">
            <v>117461</v>
          </cell>
          <cell r="F854">
            <v>117461</v>
          </cell>
          <cell r="G854">
            <v>117461</v>
          </cell>
        </row>
        <row r="855">
          <cell r="B855" t="str">
            <v>C5174</v>
          </cell>
          <cell r="C855" t="str">
            <v xml:space="preserve">Soporte para montaje y fotocelda </v>
          </cell>
          <cell r="D855" t="str">
            <v>un</v>
          </cell>
          <cell r="E855">
            <v>85600</v>
          </cell>
          <cell r="F855">
            <v>85600</v>
          </cell>
          <cell r="G855">
            <v>85600</v>
          </cell>
        </row>
        <row r="856">
          <cell r="B856" t="str">
            <v>C5175</v>
          </cell>
          <cell r="C856" t="str">
            <v>Luminaria sodio 150W (2#12AWG F + 1#12AWG T)</v>
          </cell>
          <cell r="D856" t="str">
            <v>Un</v>
          </cell>
          <cell r="E856">
            <v>425835</v>
          </cell>
          <cell r="F856">
            <v>425835</v>
          </cell>
          <cell r="G856">
            <v>425835</v>
          </cell>
        </row>
        <row r="857">
          <cell r="B857" t="str">
            <v>C5176</v>
          </cell>
          <cell r="C857" t="str">
            <v xml:space="preserve">Salida para tomacorriente normal a 120V 15 amperios. Polo a tierra  </v>
          </cell>
          <cell r="D857" t="str">
            <v>Un</v>
          </cell>
          <cell r="E857">
            <v>39503</v>
          </cell>
          <cell r="F857">
            <v>39503</v>
          </cell>
          <cell r="G857">
            <v>39503</v>
          </cell>
        </row>
        <row r="858">
          <cell r="B858" t="str">
            <v>C5177</v>
          </cell>
          <cell r="C858" t="str">
            <v xml:space="preserve">Salida para tomacorriente GFSI a 120V 15 amperios. Polo a tierra  </v>
          </cell>
          <cell r="D858" t="str">
            <v>Un</v>
          </cell>
          <cell r="E858">
            <v>64849.2</v>
          </cell>
          <cell r="F858">
            <v>64849.1875</v>
          </cell>
          <cell r="G858">
            <v>64849.1875</v>
          </cell>
        </row>
        <row r="859">
          <cell r="B859" t="str">
            <v>C5178</v>
          </cell>
          <cell r="C859" t="str">
            <v>POSTE DE CONCRETO 10 M X 1050 kg REFORZADO</v>
          </cell>
          <cell r="D859" t="str">
            <v>Un</v>
          </cell>
          <cell r="E859">
            <v>800000</v>
          </cell>
          <cell r="F859">
            <v>800000</v>
          </cell>
          <cell r="G859">
            <v>800000</v>
          </cell>
        </row>
        <row r="860">
          <cell r="B860" t="str">
            <v>C5179</v>
          </cell>
          <cell r="C860" t="str">
            <v>Geo textil no tejido NT2500</v>
          </cell>
          <cell r="D860" t="str">
            <v>M²</v>
          </cell>
          <cell r="E860">
            <v>4566</v>
          </cell>
          <cell r="F860">
            <v>4566</v>
          </cell>
          <cell r="G860">
            <v>4566</v>
          </cell>
        </row>
        <row r="861">
          <cell r="B861" t="str">
            <v>C5180</v>
          </cell>
          <cell r="C861" t="str">
            <v>Válvula Compuerta con vástago no ascendente con sello en bronce Extremo Liso Ø3''</v>
          </cell>
          <cell r="D861" t="str">
            <v>Un</v>
          </cell>
          <cell r="E861">
            <v>495000</v>
          </cell>
          <cell r="F861">
            <v>495000</v>
          </cell>
          <cell r="G861">
            <v>495000</v>
          </cell>
        </row>
        <row r="862">
          <cell r="B862" t="str">
            <v>C5181</v>
          </cell>
          <cell r="C862" t="str">
            <v>Válvula Compuerta con vástago no ascendente con sello en bronce Extremo Liso Ø4''</v>
          </cell>
          <cell r="D862" t="str">
            <v>Un</v>
          </cell>
          <cell r="E862">
            <v>670000</v>
          </cell>
          <cell r="F862">
            <v>670000</v>
          </cell>
          <cell r="G862">
            <v>670000</v>
          </cell>
        </row>
        <row r="863">
          <cell r="B863" t="str">
            <v>C5182</v>
          </cell>
          <cell r="C863" t="str">
            <v>Excavación manual en material común</v>
          </cell>
          <cell r="D863" t="str">
            <v>M3</v>
          </cell>
          <cell r="E863">
            <v>28355</v>
          </cell>
          <cell r="F863">
            <v>28355</v>
          </cell>
          <cell r="G863">
            <v>28355</v>
          </cell>
        </row>
        <row r="864">
          <cell r="B864" t="str">
            <v>C5183</v>
          </cell>
          <cell r="C864" t="str">
            <v>Fusible de recambio</v>
          </cell>
          <cell r="D864" t="str">
            <v>Un</v>
          </cell>
          <cell r="E864">
            <v>80000</v>
          </cell>
          <cell r="F864">
            <v>80000</v>
          </cell>
          <cell r="G864">
            <v>80000</v>
          </cell>
        </row>
        <row r="865">
          <cell r="B865" t="str">
            <v>C5184</v>
          </cell>
          <cell r="C865" t="str">
            <v>Sonda de nivel con filtro de fondo axial</v>
          </cell>
          <cell r="D865" t="str">
            <v>Un</v>
          </cell>
          <cell r="E865">
            <v>220000</v>
          </cell>
          <cell r="F865">
            <v>220000</v>
          </cell>
          <cell r="G865">
            <v>220000</v>
          </cell>
        </row>
        <row r="866">
          <cell r="B866" t="str">
            <v>C5185</v>
          </cell>
          <cell r="C866" t="str">
            <v>Niple Pasamuro HF EB x EB L=0.20m Ø4''</v>
          </cell>
          <cell r="D866" t="str">
            <v>Unidad</v>
          </cell>
          <cell r="E866">
            <v>200000</v>
          </cell>
          <cell r="F866">
            <v>200000</v>
          </cell>
          <cell r="G866">
            <v>200000</v>
          </cell>
        </row>
        <row r="867">
          <cell r="B867" t="str">
            <v>C5186</v>
          </cell>
          <cell r="C867" t="str">
            <v>Válvula Compuerta 6" Elástica Vástago Ascendente</v>
          </cell>
          <cell r="D867" t="str">
            <v>Unidad</v>
          </cell>
          <cell r="E867">
            <v>1000000</v>
          </cell>
          <cell r="F867">
            <v>1000000</v>
          </cell>
          <cell r="G867">
            <v>1000000</v>
          </cell>
        </row>
        <row r="868">
          <cell r="B868" t="str">
            <v>C5187</v>
          </cell>
          <cell r="C868" t="str">
            <v>Conos de seguridad y señalización</v>
          </cell>
          <cell r="D868" t="str">
            <v>Unidad</v>
          </cell>
          <cell r="E868">
            <v>30000</v>
          </cell>
          <cell r="F868">
            <v>30000</v>
          </cell>
          <cell r="G868">
            <v>30000</v>
          </cell>
        </row>
        <row r="869">
          <cell r="B869" t="str">
            <v>C5188</v>
          </cell>
          <cell r="C869" t="str">
            <v>CUARTON 0,05*0,05*3M</v>
          </cell>
          <cell r="D869" t="str">
            <v>Unidad</v>
          </cell>
          <cell r="E869">
            <v>56000</v>
          </cell>
          <cell r="F869">
            <v>56000</v>
          </cell>
          <cell r="G869">
            <v>56000</v>
          </cell>
        </row>
        <row r="870">
          <cell r="B870" t="str">
            <v>C5189</v>
          </cell>
          <cell r="C870" t="str">
            <v>Colombinas para cinta reflectiva</v>
          </cell>
          <cell r="D870" t="str">
            <v>Unidad</v>
          </cell>
          <cell r="E870">
            <v>35000</v>
          </cell>
          <cell r="F870">
            <v>35000</v>
          </cell>
          <cell r="G870">
            <v>35000</v>
          </cell>
        </row>
        <row r="871">
          <cell r="B871" t="str">
            <v>C5190</v>
          </cell>
          <cell r="C871" t="str">
            <v>Madera Rolliza (d=0,15 m)</v>
          </cell>
          <cell r="D871" t="str">
            <v>ML</v>
          </cell>
          <cell r="E871">
            <v>11000</v>
          </cell>
          <cell r="F871">
            <v>11000</v>
          </cell>
          <cell r="G871">
            <v>11000</v>
          </cell>
        </row>
        <row r="872">
          <cell r="B872" t="str">
            <v>C5191</v>
          </cell>
          <cell r="C872" t="str">
            <v>Adoquín en concreto 10cm*20cm*8cm vehicular</v>
          </cell>
          <cell r="D872" t="str">
            <v>m2</v>
          </cell>
          <cell r="E872">
            <v>54555</v>
          </cell>
          <cell r="F872">
            <v>54555</v>
          </cell>
          <cell r="G872">
            <v>54555</v>
          </cell>
        </row>
        <row r="873">
          <cell r="B873" t="str">
            <v>C5192</v>
          </cell>
          <cell r="C873" t="str">
            <v>Viga Ordinario 0,20*0,10*0.4</v>
          </cell>
          <cell r="D873" t="str">
            <v>Unidad</v>
          </cell>
          <cell r="E873">
            <v>23100</v>
          </cell>
          <cell r="F873">
            <v>7000</v>
          </cell>
          <cell r="G873">
            <v>7000</v>
          </cell>
        </row>
        <row r="874">
          <cell r="B874" t="str">
            <v>C5193</v>
          </cell>
          <cell r="C874" t="str">
            <v>Banner de 13 Oz (incluye impresión para exteriores full color)</v>
          </cell>
          <cell r="D874" t="str">
            <v>m2</v>
          </cell>
          <cell r="E874">
            <v>20000</v>
          </cell>
          <cell r="F874">
            <v>20000</v>
          </cell>
          <cell r="G874">
            <v>20000</v>
          </cell>
        </row>
        <row r="875">
          <cell r="B875" t="str">
            <v>C5194</v>
          </cell>
          <cell r="C875" t="str">
            <v>Lámina galvanizada cal 24</v>
          </cell>
          <cell r="D875" t="str">
            <v>M2</v>
          </cell>
          <cell r="E875">
            <v>30000</v>
          </cell>
          <cell r="F875">
            <v>30000</v>
          </cell>
          <cell r="G875">
            <v>30000</v>
          </cell>
        </row>
        <row r="876">
          <cell r="B876" t="str">
            <v>C5195</v>
          </cell>
          <cell r="C876" t="str">
            <v>Gravilla 3/4 (seleccionada, incluye transporte)</v>
          </cell>
          <cell r="D876" t="str">
            <v>M3</v>
          </cell>
          <cell r="E876">
            <v>70000</v>
          </cell>
          <cell r="F876">
            <v>70000</v>
          </cell>
          <cell r="G876">
            <v>70000</v>
          </cell>
        </row>
        <row r="877">
          <cell r="B877" t="str">
            <v>C5196</v>
          </cell>
          <cell r="C877" t="str">
            <v>Material Filtrante Rajón (piedra de 1/2"- 2")</v>
          </cell>
          <cell r="D877" t="str">
            <v>M3</v>
          </cell>
          <cell r="E877">
            <v>57870</v>
          </cell>
          <cell r="F877">
            <v>57870</v>
          </cell>
          <cell r="G877">
            <v>57870</v>
          </cell>
        </row>
        <row r="878">
          <cell r="B878" t="str">
            <v>C5197</v>
          </cell>
          <cell r="C878" t="str">
            <v>Material Mixto de Rio para concretos</v>
          </cell>
          <cell r="D878" t="str">
            <v>M3</v>
          </cell>
          <cell r="E878">
            <v>50000</v>
          </cell>
          <cell r="F878">
            <v>50000</v>
          </cell>
          <cell r="G878">
            <v>50000</v>
          </cell>
        </row>
        <row r="879">
          <cell r="B879" t="str">
            <v>C5198</v>
          </cell>
          <cell r="C879" t="str">
            <v>Rejilla de 1.00 x 0.40</v>
          </cell>
          <cell r="D879" t="str">
            <v>UN</v>
          </cell>
          <cell r="E879">
            <v>173500</v>
          </cell>
          <cell r="F879">
            <v>173500</v>
          </cell>
          <cell r="G879">
            <v>173500</v>
          </cell>
        </row>
        <row r="880">
          <cell r="B880" t="str">
            <v>C5199</v>
          </cell>
          <cell r="C880" t="str">
            <v xml:space="preserve">Unión tipo dresser para PVC de 6 " </v>
          </cell>
          <cell r="D880" t="str">
            <v>UN</v>
          </cell>
          <cell r="E880">
            <v>160080</v>
          </cell>
          <cell r="F880">
            <v>160080</v>
          </cell>
          <cell r="G880">
            <v>160080</v>
          </cell>
        </row>
        <row r="881">
          <cell r="B881" t="str">
            <v>C5200</v>
          </cell>
          <cell r="C881" t="str">
            <v>Válvula  de Corte de  Ø2"  sin vástago ascendente, extremo Bridado Ø6"</v>
          </cell>
          <cell r="D881" t="str">
            <v>UN</v>
          </cell>
          <cell r="E881">
            <v>340000</v>
          </cell>
          <cell r="F881">
            <v>340000</v>
          </cell>
          <cell r="G881">
            <v>340000</v>
          </cell>
        </row>
        <row r="882">
          <cell r="B882" t="str">
            <v>C5201</v>
          </cell>
          <cell r="C882" t="str">
            <v>ANGULO 3/4" * 3/8"</v>
          </cell>
          <cell r="D882" t="str">
            <v>ML</v>
          </cell>
          <cell r="E882">
            <v>1550</v>
          </cell>
          <cell r="F882">
            <v>1240</v>
          </cell>
          <cell r="G882">
            <v>1240</v>
          </cell>
        </row>
        <row r="883">
          <cell r="B883" t="str">
            <v>C5202</v>
          </cell>
          <cell r="C883" t="str">
            <v>Codo de 11.5° PVC de 3"</v>
          </cell>
          <cell r="D883" t="str">
            <v>Un</v>
          </cell>
          <cell r="E883">
            <v>28150</v>
          </cell>
          <cell r="F883">
            <v>28150</v>
          </cell>
          <cell r="G883">
            <v>28150</v>
          </cell>
        </row>
        <row r="884">
          <cell r="B884" t="str">
            <v>C5203</v>
          </cell>
          <cell r="C884" t="str">
            <v>Ventosa de Acción Múltiple Rosca Ø1''</v>
          </cell>
          <cell r="D884" t="str">
            <v>Un</v>
          </cell>
          <cell r="E884">
            <v>654240</v>
          </cell>
          <cell r="F884">
            <v>654240</v>
          </cell>
          <cell r="G884">
            <v>654240</v>
          </cell>
        </row>
        <row r="885">
          <cell r="B885" t="str">
            <v>C5204</v>
          </cell>
          <cell r="C885" t="str">
            <v>Cable encauchetado tipo AWG N°4.</v>
          </cell>
          <cell r="D885" t="str">
            <v>ml</v>
          </cell>
          <cell r="E885">
            <v>12600</v>
          </cell>
          <cell r="F885">
            <v>12600</v>
          </cell>
          <cell r="G885">
            <v>12600</v>
          </cell>
        </row>
        <row r="886">
          <cell r="B886" t="str">
            <v>C5205</v>
          </cell>
          <cell r="C886" t="str">
            <v>Flotador para tanque alto tipo Barnes o similar.</v>
          </cell>
          <cell r="D886" t="str">
            <v>Un</v>
          </cell>
          <cell r="E886">
            <v>58000</v>
          </cell>
          <cell r="F886">
            <v>58000</v>
          </cell>
          <cell r="G886">
            <v>58000</v>
          </cell>
        </row>
        <row r="887">
          <cell r="B887" t="str">
            <v>C5206</v>
          </cell>
          <cell r="C887" t="str">
            <v xml:space="preserve">Válvula  Compuerta Elástica  Vástago no Ascendente Extremo Bridado Ø1" con ruda de manejo </v>
          </cell>
          <cell r="D887" t="str">
            <v>UN</v>
          </cell>
          <cell r="E887">
            <v>309000</v>
          </cell>
          <cell r="F887">
            <v>309000</v>
          </cell>
          <cell r="G887">
            <v>309000</v>
          </cell>
        </row>
        <row r="888">
          <cell r="B888" t="str">
            <v>C5207</v>
          </cell>
          <cell r="C888" t="str">
            <v>Codo de 11.5° PVC de 2"</v>
          </cell>
          <cell r="D888" t="str">
            <v>Un</v>
          </cell>
          <cell r="E888">
            <v>20000</v>
          </cell>
          <cell r="F888">
            <v>20000</v>
          </cell>
          <cell r="G888">
            <v>20000</v>
          </cell>
        </row>
        <row r="889">
          <cell r="B889" t="str">
            <v>C5208</v>
          </cell>
          <cell r="C889" t="str">
            <v>Camisa para pilotes</v>
          </cell>
          <cell r="D889" t="str">
            <v>ml</v>
          </cell>
          <cell r="E889">
            <v>21000</v>
          </cell>
          <cell r="F889">
            <v>21000</v>
          </cell>
          <cell r="G889">
            <v>21000</v>
          </cell>
        </row>
        <row r="890">
          <cell r="B890" t="str">
            <v>C5209</v>
          </cell>
          <cell r="C890" t="str">
            <v>Abrazadera de 3"</v>
          </cell>
          <cell r="D890" t="str">
            <v>Unidad</v>
          </cell>
          <cell r="E890">
            <v>2600</v>
          </cell>
          <cell r="F890">
            <v>2600</v>
          </cell>
          <cell r="G890">
            <v>2600</v>
          </cell>
        </row>
        <row r="891">
          <cell r="B891" t="str">
            <v>C5210</v>
          </cell>
          <cell r="C891" t="str">
            <v>Disco de corte</v>
          </cell>
          <cell r="D891" t="str">
            <v>Unidad</v>
          </cell>
          <cell r="E891">
            <v>13100</v>
          </cell>
          <cell r="F891">
            <v>13100</v>
          </cell>
          <cell r="G891">
            <v>13100</v>
          </cell>
        </row>
        <row r="892">
          <cell r="B892" t="str">
            <v>C5211</v>
          </cell>
          <cell r="C892" t="str">
            <v>Pernos de Ø 1/2"</v>
          </cell>
          <cell r="D892" t="str">
            <v>Unidad</v>
          </cell>
          <cell r="E892">
            <v>2382</v>
          </cell>
          <cell r="F892">
            <v>2382</v>
          </cell>
          <cell r="G892">
            <v>2382</v>
          </cell>
        </row>
        <row r="893">
          <cell r="B893" t="str">
            <v>C5212</v>
          </cell>
          <cell r="C893" t="str">
            <v>Perfil estructural en 3" galv.</v>
          </cell>
          <cell r="D893" t="str">
            <v>ml</v>
          </cell>
          <cell r="E893">
            <v>35360</v>
          </cell>
          <cell r="F893">
            <v>35360</v>
          </cell>
          <cell r="G893">
            <v>35360</v>
          </cell>
        </row>
        <row r="894">
          <cell r="B894" t="str">
            <v>C5213</v>
          </cell>
          <cell r="C894" t="str">
            <v>Perfil estructural en 2" galv.</v>
          </cell>
          <cell r="D894" t="str">
            <v>ml</v>
          </cell>
          <cell r="E894">
            <v>24000</v>
          </cell>
          <cell r="F894">
            <v>24000</v>
          </cell>
          <cell r="G894">
            <v>24000</v>
          </cell>
        </row>
        <row r="895">
          <cell r="B895" t="str">
            <v>C5214</v>
          </cell>
          <cell r="C895" t="str">
            <v>Perfil estructural en 1" galv.</v>
          </cell>
          <cell r="D895" t="str">
            <v>ml</v>
          </cell>
          <cell r="E895">
            <v>7800</v>
          </cell>
          <cell r="F895">
            <v>7800</v>
          </cell>
          <cell r="G895">
            <v>7800</v>
          </cell>
        </row>
        <row r="896">
          <cell r="B896" t="str">
            <v>C5215</v>
          </cell>
          <cell r="C896" t="str">
            <v xml:space="preserve">Platina de 0,20x0,20 esp.3/4 en acero </v>
          </cell>
          <cell r="D896" t="str">
            <v>Unidad</v>
          </cell>
          <cell r="E896">
            <v>12500</v>
          </cell>
          <cell r="F896">
            <v>12500</v>
          </cell>
          <cell r="G896">
            <v>12500</v>
          </cell>
        </row>
        <row r="897">
          <cell r="B897" t="str">
            <v>C5216</v>
          </cell>
          <cell r="C897" t="str">
            <v>Pernos de 3/4 extremo roscado tipo hilti o similar x4</v>
          </cell>
          <cell r="D897" t="str">
            <v>Unidad</v>
          </cell>
          <cell r="E897">
            <v>14800</v>
          </cell>
          <cell r="F897">
            <v>14800</v>
          </cell>
          <cell r="G897">
            <v>14800</v>
          </cell>
        </row>
        <row r="898">
          <cell r="B898" t="str">
            <v>C5217</v>
          </cell>
          <cell r="C898" t="str">
            <v xml:space="preserve">Abrazaderas tipo correa industrial </v>
          </cell>
          <cell r="D898" t="str">
            <v>Unidad</v>
          </cell>
          <cell r="E898">
            <v>10500</v>
          </cell>
          <cell r="F898">
            <v>10500</v>
          </cell>
          <cell r="G898">
            <v>10500</v>
          </cell>
        </row>
        <row r="899">
          <cell r="B899" t="str">
            <v>C5218</v>
          </cell>
          <cell r="C899" t="str">
            <v>Neopreno de dureza D50, densidad máxima 1.35 gr/cm3</v>
          </cell>
          <cell r="D899" t="str">
            <v>M2</v>
          </cell>
          <cell r="E899">
            <v>600000</v>
          </cell>
          <cell r="F899">
            <v>600000</v>
          </cell>
          <cell r="G899">
            <v>600000</v>
          </cell>
        </row>
        <row r="900">
          <cell r="B900" t="str">
            <v>C5219</v>
          </cell>
          <cell r="C900" t="str">
            <v>Tanque estructural en Poliéster reforzado con fibra de vidrio  de d=0.80</v>
          </cell>
          <cell r="D900" t="str">
            <v>Unidad</v>
          </cell>
          <cell r="E900">
            <v>6687806</v>
          </cell>
          <cell r="F900">
            <v>6687804</v>
          </cell>
          <cell r="G900">
            <v>6687804</v>
          </cell>
        </row>
        <row r="901">
          <cell r="B901" t="str">
            <v>C5220</v>
          </cell>
          <cell r="C901" t="str">
            <v>Tanque estructural en Poliéster reforzado con fibra de vidrio de d=1.10</v>
          </cell>
          <cell r="D901" t="str">
            <v>Unidad</v>
          </cell>
          <cell r="E901">
            <v>9000000</v>
          </cell>
          <cell r="F901">
            <v>9000000</v>
          </cell>
          <cell r="G901">
            <v>9000000</v>
          </cell>
        </row>
        <row r="902">
          <cell r="B902" t="str">
            <v>C5221</v>
          </cell>
          <cell r="C902" t="str">
            <v>Resina cationica fuerte lewatit s 1567</v>
          </cell>
          <cell r="D902" t="str">
            <v>LT</v>
          </cell>
          <cell r="E902">
            <v>7206</v>
          </cell>
          <cell r="F902">
            <v>7206</v>
          </cell>
          <cell r="G902">
            <v>7206</v>
          </cell>
        </row>
        <row r="903">
          <cell r="B903" t="str">
            <v>C5222</v>
          </cell>
          <cell r="C903" t="str">
            <v>Resina cationica fuerte lewatit M500-M600</v>
          </cell>
          <cell r="D903" t="str">
            <v>LT</v>
          </cell>
          <cell r="E903">
            <v>20265</v>
          </cell>
          <cell r="F903">
            <v>20265</v>
          </cell>
          <cell r="G903">
            <v>20265</v>
          </cell>
        </row>
        <row r="904">
          <cell r="B904" t="str">
            <v>C5223</v>
          </cell>
          <cell r="C904" t="str">
            <v>Tablero eléctrico fuerza y control de proceso, con pantalla táctil 6", PLC Allan Bradley.</v>
          </cell>
          <cell r="D904" t="str">
            <v>Unidad</v>
          </cell>
          <cell r="E904">
            <v>3157143</v>
          </cell>
          <cell r="F904">
            <v>3157142</v>
          </cell>
          <cell r="G904">
            <v>3157142</v>
          </cell>
        </row>
        <row r="905">
          <cell r="B905" t="str">
            <v>C5224</v>
          </cell>
          <cell r="C905" t="str">
            <v>Válvulas solenoides automáticas, construidas en Kynar 2".</v>
          </cell>
          <cell r="D905" t="str">
            <v>Unidad</v>
          </cell>
          <cell r="E905">
            <v>428571</v>
          </cell>
          <cell r="F905">
            <v>428571</v>
          </cell>
          <cell r="G905">
            <v>428571</v>
          </cell>
        </row>
        <row r="906">
          <cell r="B906" t="str">
            <v>C5225</v>
          </cell>
          <cell r="C906" t="str">
            <v>Membrana de retención CO2 (desgasificador).</v>
          </cell>
          <cell r="D906" t="str">
            <v>glb</v>
          </cell>
          <cell r="E906">
            <v>1050000</v>
          </cell>
          <cell r="F906">
            <v>1050000</v>
          </cell>
          <cell r="G906">
            <v>1050000</v>
          </cell>
        </row>
        <row r="907">
          <cell r="B907" t="str">
            <v>C5226</v>
          </cell>
          <cell r="C907" t="str">
            <v xml:space="preserve">Válvula  Compuerta Elástica  Vástago no Ascendente Extremo Bridado Ø2" con ruda de manejo </v>
          </cell>
          <cell r="D907" t="str">
            <v>Unidad</v>
          </cell>
          <cell r="E907">
            <v>350000</v>
          </cell>
          <cell r="F907">
            <v>350000</v>
          </cell>
          <cell r="G907">
            <v>350000</v>
          </cell>
        </row>
        <row r="908">
          <cell r="B908" t="str">
            <v>C5227</v>
          </cell>
          <cell r="C908" t="str">
            <v>Válvula cheque de 2" sin contrapesa</v>
          </cell>
          <cell r="D908" t="str">
            <v>Unidad</v>
          </cell>
          <cell r="E908">
            <v>362000</v>
          </cell>
          <cell r="F908">
            <v>362000</v>
          </cell>
          <cell r="G908">
            <v>362000</v>
          </cell>
        </row>
        <row r="909">
          <cell r="B909" t="str">
            <v>C5228</v>
          </cell>
          <cell r="C909" t="str">
            <v>Poste de concreto de 12 mts 510 Kgr</v>
          </cell>
          <cell r="D909" t="str">
            <v>Unidad</v>
          </cell>
          <cell r="E909">
            <v>1256580</v>
          </cell>
          <cell r="F909">
            <v>1256580</v>
          </cell>
          <cell r="G909">
            <v>1256580</v>
          </cell>
        </row>
        <row r="910">
          <cell r="B910" t="str">
            <v>C5229</v>
          </cell>
          <cell r="C910" t="str">
            <v>Tablero de distribución trifásico, 5 polos 18 circuitos con espacio para totalizador.</v>
          </cell>
          <cell r="D910" t="str">
            <v>Unidad</v>
          </cell>
          <cell r="E910">
            <v>752635</v>
          </cell>
          <cell r="F910">
            <v>752635</v>
          </cell>
          <cell r="G910">
            <v>752635</v>
          </cell>
        </row>
        <row r="911">
          <cell r="B911" t="str">
            <v>C5230</v>
          </cell>
          <cell r="C911" t="str">
            <v>Tablero de distribución 6 circuitos de empotrar</v>
          </cell>
          <cell r="D911" t="str">
            <v>Unidad</v>
          </cell>
          <cell r="E911">
            <v>136466</v>
          </cell>
          <cell r="F911">
            <v>136466</v>
          </cell>
          <cell r="G911">
            <v>136466</v>
          </cell>
        </row>
        <row r="912">
          <cell r="B912" t="str">
            <v>C5231</v>
          </cell>
          <cell r="C912" t="str">
            <v xml:space="preserve">Interruptor automático trifásico de 3x 70 AMP </v>
          </cell>
          <cell r="D912" t="str">
            <v>Unidad</v>
          </cell>
          <cell r="E912">
            <v>196595</v>
          </cell>
          <cell r="F912">
            <v>196595</v>
          </cell>
          <cell r="G912">
            <v>196595</v>
          </cell>
        </row>
        <row r="913">
          <cell r="B913" t="str">
            <v>C5232</v>
          </cell>
          <cell r="C913" t="str">
            <v xml:space="preserve">Interruptor automático trifásico de 3x 30 AMP </v>
          </cell>
          <cell r="D913" t="str">
            <v>Unidad</v>
          </cell>
          <cell r="E913">
            <v>88300</v>
          </cell>
          <cell r="F913">
            <v>88300</v>
          </cell>
          <cell r="G913">
            <v>88300</v>
          </cell>
        </row>
        <row r="914">
          <cell r="B914" t="str">
            <v>C5233</v>
          </cell>
          <cell r="C914" t="str">
            <v xml:space="preserve">Interruptor automático trifásico de 2x 30 AMP </v>
          </cell>
          <cell r="D914" t="str">
            <v>Unidad</v>
          </cell>
          <cell r="E914">
            <v>56430</v>
          </cell>
          <cell r="F914">
            <v>56430</v>
          </cell>
          <cell r="G914">
            <v>56430</v>
          </cell>
        </row>
        <row r="915">
          <cell r="B915" t="str">
            <v>C5234</v>
          </cell>
          <cell r="C915" t="str">
            <v>Interruptor automático trifásico de 1 x 20 AMP</v>
          </cell>
          <cell r="D915" t="str">
            <v>Unidad</v>
          </cell>
          <cell r="E915">
            <v>16600</v>
          </cell>
          <cell r="F915">
            <v>16600</v>
          </cell>
          <cell r="G915">
            <v>16600</v>
          </cell>
        </row>
        <row r="916">
          <cell r="B916" t="str">
            <v>C5235</v>
          </cell>
          <cell r="C916" t="str">
            <v xml:space="preserve">Conexión del tablero TA1 al tablero TA2 d=3/4" con 3 N°10 y un N° 12 </v>
          </cell>
          <cell r="D916" t="str">
            <v>Unidad</v>
          </cell>
          <cell r="E916">
            <v>40000</v>
          </cell>
          <cell r="F916">
            <v>40000</v>
          </cell>
          <cell r="G916">
            <v>40000</v>
          </cell>
        </row>
        <row r="917">
          <cell r="B917" t="str">
            <v>C5236</v>
          </cell>
          <cell r="C917" t="str">
            <v>Candado de seguridad</v>
          </cell>
          <cell r="D917" t="str">
            <v>Unidad</v>
          </cell>
          <cell r="E917">
            <v>27500</v>
          </cell>
          <cell r="F917">
            <v>27500</v>
          </cell>
          <cell r="G917">
            <v>27500</v>
          </cell>
        </row>
        <row r="918">
          <cell r="B918" t="str">
            <v>C5237</v>
          </cell>
          <cell r="C918" t="str">
            <v xml:space="preserve">Salida para alumbrado en caseta incluye interruptores </v>
          </cell>
          <cell r="D918" t="str">
            <v>Unidad</v>
          </cell>
          <cell r="E918">
            <v>61400</v>
          </cell>
          <cell r="F918">
            <v>61400</v>
          </cell>
          <cell r="G918">
            <v>61400</v>
          </cell>
        </row>
        <row r="919">
          <cell r="B919" t="str">
            <v>C5238</v>
          </cell>
          <cell r="C919" t="str">
            <v xml:space="preserve">Salida para tomacorriente doble monofásico a 120V 15 amperios. Polo a tierra  </v>
          </cell>
          <cell r="D919" t="str">
            <v>Unidad</v>
          </cell>
          <cell r="E919">
            <v>21000</v>
          </cell>
          <cell r="F919">
            <v>21000</v>
          </cell>
          <cell r="G919">
            <v>21000</v>
          </cell>
        </row>
        <row r="920">
          <cell r="B920" t="str">
            <v>C5239</v>
          </cell>
          <cell r="C920" t="str">
            <v>Planta eléctrica de emergencia de 1 KW y 120 V</v>
          </cell>
          <cell r="D920" t="str">
            <v>Unidad</v>
          </cell>
          <cell r="E920">
            <v>2233808</v>
          </cell>
          <cell r="F920" t="str">
            <v>AJUSTE</v>
          </cell>
          <cell r="G920">
            <v>2233808</v>
          </cell>
        </row>
        <row r="921">
          <cell r="B921" t="str">
            <v>C5240</v>
          </cell>
          <cell r="C921" t="str">
            <v xml:space="preserve">Luminaria tipo horizontal con bombillo de sodio de 110 V, reactancia para 220 V. </v>
          </cell>
          <cell r="D921" t="str">
            <v>Unidad</v>
          </cell>
          <cell r="E921">
            <v>257641</v>
          </cell>
          <cell r="F921">
            <v>257641</v>
          </cell>
          <cell r="G921">
            <v>257641</v>
          </cell>
        </row>
        <row r="922">
          <cell r="B922" t="str">
            <v>C5241</v>
          </cell>
          <cell r="C922" t="str">
            <v xml:space="preserve">Soporte para montaje y fotocelda </v>
          </cell>
          <cell r="D922" t="str">
            <v>Unidad</v>
          </cell>
          <cell r="E922">
            <v>50000</v>
          </cell>
          <cell r="F922">
            <v>50000</v>
          </cell>
          <cell r="G922">
            <v>50000</v>
          </cell>
        </row>
        <row r="923">
          <cell r="B923" t="str">
            <v>C5242</v>
          </cell>
          <cell r="C923" t="str">
            <v xml:space="preserve">Caja de conexión </v>
          </cell>
          <cell r="D923" t="str">
            <v>Unidad</v>
          </cell>
          <cell r="E923">
            <v>19600</v>
          </cell>
          <cell r="F923">
            <v>19600</v>
          </cell>
          <cell r="G923">
            <v>19600</v>
          </cell>
        </row>
        <row r="924">
          <cell r="B924" t="str">
            <v>C5243</v>
          </cell>
          <cell r="C924" t="str">
            <v>Cable THHHN N°12</v>
          </cell>
          <cell r="D924" t="str">
            <v>ml</v>
          </cell>
          <cell r="E924">
            <v>20700</v>
          </cell>
          <cell r="F924">
            <v>20700</v>
          </cell>
          <cell r="G924">
            <v>20700</v>
          </cell>
        </row>
        <row r="925">
          <cell r="B925" t="str">
            <v>C5244</v>
          </cell>
          <cell r="C925" t="str">
            <v>Acometida del poste al contador en tubo de 1/2" con 3 cables THW N 4 y N 6</v>
          </cell>
          <cell r="D925" t="str">
            <v>Unidad</v>
          </cell>
          <cell r="E925">
            <v>55000</v>
          </cell>
          <cell r="F925">
            <v>55000</v>
          </cell>
          <cell r="G925">
            <v>55000</v>
          </cell>
        </row>
        <row r="926">
          <cell r="B926" t="str">
            <v>C5245</v>
          </cell>
          <cell r="C926" t="str">
            <v>Tubería HD DNØ2''. C30</v>
          </cell>
          <cell r="D926" t="str">
            <v>ml</v>
          </cell>
          <cell r="E926">
            <v>38000</v>
          </cell>
          <cell r="F926">
            <v>38000</v>
          </cell>
          <cell r="G926">
            <v>38000</v>
          </cell>
        </row>
        <row r="927">
          <cell r="B927" t="str">
            <v>C5246</v>
          </cell>
          <cell r="C927" t="str">
            <v>Tubería PVC   Ø 2" RDE 32.5  U.M</v>
          </cell>
          <cell r="D927" t="str">
            <v>ML</v>
          </cell>
          <cell r="E927">
            <v>5758</v>
          </cell>
          <cell r="F927">
            <v>5758</v>
          </cell>
          <cell r="G927">
            <v>5758</v>
          </cell>
        </row>
        <row r="928">
          <cell r="B928" t="str">
            <v>C5247</v>
          </cell>
          <cell r="C928" t="str">
            <v xml:space="preserve">Perfil PHR C 100 X 50 X 15 X 1.2mm </v>
          </cell>
          <cell r="D928" t="str">
            <v>kg</v>
          </cell>
          <cell r="E928">
            <v>7500</v>
          </cell>
          <cell r="F928" t="str">
            <v>PENDIENTE</v>
          </cell>
          <cell r="G928">
            <v>7500</v>
          </cell>
        </row>
        <row r="929">
          <cell r="B929" t="str">
            <v>C5248</v>
          </cell>
          <cell r="C929" t="str">
            <v>Rejilla de 0.80 mx 0.30 m</v>
          </cell>
          <cell r="D929" t="str">
            <v>Unidad</v>
          </cell>
          <cell r="E929">
            <v>150000</v>
          </cell>
          <cell r="F929">
            <v>150000</v>
          </cell>
          <cell r="G929">
            <v>150000</v>
          </cell>
        </row>
        <row r="930">
          <cell r="B930" t="str">
            <v>C5249</v>
          </cell>
          <cell r="C930" t="str">
            <v>Compuerta Deslizante Rectangular con Sello en Bronce Ø14''</v>
          </cell>
          <cell r="D930" t="str">
            <v>Unidad</v>
          </cell>
          <cell r="E930">
            <v>4804720</v>
          </cell>
          <cell r="F930">
            <v>4804720</v>
          </cell>
          <cell r="G930">
            <v>4804720</v>
          </cell>
        </row>
        <row r="931">
          <cell r="B931" t="str">
            <v>C5250</v>
          </cell>
          <cell r="C931" t="str">
            <v xml:space="preserve">Columna de maniobra con rueda de manejo </v>
          </cell>
          <cell r="D931" t="str">
            <v>Unidad</v>
          </cell>
          <cell r="E931">
            <v>524320</v>
          </cell>
          <cell r="F931">
            <v>524320</v>
          </cell>
          <cell r="G931">
            <v>524320</v>
          </cell>
        </row>
        <row r="932">
          <cell r="B932" t="str">
            <v>C5251</v>
          </cell>
          <cell r="C932" t="str">
            <v xml:space="preserve">Vástago para compuerta de 14" </v>
          </cell>
          <cell r="D932" t="str">
            <v>Unidad</v>
          </cell>
          <cell r="E932">
            <v>444280</v>
          </cell>
          <cell r="F932">
            <v>444280</v>
          </cell>
          <cell r="G932">
            <v>444280</v>
          </cell>
        </row>
        <row r="933">
          <cell r="B933" t="str">
            <v>C5252</v>
          </cell>
          <cell r="C933" t="str">
            <v>Niple Pasamuro HF EL x EL L=0.50m Ø3''</v>
          </cell>
          <cell r="D933" t="str">
            <v>Unidad</v>
          </cell>
          <cell r="E933">
            <v>236640</v>
          </cell>
          <cell r="F933">
            <v>236640</v>
          </cell>
          <cell r="G933">
            <v>236640</v>
          </cell>
        </row>
        <row r="934">
          <cell r="B934" t="str">
            <v>C5253</v>
          </cell>
          <cell r="C934" t="str">
            <v>Niple Pasamuro HF EL x EL L=0.50m Ø4''</v>
          </cell>
          <cell r="D934" t="str">
            <v>Unidad</v>
          </cell>
          <cell r="E934">
            <v>520520</v>
          </cell>
          <cell r="F934">
            <v>520520</v>
          </cell>
          <cell r="G934">
            <v>520520</v>
          </cell>
        </row>
        <row r="935">
          <cell r="B935" t="str">
            <v>C5254</v>
          </cell>
          <cell r="C935" t="str">
            <v xml:space="preserve">Válvula  Compuerta Elástica  Vástago no Ascendente Extremo Liso Ø6" </v>
          </cell>
          <cell r="D935" t="str">
            <v>Unidad</v>
          </cell>
          <cell r="E935">
            <v>1200000</v>
          </cell>
          <cell r="F935">
            <v>1200000</v>
          </cell>
          <cell r="G935">
            <v>1200000</v>
          </cell>
        </row>
        <row r="936">
          <cell r="B936" t="str">
            <v>C5255</v>
          </cell>
          <cell r="C936" t="str">
            <v>Niple Pasamuro HF EL x EL L=0.50m Ø6''</v>
          </cell>
          <cell r="D936" t="str">
            <v>Unidad</v>
          </cell>
          <cell r="E936">
            <v>538240</v>
          </cell>
          <cell r="F936">
            <v>538240</v>
          </cell>
          <cell r="G936">
            <v>538240</v>
          </cell>
        </row>
        <row r="937">
          <cell r="B937" t="str">
            <v>C5256</v>
          </cell>
          <cell r="C937" t="str">
            <v>Gasolina Corriente</v>
          </cell>
          <cell r="D937" t="str">
            <v>Galon</v>
          </cell>
          <cell r="E937">
            <v>9000</v>
          </cell>
          <cell r="F937">
            <v>9000</v>
          </cell>
          <cell r="G937">
            <v>9000</v>
          </cell>
        </row>
        <row r="938">
          <cell r="B938" t="str">
            <v>C5257</v>
          </cell>
          <cell r="C938" t="str">
            <v>ACPM</v>
          </cell>
          <cell r="D938" t="str">
            <v>Galon</v>
          </cell>
          <cell r="E938">
            <v>8400</v>
          </cell>
          <cell r="F938">
            <v>8400</v>
          </cell>
          <cell r="G938">
            <v>8400</v>
          </cell>
        </row>
        <row r="939">
          <cell r="B939" t="str">
            <v>C5258</v>
          </cell>
          <cell r="C939" t="str">
            <v>Correas en madera 0.20 x 0.20</v>
          </cell>
          <cell r="D939" t="str">
            <v>ML</v>
          </cell>
          <cell r="E939">
            <v>24000</v>
          </cell>
          <cell r="F939" t="str">
            <v>esta para dos metros</v>
          </cell>
          <cell r="G939">
            <v>24000</v>
          </cell>
        </row>
        <row r="940">
          <cell r="B940" t="str">
            <v>C5259</v>
          </cell>
          <cell r="C940" t="str">
            <v xml:space="preserve">Tee 6" x 4" x 4" PVC </v>
          </cell>
          <cell r="D940" t="str">
            <v>Unidad</v>
          </cell>
          <cell r="E940">
            <v>388427</v>
          </cell>
          <cell r="F940">
            <v>388427</v>
          </cell>
          <cell r="G940">
            <v>388427</v>
          </cell>
        </row>
        <row r="941">
          <cell r="B941" t="str">
            <v>C5260</v>
          </cell>
          <cell r="C941" t="str">
            <v>Ventosa de Acción Múltiple Rosca Ø2''</v>
          </cell>
          <cell r="D941" t="str">
            <v>Unidad</v>
          </cell>
          <cell r="E941">
            <v>690000</v>
          </cell>
          <cell r="F941">
            <v>690000</v>
          </cell>
          <cell r="G941">
            <v>690000</v>
          </cell>
        </row>
        <row r="942">
          <cell r="B942" t="str">
            <v>C5261</v>
          </cell>
          <cell r="C942" t="str">
            <v>Válvula de purga Extremo Brida Ø2"</v>
          </cell>
          <cell r="D942" t="str">
            <v>Unidad</v>
          </cell>
          <cell r="E942">
            <v>350000</v>
          </cell>
          <cell r="F942">
            <v>350000</v>
          </cell>
          <cell r="G942">
            <v>350000</v>
          </cell>
        </row>
        <row r="943">
          <cell r="B943" t="str">
            <v>C5262</v>
          </cell>
          <cell r="C943" t="str">
            <v>Bandejas de Aireación en poliéster reforzado en fibra de vidrio (PRFV) de ϴ 1.65 mts y altura 0.35 mts (incluye accesorios)</v>
          </cell>
          <cell r="D943" t="str">
            <v>Unidad</v>
          </cell>
          <cell r="E943">
            <v>1600000</v>
          </cell>
          <cell r="F943">
            <v>1600000</v>
          </cell>
          <cell r="G943">
            <v>1600000</v>
          </cell>
        </row>
        <row r="944">
          <cell r="B944" t="str">
            <v>C5263</v>
          </cell>
          <cell r="C944" t="str">
            <v>Bafles para flujo horizontal en PRFV e=0.01 m</v>
          </cell>
          <cell r="D944" t="str">
            <v>M2</v>
          </cell>
          <cell r="E944">
            <v>50000</v>
          </cell>
          <cell r="F944">
            <v>50000</v>
          </cell>
          <cell r="G944">
            <v>50000</v>
          </cell>
        </row>
        <row r="945">
          <cell r="B945" t="str">
            <v>C5264</v>
          </cell>
          <cell r="C945" t="str">
            <v>Tolva para recolección de lodo (pre)</v>
          </cell>
          <cell r="D945" t="str">
            <v>Unidad</v>
          </cell>
          <cell r="E945">
            <v>700000</v>
          </cell>
          <cell r="F945">
            <v>700000</v>
          </cell>
          <cell r="G945">
            <v>700000</v>
          </cell>
        </row>
        <row r="946">
          <cell r="B946" t="str">
            <v>C5265</v>
          </cell>
          <cell r="C946" t="str">
            <v>Medio filtrante grava &lt;= 1" CU = 0.95 - 1</v>
          </cell>
          <cell r="D946" t="str">
            <v>m3</v>
          </cell>
          <cell r="E946">
            <v>95520</v>
          </cell>
          <cell r="F946">
            <v>95520</v>
          </cell>
          <cell r="G946">
            <v>95520</v>
          </cell>
        </row>
        <row r="947">
          <cell r="B947" t="str">
            <v>C5266</v>
          </cell>
          <cell r="C947" t="str">
            <v>Filtro rápido incluye válvulas de lavado y tubería.</v>
          </cell>
          <cell r="D947" t="str">
            <v>Unidad</v>
          </cell>
          <cell r="E947">
            <v>3000000</v>
          </cell>
          <cell r="F947">
            <v>3000000</v>
          </cell>
          <cell r="G947">
            <v>3000000</v>
          </cell>
        </row>
        <row r="948">
          <cell r="B948" t="str">
            <v>C5267</v>
          </cell>
          <cell r="C948" t="str">
            <v>Grava para filtros 1/8"-2mm e=10cm (incl. Transporte al sitio de la obra)</v>
          </cell>
          <cell r="D948" t="str">
            <v>m3</v>
          </cell>
          <cell r="E948">
            <v>437800</v>
          </cell>
          <cell r="F948">
            <v>437800</v>
          </cell>
          <cell r="G948">
            <v>437800</v>
          </cell>
        </row>
        <row r="949">
          <cell r="B949" t="str">
            <v>C5268</v>
          </cell>
          <cell r="C949" t="str">
            <v>Grava para filtros 1/4"-1/8" e =5 cm (incl. Transporte al sitio de la obra)</v>
          </cell>
          <cell r="D949" t="str">
            <v>m3</v>
          </cell>
          <cell r="E949">
            <v>600000</v>
          </cell>
          <cell r="F949">
            <v>600000</v>
          </cell>
          <cell r="G949">
            <v>600000</v>
          </cell>
        </row>
        <row r="950">
          <cell r="B950" t="str">
            <v>C5269</v>
          </cell>
          <cell r="C950" t="str">
            <v>Canaleta para lavados de filtros en PRFV con sección 0.60x0.60m, muros de e = 0.10m, piso de e= 0.15m, apoyada en los muros existentes.</v>
          </cell>
          <cell r="D950" t="str">
            <v>Unidad</v>
          </cell>
          <cell r="E950">
            <v>598900</v>
          </cell>
          <cell r="F950">
            <v>598900</v>
          </cell>
          <cell r="G950">
            <v>598900</v>
          </cell>
        </row>
        <row r="951">
          <cell r="B951" t="str">
            <v>C5270</v>
          </cell>
          <cell r="C951" t="str">
            <v>Lámina galvanizada cal 22</v>
          </cell>
          <cell r="D951" t="str">
            <v>M2</v>
          </cell>
          <cell r="E951">
            <v>13888.89</v>
          </cell>
          <cell r="F951">
            <v>13888.8828125</v>
          </cell>
          <cell r="G951">
            <v>13888.8828125</v>
          </cell>
        </row>
        <row r="952">
          <cell r="B952" t="str">
            <v>C5271</v>
          </cell>
          <cell r="C952" t="str">
            <v>Elementos de Aseo</v>
          </cell>
          <cell r="D952" t="str">
            <v>M2</v>
          </cell>
          <cell r="E952">
            <v>1242</v>
          </cell>
          <cell r="F952">
            <v>1242</v>
          </cell>
          <cell r="G952">
            <v>1242</v>
          </cell>
        </row>
        <row r="953">
          <cell r="B953" t="str">
            <v>C5272</v>
          </cell>
          <cell r="C953" t="str">
            <v>Piedra pulida para fachada (inc. transporte)</v>
          </cell>
          <cell r="D953" t="str">
            <v>M2</v>
          </cell>
          <cell r="E953">
            <v>60000</v>
          </cell>
          <cell r="F953">
            <v>60000</v>
          </cell>
          <cell r="G953">
            <v>60000</v>
          </cell>
        </row>
        <row r="954">
          <cell r="B954" t="str">
            <v>C5273</v>
          </cell>
          <cell r="C954" t="str">
            <v>Colorímetro multiparametro MC500</v>
          </cell>
          <cell r="D954" t="str">
            <v>Unidad</v>
          </cell>
          <cell r="E954">
            <v>3276725</v>
          </cell>
          <cell r="F954">
            <v>3276724</v>
          </cell>
          <cell r="G954">
            <v>3276724</v>
          </cell>
        </row>
        <row r="955">
          <cell r="B955" t="str">
            <v>C5274</v>
          </cell>
          <cell r="C955" t="str">
            <v>Equipo de jarras</v>
          </cell>
          <cell r="D955" t="str">
            <v>Unidad</v>
          </cell>
          <cell r="E955">
            <v>5500000</v>
          </cell>
          <cell r="F955">
            <v>5500000</v>
          </cell>
          <cell r="G955">
            <v>5500000</v>
          </cell>
        </row>
        <row r="956">
          <cell r="B956" t="str">
            <v>C5275</v>
          </cell>
          <cell r="C956" t="str">
            <v>Turbidimetro</v>
          </cell>
          <cell r="D956" t="str">
            <v>Unidad</v>
          </cell>
          <cell r="E956">
            <v>2700000</v>
          </cell>
          <cell r="F956">
            <v>2700000</v>
          </cell>
          <cell r="G956">
            <v>2700000</v>
          </cell>
        </row>
        <row r="957">
          <cell r="B957" t="str">
            <v>C5276</v>
          </cell>
          <cell r="C957" t="str">
            <v xml:space="preserve">Interruptor automático trifásico de 3x 50 AMP </v>
          </cell>
          <cell r="D957" t="str">
            <v>Unidad</v>
          </cell>
          <cell r="E957">
            <v>180000</v>
          </cell>
          <cell r="F957">
            <v>180000</v>
          </cell>
          <cell r="G957">
            <v>180000</v>
          </cell>
        </row>
        <row r="958">
          <cell r="B958" t="str">
            <v>C5277</v>
          </cell>
          <cell r="C958" t="str">
            <v>cruceta doble de madera de 2.50 metros</v>
          </cell>
          <cell r="D958" t="str">
            <v>Unidad</v>
          </cell>
          <cell r="E958">
            <v>15354</v>
          </cell>
          <cell r="F958">
            <v>15354</v>
          </cell>
          <cell r="G958">
            <v>15354</v>
          </cell>
        </row>
        <row r="959">
          <cell r="B959" t="str">
            <v>C5278</v>
          </cell>
          <cell r="C959" t="str">
            <v>diagonales metálicas</v>
          </cell>
          <cell r="D959" t="str">
            <v>Unidad</v>
          </cell>
          <cell r="E959">
            <v>32500</v>
          </cell>
          <cell r="F959">
            <v>32500</v>
          </cell>
          <cell r="G959">
            <v>32500</v>
          </cell>
        </row>
        <row r="960">
          <cell r="B960" t="str">
            <v>C5279</v>
          </cell>
          <cell r="C960" t="str">
            <v>cruceta sencilla de madera de 2.00 metros con sus diagonales</v>
          </cell>
          <cell r="D960" t="str">
            <v>Unidad</v>
          </cell>
          <cell r="E960">
            <v>24950</v>
          </cell>
          <cell r="F960">
            <v>24950</v>
          </cell>
          <cell r="G960">
            <v>24950</v>
          </cell>
        </row>
        <row r="961">
          <cell r="B961" t="str">
            <v>C5280</v>
          </cell>
          <cell r="C961" t="str">
            <v>aisladores de suspensión ANSI-52-1</v>
          </cell>
          <cell r="D961" t="str">
            <v>Unidad</v>
          </cell>
          <cell r="E961">
            <v>42300</v>
          </cell>
          <cell r="F961">
            <v>42300</v>
          </cell>
          <cell r="G961">
            <v>42300</v>
          </cell>
        </row>
        <row r="962">
          <cell r="B962" t="str">
            <v>C5281</v>
          </cell>
          <cell r="C962" t="str">
            <v>Grapas terminales tipo recto</v>
          </cell>
          <cell r="D962" t="str">
            <v>Unidad</v>
          </cell>
          <cell r="E962">
            <v>20300</v>
          </cell>
          <cell r="F962">
            <v>20300</v>
          </cell>
          <cell r="G962">
            <v>20300</v>
          </cell>
        </row>
        <row r="963">
          <cell r="B963" t="str">
            <v>C5282</v>
          </cell>
          <cell r="C963" t="str">
            <v>Grapas para operar en caliente</v>
          </cell>
          <cell r="D963" t="str">
            <v>Unidad</v>
          </cell>
          <cell r="E963">
            <v>28350</v>
          </cell>
          <cell r="F963">
            <v>28350</v>
          </cell>
          <cell r="G963">
            <v>28350</v>
          </cell>
        </row>
        <row r="964">
          <cell r="B964" t="str">
            <v>C5283</v>
          </cell>
          <cell r="C964" t="str">
            <v>Pernos de ojo, conectores terminales de compresión, conectores tipo cuña.</v>
          </cell>
          <cell r="D964" t="str">
            <v>Unidad</v>
          </cell>
          <cell r="E964">
            <v>19500</v>
          </cell>
          <cell r="F964">
            <v>19500</v>
          </cell>
          <cell r="G964">
            <v>19500</v>
          </cell>
        </row>
        <row r="965">
          <cell r="B965" t="str">
            <v>C5284</v>
          </cell>
          <cell r="C965" t="str">
            <v>Tornillos de acero galvanizados, conectores para puesta a tierra y todos los accesorios para esta estructura.</v>
          </cell>
          <cell r="D965" t="str">
            <v>Unidad</v>
          </cell>
          <cell r="E965">
            <v>75000</v>
          </cell>
          <cell r="F965">
            <v>75000</v>
          </cell>
          <cell r="G965">
            <v>75000</v>
          </cell>
        </row>
        <row r="966">
          <cell r="B966" t="str">
            <v>C5285</v>
          </cell>
          <cell r="C966" t="str">
            <v>Accesorios para puesta a tierra, que incluyen conectores, tubería galvanizada de ½”, cable de cobre Nº 2, varilla C.W. de 2.40 M X 5/8”, que se instalará al pie del poste para aterrizar los pararrayos.</v>
          </cell>
          <cell r="D966" t="str">
            <v>Unidad</v>
          </cell>
          <cell r="E966">
            <v>143651</v>
          </cell>
          <cell r="F966">
            <v>143651</v>
          </cell>
          <cell r="G966">
            <v>143651</v>
          </cell>
        </row>
        <row r="967">
          <cell r="B967" t="str">
            <v>C5286</v>
          </cell>
          <cell r="C967" t="str">
            <v>Tubería galvanizada de 2” con sus uniones, boquilla galvanizada y codo. Cinta bandix y hebillas de acero inoxidable de ½” para sujetar las tuberías al poste.</v>
          </cell>
          <cell r="D967" t="str">
            <v>ML</v>
          </cell>
          <cell r="E967">
            <v>28500</v>
          </cell>
          <cell r="F967">
            <v>28500</v>
          </cell>
          <cell r="G967">
            <v>28500</v>
          </cell>
        </row>
        <row r="968">
          <cell r="B968" t="str">
            <v>C5287</v>
          </cell>
          <cell r="C968" t="str">
            <v>conectores tipo cuña</v>
          </cell>
          <cell r="D968" t="str">
            <v>Unidad</v>
          </cell>
          <cell r="E968">
            <v>30550</v>
          </cell>
          <cell r="F968">
            <v>30550</v>
          </cell>
          <cell r="G968">
            <v>30550</v>
          </cell>
        </row>
        <row r="969">
          <cell r="B969" t="str">
            <v>C5288</v>
          </cell>
          <cell r="C969" t="str">
            <v>Pernos de ojo tipo 5, tuercas de ojo alargadas, porta-aisladores pasantes para crucetas de madera, espárragos, tornillos de acero, abrazaderas y demás accesorios que se requieren para ésta estructura.</v>
          </cell>
          <cell r="D969" t="str">
            <v>GL</v>
          </cell>
          <cell r="E969">
            <v>60004</v>
          </cell>
          <cell r="F969">
            <v>60004</v>
          </cell>
          <cell r="G969">
            <v>60004</v>
          </cell>
        </row>
        <row r="970">
          <cell r="B970" t="str">
            <v>C5289</v>
          </cell>
          <cell r="C970" t="str">
            <v>aisladores de pin ANSI-55-5</v>
          </cell>
          <cell r="D970" t="str">
            <v>Unidad</v>
          </cell>
          <cell r="E970">
            <v>48550</v>
          </cell>
          <cell r="F970">
            <v>48550</v>
          </cell>
          <cell r="G970">
            <v>48550</v>
          </cell>
        </row>
        <row r="971">
          <cell r="B971" t="str">
            <v>C5290</v>
          </cell>
          <cell r="C971" t="str">
            <v>juego de pararrayos de 15 KV</v>
          </cell>
          <cell r="D971" t="str">
            <v>Unidad</v>
          </cell>
          <cell r="E971">
            <v>274865</v>
          </cell>
          <cell r="F971">
            <v>274865</v>
          </cell>
          <cell r="G971">
            <v>274865</v>
          </cell>
        </row>
        <row r="972">
          <cell r="B972" t="str">
            <v>C5291</v>
          </cell>
          <cell r="C972" t="str">
            <v>cable de cobre aislado Nº 2</v>
          </cell>
          <cell r="D972" t="str">
            <v>ML</v>
          </cell>
          <cell r="E972">
            <v>3700</v>
          </cell>
          <cell r="F972">
            <v>3700</v>
          </cell>
          <cell r="G972">
            <v>3700</v>
          </cell>
        </row>
        <row r="973">
          <cell r="B973" t="str">
            <v>C5292</v>
          </cell>
          <cell r="C973" t="str">
            <v>Cajas primarias para 15 KV con fusibles de 5 AMP</v>
          </cell>
          <cell r="D973" t="str">
            <v>Unidad</v>
          </cell>
          <cell r="E973">
            <v>181000</v>
          </cell>
          <cell r="F973">
            <v>181000</v>
          </cell>
          <cell r="G973">
            <v>181000</v>
          </cell>
        </row>
        <row r="974">
          <cell r="B974" t="str">
            <v>C5293</v>
          </cell>
          <cell r="C974" t="str">
            <v>Transformador trifásico de 30 KVA 13200 tensión primaria 220/127 Voltios secundaria conexión DY5</v>
          </cell>
          <cell r="D974" t="str">
            <v>Unidad</v>
          </cell>
          <cell r="E974">
            <v>5120793</v>
          </cell>
          <cell r="F974">
            <v>5120792</v>
          </cell>
          <cell r="G974">
            <v>5120792</v>
          </cell>
        </row>
        <row r="975">
          <cell r="B975" t="str">
            <v>C5294</v>
          </cell>
          <cell r="C975" t="str">
            <v xml:space="preserve">Cable THHM N°2 </v>
          </cell>
          <cell r="D975" t="str">
            <v>ML</v>
          </cell>
          <cell r="E975">
            <v>6000</v>
          </cell>
          <cell r="F975">
            <v>6000</v>
          </cell>
          <cell r="G975">
            <v>6000</v>
          </cell>
        </row>
        <row r="976">
          <cell r="B976" t="str">
            <v>C5295</v>
          </cell>
          <cell r="C976" t="str">
            <v>Cable THHM N°4</v>
          </cell>
          <cell r="D976" t="str">
            <v>ML</v>
          </cell>
          <cell r="E976">
            <v>8540</v>
          </cell>
          <cell r="F976">
            <v>8540</v>
          </cell>
          <cell r="G976">
            <v>8540</v>
          </cell>
        </row>
        <row r="977">
          <cell r="B977" t="str">
            <v>C5296</v>
          </cell>
          <cell r="C977" t="str">
            <v>Contador</v>
          </cell>
          <cell r="D977" t="str">
            <v>Unidad</v>
          </cell>
          <cell r="E977">
            <v>1500000</v>
          </cell>
          <cell r="F977">
            <v>1500000</v>
          </cell>
          <cell r="G977">
            <v>1500000</v>
          </cell>
        </row>
        <row r="978">
          <cell r="B978" t="str">
            <v>C5297</v>
          </cell>
          <cell r="C978" t="str">
            <v>Caja para contador trifásico según normas de la electrificadora ( incluye, contador tipo electrónico y espacio para un interruptor de corte de 3 x 100 AMP)</v>
          </cell>
          <cell r="D978" t="str">
            <v>Unidad</v>
          </cell>
          <cell r="E978">
            <v>107523.98</v>
          </cell>
          <cell r="F978">
            <v>107523.9375</v>
          </cell>
          <cell r="G978">
            <v>107523.9375</v>
          </cell>
        </row>
        <row r="979">
          <cell r="B979" t="str">
            <v>C5298</v>
          </cell>
          <cell r="C979" t="str">
            <v>Cable THHM N°6</v>
          </cell>
          <cell r="D979" t="str">
            <v>ML</v>
          </cell>
          <cell r="E979">
            <v>14600</v>
          </cell>
          <cell r="F979">
            <v>14600</v>
          </cell>
          <cell r="G979">
            <v>14600</v>
          </cell>
        </row>
        <row r="980">
          <cell r="B980" t="str">
            <v>C5299</v>
          </cell>
          <cell r="C980" t="str">
            <v>Tablero de distribución trifásico, 5 polos 18 circuitos con espacio para totalizador.</v>
          </cell>
          <cell r="D980" t="str">
            <v>Unidad</v>
          </cell>
          <cell r="E980">
            <v>621000</v>
          </cell>
          <cell r="F980">
            <v>621000</v>
          </cell>
          <cell r="G980">
            <v>621000</v>
          </cell>
        </row>
        <row r="981">
          <cell r="B981" t="str">
            <v>C5300</v>
          </cell>
          <cell r="C981" t="str">
            <v>Interruptor automático trifásico de 3x 100 AMP</v>
          </cell>
          <cell r="D981" t="str">
            <v>Unidad</v>
          </cell>
          <cell r="E981">
            <v>200000</v>
          </cell>
          <cell r="F981">
            <v>200000</v>
          </cell>
          <cell r="G981">
            <v>200000</v>
          </cell>
        </row>
        <row r="982">
          <cell r="B982" t="str">
            <v>C5301</v>
          </cell>
          <cell r="C982" t="str">
            <v>Interruptor automático enchufable de 3x100 AMP</v>
          </cell>
          <cell r="D982" t="str">
            <v>Unidad</v>
          </cell>
          <cell r="E982">
            <v>66000</v>
          </cell>
          <cell r="F982">
            <v>66000</v>
          </cell>
          <cell r="G982">
            <v>66000</v>
          </cell>
        </row>
        <row r="983">
          <cell r="B983" t="str">
            <v>C5302</v>
          </cell>
          <cell r="C983" t="str">
            <v>Interruptor automático enchufable de 1x20 AMP</v>
          </cell>
          <cell r="D983" t="str">
            <v>Unidad</v>
          </cell>
          <cell r="E983">
            <v>15000</v>
          </cell>
          <cell r="F983">
            <v>15000</v>
          </cell>
          <cell r="G983">
            <v>15000</v>
          </cell>
        </row>
        <row r="984">
          <cell r="B984" t="str">
            <v>C5303</v>
          </cell>
          <cell r="C984" t="str">
            <v>Control para Bomba de 30 HP de 220 Voltios, incluye contactor e impulsador</v>
          </cell>
          <cell r="D984" t="str">
            <v>Unidad</v>
          </cell>
          <cell r="E984">
            <v>788000</v>
          </cell>
          <cell r="F984">
            <v>788000</v>
          </cell>
          <cell r="G984">
            <v>788000</v>
          </cell>
        </row>
        <row r="985">
          <cell r="B985" t="str">
            <v>C5304</v>
          </cell>
          <cell r="C985" t="str">
            <v xml:space="preserve">Salida monofásica para conectar cargador de batería para la planta de emergencia </v>
          </cell>
          <cell r="D985" t="str">
            <v>Unidad</v>
          </cell>
          <cell r="E985">
            <v>99700</v>
          </cell>
          <cell r="F985">
            <v>99700</v>
          </cell>
          <cell r="G985">
            <v>99700</v>
          </cell>
        </row>
        <row r="986">
          <cell r="B986" t="str">
            <v>C5305</v>
          </cell>
          <cell r="C986" t="str">
            <v>Bomba centrifuga de construcción monobloque fabricada en hierro fundido, diámetro de succión de 1-1/2" y descarga de 1-1/2". Voltaje 115/230. AMP 15.8/7.9. 1 HP</v>
          </cell>
          <cell r="D986" t="str">
            <v>Unidad</v>
          </cell>
          <cell r="E986">
            <v>1345000</v>
          </cell>
          <cell r="F986">
            <v>1345000</v>
          </cell>
          <cell r="G986">
            <v>1345000</v>
          </cell>
        </row>
        <row r="987">
          <cell r="B987" t="str">
            <v>C5306</v>
          </cell>
          <cell r="C987" t="str">
            <v>Motobomba sumergible tipo lapicero para pozo profundo marca grundfos o similar de 6".</v>
          </cell>
          <cell r="D987" t="str">
            <v>Unidad</v>
          </cell>
          <cell r="E987">
            <v>11000000</v>
          </cell>
          <cell r="F987">
            <v>11000000</v>
          </cell>
          <cell r="G987">
            <v>11000000</v>
          </cell>
        </row>
        <row r="988">
          <cell r="B988" t="str">
            <v>C5307</v>
          </cell>
          <cell r="C988" t="str">
            <v>Planta eléctrica de emergencia trifásica para 30 KVA a 220-127 volteos (Inc. Accesorios de inst)</v>
          </cell>
          <cell r="D988" t="str">
            <v>Unidad</v>
          </cell>
          <cell r="E988">
            <v>22150693</v>
          </cell>
          <cell r="F988">
            <v>22150688</v>
          </cell>
          <cell r="G988">
            <v>22150688</v>
          </cell>
        </row>
        <row r="989">
          <cell r="B989" t="str">
            <v>C5308</v>
          </cell>
          <cell r="C989" t="str">
            <v>Trasferencia automática trifásica capacidad para 100 AMP - 220 Voltios  y caja metálica con puerta frontal e incluye equipo de medida (voltímetro, amperímetro y frecuencímetro).</v>
          </cell>
          <cell r="D989" t="str">
            <v>Unidad</v>
          </cell>
          <cell r="E989">
            <v>2848148</v>
          </cell>
          <cell r="F989">
            <v>2848148</v>
          </cell>
          <cell r="G989">
            <v>2848148</v>
          </cell>
        </row>
        <row r="990">
          <cell r="B990" t="str">
            <v>C5309</v>
          </cell>
          <cell r="C990" t="str">
            <v>módulos plásticos tipo colmena</v>
          </cell>
          <cell r="D990" t="str">
            <v>m2</v>
          </cell>
          <cell r="E990">
            <v>135000</v>
          </cell>
          <cell r="F990">
            <v>135000</v>
          </cell>
          <cell r="G990">
            <v>135000</v>
          </cell>
        </row>
        <row r="991">
          <cell r="B991" t="str">
            <v>C5310</v>
          </cell>
          <cell r="C991" t="str">
            <v xml:space="preserve">Lonas </v>
          </cell>
          <cell r="D991" t="str">
            <v>un</v>
          </cell>
          <cell r="E991">
            <v>300</v>
          </cell>
          <cell r="F991">
            <v>300</v>
          </cell>
          <cell r="G991">
            <v>300</v>
          </cell>
        </row>
        <row r="992">
          <cell r="B992" t="str">
            <v>C5311</v>
          </cell>
          <cell r="C992" t="str">
            <v>TUBO GALVANIZADO CAL 18 2"</v>
          </cell>
          <cell r="D992" t="str">
            <v>ML</v>
          </cell>
          <cell r="E992">
            <v>30000</v>
          </cell>
          <cell r="F992">
            <v>30000</v>
          </cell>
          <cell r="G992">
            <v>30000</v>
          </cell>
        </row>
        <row r="993">
          <cell r="B993" t="str">
            <v>C5312</v>
          </cell>
          <cell r="C993" t="str">
            <v>TAPON UNION PLATINO PVC 4"</v>
          </cell>
          <cell r="D993" t="str">
            <v>Unidad</v>
          </cell>
          <cell r="E993">
            <v>180000</v>
          </cell>
          <cell r="F993">
            <v>180000</v>
          </cell>
          <cell r="G993">
            <v>180000</v>
          </cell>
        </row>
        <row r="994">
          <cell r="B994" t="str">
            <v>C5313</v>
          </cell>
          <cell r="C994" t="str">
            <v>TAPON UNION PLATINO PVC 6"</v>
          </cell>
          <cell r="D994" t="str">
            <v>Unidad</v>
          </cell>
          <cell r="E994">
            <v>250000</v>
          </cell>
          <cell r="F994">
            <v>250000</v>
          </cell>
          <cell r="G994">
            <v>250000</v>
          </cell>
        </row>
        <row r="995">
          <cell r="B995" t="str">
            <v>C5314</v>
          </cell>
          <cell r="C995" t="str">
            <v>CODO 90º HIERRO DUCTIL (EXTREMO LISO) 6"</v>
          </cell>
          <cell r="D995" t="str">
            <v>Unidad</v>
          </cell>
          <cell r="E995">
            <v>335200</v>
          </cell>
          <cell r="F995">
            <v>335200</v>
          </cell>
          <cell r="G995">
            <v>335200</v>
          </cell>
        </row>
        <row r="996">
          <cell r="B996" t="str">
            <v>C5315</v>
          </cell>
          <cell r="C996" t="str">
            <v>VALVULA DE BOLA MONORADIAL CON UNA UNION UNIVERSAL LISA 6"</v>
          </cell>
          <cell r="D996" t="str">
            <v>Unidad</v>
          </cell>
          <cell r="E996">
            <v>410000</v>
          </cell>
          <cell r="F996">
            <v>410000</v>
          </cell>
          <cell r="G996">
            <v>410000</v>
          </cell>
        </row>
        <row r="997">
          <cell r="B997" t="str">
            <v>C5316</v>
          </cell>
          <cell r="C997" t="str">
            <v>Tubo en acero inoxidable Ø 2"</v>
          </cell>
          <cell r="D997" t="str">
            <v>Ml</v>
          </cell>
          <cell r="E997">
            <v>25000</v>
          </cell>
          <cell r="F997">
            <v>25000</v>
          </cell>
          <cell r="G997">
            <v>25000</v>
          </cell>
        </row>
        <row r="998">
          <cell r="B998" t="str">
            <v>C5317</v>
          </cell>
          <cell r="C998" t="str">
            <v>ANGULO DE 1 1/2" x 1 1/4" x 1 1/8"</v>
          </cell>
          <cell r="D998" t="str">
            <v>Ml</v>
          </cell>
          <cell r="E998">
            <v>8050</v>
          </cell>
          <cell r="F998">
            <v>8050</v>
          </cell>
          <cell r="G998">
            <v>8050</v>
          </cell>
        </row>
        <row r="999">
          <cell r="B999" t="str">
            <v>C5318</v>
          </cell>
          <cell r="C999" t="str">
            <v>CODO 90° GRAN RADIO RED 21 UNION PLATINO PVC 6"</v>
          </cell>
          <cell r="D999" t="str">
            <v>Unidad</v>
          </cell>
          <cell r="E999">
            <v>250000</v>
          </cell>
          <cell r="F999">
            <v>250000</v>
          </cell>
          <cell r="G999">
            <v>250000</v>
          </cell>
        </row>
        <row r="1000">
          <cell r="B1000" t="str">
            <v>C5319</v>
          </cell>
          <cell r="C1000" t="str">
            <v>VALVULA SOSTENEDORA DE PRESION 4"</v>
          </cell>
          <cell r="D1000" t="str">
            <v>Unidad</v>
          </cell>
          <cell r="E1000">
            <v>1160000</v>
          </cell>
          <cell r="F1000">
            <v>1160000</v>
          </cell>
          <cell r="G1000">
            <v>1160000</v>
          </cell>
        </row>
        <row r="1001">
          <cell r="B1001" t="str">
            <v>C5320</v>
          </cell>
          <cell r="C1001" t="str">
            <v>MANOMETRO 0 100 M.C.A CONEXIÓN VERTICAL DE 1/2" RECALIBRABLE</v>
          </cell>
          <cell r="D1001" t="str">
            <v>Unidad</v>
          </cell>
          <cell r="E1001">
            <v>150000</v>
          </cell>
          <cell r="F1001">
            <v>150000</v>
          </cell>
          <cell r="G1001">
            <v>150000</v>
          </cell>
        </row>
        <row r="1002">
          <cell r="B1002" t="str">
            <v>C5321</v>
          </cell>
          <cell r="C1002" t="str">
            <v>COLLARES DE DERIVACION UNION PLATINO PVC 4 " X 1/2"</v>
          </cell>
          <cell r="D1002" t="str">
            <v>Unidad</v>
          </cell>
          <cell r="E1002">
            <v>12000</v>
          </cell>
          <cell r="F1002">
            <v>12000</v>
          </cell>
          <cell r="G1002">
            <v>12000</v>
          </cell>
        </row>
        <row r="1003">
          <cell r="B1003" t="str">
            <v>C5322</v>
          </cell>
          <cell r="C1003" t="str">
            <v>VALVULA PURGA HF 2"</v>
          </cell>
          <cell r="D1003" t="str">
            <v>Unidad</v>
          </cell>
          <cell r="E1003">
            <v>125000</v>
          </cell>
          <cell r="F1003">
            <v>125000</v>
          </cell>
          <cell r="G1003">
            <v>125000</v>
          </cell>
        </row>
        <row r="1004">
          <cell r="B1004" t="str">
            <v>C5323</v>
          </cell>
          <cell r="C1004" t="str">
            <v>TAPA VALVULA TIPO COMUN</v>
          </cell>
          <cell r="D1004" t="str">
            <v>unidad</v>
          </cell>
          <cell r="E1004">
            <v>98000</v>
          </cell>
          <cell r="F1004">
            <v>98000</v>
          </cell>
          <cell r="G1004">
            <v>98000</v>
          </cell>
        </row>
        <row r="1005">
          <cell r="B1005" t="str">
            <v>C5324</v>
          </cell>
          <cell r="C1005" t="str">
            <v>Ventosa   ф  2" doble accion PVC 250 PSI</v>
          </cell>
          <cell r="D1005" t="str">
            <v>Unidad</v>
          </cell>
          <cell r="E1005">
            <v>526000</v>
          </cell>
          <cell r="F1005">
            <v>526000</v>
          </cell>
          <cell r="G1005">
            <v>526000</v>
          </cell>
        </row>
        <row r="1006">
          <cell r="B1006" t="str">
            <v>C5325</v>
          </cell>
          <cell r="C1006" t="str">
            <v>Registro corte 2"</v>
          </cell>
          <cell r="D1006" t="str">
            <v>Unidad</v>
          </cell>
          <cell r="E1006">
            <v>208800</v>
          </cell>
          <cell r="F1006">
            <v>208800</v>
          </cell>
          <cell r="G1006">
            <v>208800</v>
          </cell>
        </row>
        <row r="1007">
          <cell r="B1007" t="str">
            <v>C5326</v>
          </cell>
          <cell r="C1007" t="str">
            <v>Tee de 6*2" en hierro ductil</v>
          </cell>
          <cell r="D1007" t="str">
            <v>Unidad</v>
          </cell>
          <cell r="E1007">
            <v>242439.99999999997</v>
          </cell>
          <cell r="F1007">
            <v>242439.875</v>
          </cell>
          <cell r="G1007">
            <v>242439.875</v>
          </cell>
        </row>
        <row r="1008">
          <cell r="B1008" t="str">
            <v>C5327</v>
          </cell>
          <cell r="C1008" t="str">
            <v>Valvula  Hf Ø 3" extremo Brida, tipo beta 250 PSI</v>
          </cell>
          <cell r="D1008" t="str">
            <v>Unidad</v>
          </cell>
          <cell r="E1008">
            <v>548680</v>
          </cell>
          <cell r="F1008">
            <v>548680</v>
          </cell>
          <cell r="G1008">
            <v>548680</v>
          </cell>
        </row>
        <row r="1009">
          <cell r="B1009" t="str">
            <v>C5328</v>
          </cell>
          <cell r="C1009" t="str">
            <v>Tee 6"*3" en Hierro ductil</v>
          </cell>
          <cell r="D1009" t="str">
            <v>Unidad</v>
          </cell>
          <cell r="E1009">
            <v>263320</v>
          </cell>
          <cell r="F1009">
            <v>263320</v>
          </cell>
          <cell r="G1009">
            <v>263320</v>
          </cell>
        </row>
        <row r="1010">
          <cell r="B1010" t="str">
            <v>C5329</v>
          </cell>
          <cell r="C1010" t="str">
            <v>Macromedidor 8" flanche NB</v>
          </cell>
          <cell r="D1010" t="str">
            <v>Unidad</v>
          </cell>
          <cell r="E1010">
            <v>3100000</v>
          </cell>
          <cell r="F1010">
            <v>3100000</v>
          </cell>
          <cell r="G1010">
            <v>3100000</v>
          </cell>
        </row>
        <row r="1011">
          <cell r="B1011" t="str">
            <v>C5330</v>
          </cell>
          <cell r="C1011" t="str">
            <v>Filtro de 8"</v>
          </cell>
          <cell r="D1011" t="str">
            <v>Unidad</v>
          </cell>
          <cell r="E1011">
            <v>2425000</v>
          </cell>
          <cell r="F1011">
            <v>2425000</v>
          </cell>
          <cell r="G1011">
            <v>2425000</v>
          </cell>
        </row>
        <row r="1012">
          <cell r="B1012" t="str">
            <v>C5331</v>
          </cell>
          <cell r="C1012" t="str">
            <v>Niple de 8"</v>
          </cell>
          <cell r="D1012" t="str">
            <v>ML</v>
          </cell>
          <cell r="E1012">
            <v>90100</v>
          </cell>
          <cell r="F1012">
            <v>90100</v>
          </cell>
          <cell r="G1012">
            <v>90100</v>
          </cell>
        </row>
        <row r="1013">
          <cell r="B1013" t="str">
            <v>C5332</v>
          </cell>
          <cell r="C1013" t="str">
            <v>Macromedidor 6" flanche NB</v>
          </cell>
          <cell r="D1013" t="str">
            <v>Unidad</v>
          </cell>
          <cell r="E1013">
            <v>2728000</v>
          </cell>
          <cell r="F1013">
            <v>2728000</v>
          </cell>
          <cell r="G1013">
            <v>2728000</v>
          </cell>
        </row>
        <row r="1014">
          <cell r="B1014" t="str">
            <v>C5333</v>
          </cell>
          <cell r="C1014" t="str">
            <v>Filtro de 6"</v>
          </cell>
          <cell r="D1014" t="str">
            <v>Unidad</v>
          </cell>
          <cell r="E1014">
            <v>2069882</v>
          </cell>
          <cell r="F1014">
            <v>2069882</v>
          </cell>
          <cell r="G1014">
            <v>2069882</v>
          </cell>
        </row>
        <row r="1015">
          <cell r="B1015" t="str">
            <v>C5334</v>
          </cell>
          <cell r="C1015" t="str">
            <v>Niple de 6"</v>
          </cell>
          <cell r="D1015" t="str">
            <v>ML</v>
          </cell>
          <cell r="E1015">
            <v>80000</v>
          </cell>
          <cell r="F1015">
            <v>80000</v>
          </cell>
          <cell r="G1015">
            <v>80000</v>
          </cell>
        </row>
        <row r="1016">
          <cell r="B1016" t="str">
            <v>C5335</v>
          </cell>
          <cell r="C1016" t="str">
            <v xml:space="preserve">Materiales varios instalaciones </v>
          </cell>
          <cell r="D1016" t="str">
            <v>Gobal</v>
          </cell>
          <cell r="E1016">
            <v>300000</v>
          </cell>
          <cell r="F1016">
            <v>300000</v>
          </cell>
          <cell r="G1016">
            <v>300000</v>
          </cell>
        </row>
        <row r="1017">
          <cell r="B1017" t="str">
            <v>C5336</v>
          </cell>
          <cell r="C1017" t="str">
            <v>Angulo 1" x 1 "</v>
          </cell>
          <cell r="D1017" t="str">
            <v>ML</v>
          </cell>
          <cell r="E1017">
            <v>4000</v>
          </cell>
          <cell r="F1017">
            <v>4000</v>
          </cell>
          <cell r="G1017">
            <v>4000</v>
          </cell>
        </row>
        <row r="1018">
          <cell r="B1018" t="str">
            <v>C5337</v>
          </cell>
          <cell r="C1018" t="str">
            <v>Base B-200 (inc transporte al sitio de la Obra)</v>
          </cell>
          <cell r="D1018" t="str">
            <v>m3</v>
          </cell>
          <cell r="E1018">
            <v>32000</v>
          </cell>
          <cell r="F1018">
            <v>32000</v>
          </cell>
          <cell r="G1018">
            <v>32000</v>
          </cell>
        </row>
        <row r="1019">
          <cell r="B1019" t="str">
            <v>C5338</v>
          </cell>
          <cell r="C1019" t="str">
            <v xml:space="preserve">Tubería PVC alcantarillado Novafort o similar Ø 14" (355mm o) (incluye transporte) </v>
          </cell>
          <cell r="D1019" t="str">
            <v>ML</v>
          </cell>
          <cell r="E1019">
            <v>98619</v>
          </cell>
          <cell r="F1019">
            <v>98619</v>
          </cell>
          <cell r="G1019">
            <v>98619</v>
          </cell>
        </row>
        <row r="1020">
          <cell r="B1020" t="str">
            <v>C5339</v>
          </cell>
          <cell r="C1020" t="str">
            <v>Grava TE 3.0 - 6.0 mm (incluye transporte al sitio de  la Obra)</v>
          </cell>
          <cell r="D1020" t="str">
            <v>Ton</v>
          </cell>
          <cell r="E1020">
            <v>342200</v>
          </cell>
          <cell r="F1020" t="str">
            <v>CAMBIO</v>
          </cell>
          <cell r="G1020">
            <v>342200</v>
          </cell>
        </row>
        <row r="1021">
          <cell r="B1021" t="str">
            <v>C5340</v>
          </cell>
          <cell r="C1021" t="str">
            <v>Grava TE 6.0 - 13.0 mm (incluye transporte al sitio de  la Obra)</v>
          </cell>
          <cell r="D1021" t="str">
            <v>Ton</v>
          </cell>
          <cell r="E1021">
            <v>342200</v>
          </cell>
          <cell r="F1021">
            <v>342200</v>
          </cell>
          <cell r="G1021">
            <v>342200</v>
          </cell>
        </row>
        <row r="1022">
          <cell r="B1022" t="str">
            <v>C5341</v>
          </cell>
          <cell r="C1022" t="str">
            <v>Grava TE 13.0 - 25.0 mm (incluye transporte al sitio de  la Obra)</v>
          </cell>
          <cell r="D1022" t="str">
            <v>Ton</v>
          </cell>
          <cell r="E1022">
            <v>342200</v>
          </cell>
          <cell r="F1022">
            <v>342200</v>
          </cell>
          <cell r="G1022">
            <v>342200</v>
          </cell>
        </row>
        <row r="1023">
          <cell r="B1023" t="str">
            <v>C5342</v>
          </cell>
          <cell r="C1023" t="str">
            <v>Grava TE 13.0 - 19.0 mm (incluye transporte al sitio de  la Obra)</v>
          </cell>
          <cell r="D1023" t="str">
            <v>Ton</v>
          </cell>
          <cell r="E1023">
            <v>342200</v>
          </cell>
          <cell r="F1023">
            <v>342200</v>
          </cell>
          <cell r="G1023">
            <v>342200</v>
          </cell>
        </row>
        <row r="1024">
          <cell r="B1024" t="str">
            <v>C5343</v>
          </cell>
          <cell r="C1024" t="str">
            <v>Grava TE 19.0 - 25.0 mm (incluye transporte al sitio de  la Obra)</v>
          </cell>
          <cell r="D1024" t="str">
            <v>Ton</v>
          </cell>
          <cell r="E1024">
            <v>342200</v>
          </cell>
          <cell r="F1024">
            <v>342200</v>
          </cell>
          <cell r="G1024">
            <v>342200</v>
          </cell>
        </row>
        <row r="1025">
          <cell r="B1025" t="str">
            <v>C5344</v>
          </cell>
          <cell r="C1025" t="str">
            <v>Grava TE 1.6 - 3.0 mm (incluye transporte al sitio de  la Obra)</v>
          </cell>
          <cell r="D1025" t="str">
            <v>Ton</v>
          </cell>
          <cell r="E1025">
            <v>342200</v>
          </cell>
          <cell r="F1025">
            <v>342200</v>
          </cell>
          <cell r="G1025">
            <v>342200</v>
          </cell>
        </row>
        <row r="1026">
          <cell r="B1026" t="str">
            <v>C5345</v>
          </cell>
          <cell r="C1026" t="str">
            <v>Grava TE 10.0 - 25.0 mm (incluye transporte al sitio de  la Obra)</v>
          </cell>
          <cell r="D1026" t="str">
            <v>Ton</v>
          </cell>
          <cell r="E1026">
            <v>342200</v>
          </cell>
          <cell r="F1026">
            <v>342200</v>
          </cell>
          <cell r="G1026">
            <v>342200</v>
          </cell>
        </row>
        <row r="1027">
          <cell r="B1027" t="str">
            <v>C5346</v>
          </cell>
          <cell r="C1027" t="str">
            <v>Grava TE 5.0 - 10.0 mm (incluye transporte al sitio de  la Obra)</v>
          </cell>
          <cell r="D1027" t="str">
            <v>Ton</v>
          </cell>
          <cell r="E1027">
            <v>342200</v>
          </cell>
          <cell r="F1027">
            <v>342200</v>
          </cell>
          <cell r="G1027">
            <v>342200</v>
          </cell>
        </row>
        <row r="1028">
          <cell r="B1028" t="str">
            <v>C5347</v>
          </cell>
          <cell r="C1028" t="str">
            <v>Grava TE 2.0 - 5.0 mm (incluye transporte al sitio de  la Obra)</v>
          </cell>
          <cell r="D1028" t="str">
            <v>Ton</v>
          </cell>
          <cell r="E1028">
            <v>342200</v>
          </cell>
          <cell r="F1028">
            <v>342200</v>
          </cell>
          <cell r="G1028">
            <v>342200</v>
          </cell>
        </row>
        <row r="1029">
          <cell r="B1029" t="str">
            <v>C5348</v>
          </cell>
          <cell r="C1029" t="str">
            <v>Malla Divisoria Lechos Filtrantes (Acero Inoxidable)</v>
          </cell>
          <cell r="D1029" t="str">
            <v>M2</v>
          </cell>
          <cell r="E1029">
            <v>4200</v>
          </cell>
          <cell r="F1029">
            <v>4200</v>
          </cell>
          <cell r="G1029">
            <v>4200</v>
          </cell>
        </row>
        <row r="1030">
          <cell r="B1030" t="str">
            <v>C5349</v>
          </cell>
          <cell r="C1030" t="str">
            <v>Arena Sílice TE 1.0 - 2.0 mm (incluye transporte al sitio de  la Obra)</v>
          </cell>
          <cell r="D1030" t="str">
            <v>Ton</v>
          </cell>
          <cell r="E1030">
            <v>408400</v>
          </cell>
          <cell r="F1030" t="str">
            <v>CAMBIO</v>
          </cell>
          <cell r="G1030">
            <v>408400</v>
          </cell>
        </row>
        <row r="1031">
          <cell r="B1031" t="str">
            <v>C5350</v>
          </cell>
          <cell r="C1031" t="str">
            <v>Arena Sílice TE 0.15 - 0.35 mm (incluye transporte al sitio de  la Obra)</v>
          </cell>
          <cell r="D1031" t="str">
            <v>Ton</v>
          </cell>
          <cell r="E1031">
            <v>408400</v>
          </cell>
          <cell r="F1031">
            <v>408400</v>
          </cell>
          <cell r="G1031">
            <v>408400</v>
          </cell>
        </row>
        <row r="1032">
          <cell r="B1032" t="str">
            <v>C5351</v>
          </cell>
          <cell r="C1032" t="str">
            <v xml:space="preserve">Accesorios para red de distribucion </v>
          </cell>
          <cell r="D1032" t="str">
            <v>Gobal</v>
          </cell>
          <cell r="E1032">
            <v>5963822</v>
          </cell>
          <cell r="F1032" t="str">
            <v>AJUSTE BELEN</v>
          </cell>
          <cell r="G1032">
            <v>5963820</v>
          </cell>
        </row>
        <row r="1033">
          <cell r="B1033" t="str">
            <v>C5352</v>
          </cell>
          <cell r="C1033" t="str">
            <v>Codo de 11.25° PVC de 3"</v>
          </cell>
          <cell r="D1033" t="str">
            <v>Unidad</v>
          </cell>
          <cell r="E1033">
            <v>35000</v>
          </cell>
          <cell r="F1033">
            <v>35000</v>
          </cell>
          <cell r="G1033">
            <v>35000</v>
          </cell>
        </row>
        <row r="1034">
          <cell r="B1034" t="str">
            <v>C5353</v>
          </cell>
          <cell r="C1034" t="str">
            <v>Niple Pasamuro HF EB x EB L=0.30m Ø3''</v>
          </cell>
          <cell r="D1034" t="str">
            <v>Unidad</v>
          </cell>
          <cell r="E1034">
            <v>180000</v>
          </cell>
          <cell r="F1034">
            <v>180000</v>
          </cell>
          <cell r="G1034">
            <v>180000</v>
          </cell>
        </row>
        <row r="1035">
          <cell r="B1035" t="str">
            <v>C5354</v>
          </cell>
          <cell r="C1035" t="str">
            <v>Arena de grano fino y grueso (incl transporte a al sitio de la obra)</v>
          </cell>
          <cell r="D1035" t="str">
            <v>KG</v>
          </cell>
          <cell r="E1035">
            <v>285.33</v>
          </cell>
          <cell r="F1035">
            <v>285.329833984375</v>
          </cell>
          <cell r="G1035">
            <v>285.329833984375</v>
          </cell>
        </row>
        <row r="1036">
          <cell r="B1036" t="str">
            <v>C5355</v>
          </cell>
          <cell r="C1036" t="str">
            <v>Tubería de perforada de Ø2"  (filtro)</v>
          </cell>
          <cell r="D1036" t="str">
            <v>Ml</v>
          </cell>
          <cell r="E1036">
            <v>110000</v>
          </cell>
          <cell r="F1036">
            <v>110000</v>
          </cell>
          <cell r="G1036">
            <v>110000</v>
          </cell>
        </row>
        <row r="1037">
          <cell r="B1037" t="str">
            <v>C5356</v>
          </cell>
          <cell r="C1037" t="str">
            <v>Tubería de perforada de Ø1.5"  (filtro)</v>
          </cell>
          <cell r="D1037" t="str">
            <v>Ml</v>
          </cell>
          <cell r="E1037">
            <v>90000</v>
          </cell>
          <cell r="F1037">
            <v>90000</v>
          </cell>
          <cell r="G1037">
            <v>90000</v>
          </cell>
        </row>
        <row r="1038">
          <cell r="B1038" t="str">
            <v>C5357</v>
          </cell>
          <cell r="C1038" t="str">
            <v xml:space="preserve">Bomba autocebante con motor eléctrico de 3HP monofásica de 230 voltios </v>
          </cell>
          <cell r="D1038" t="str">
            <v>Unidad</v>
          </cell>
          <cell r="E1038">
            <v>2400000</v>
          </cell>
          <cell r="F1038">
            <v>2400000</v>
          </cell>
          <cell r="G1038">
            <v>2400000</v>
          </cell>
        </row>
        <row r="1039">
          <cell r="B1039" t="str">
            <v>C5358</v>
          </cell>
          <cell r="C1039" t="str">
            <v>Válvula mariposa tipo wafer o similar 4"</v>
          </cell>
          <cell r="D1039" t="str">
            <v>Unidad</v>
          </cell>
          <cell r="E1039">
            <v>200000</v>
          </cell>
          <cell r="F1039">
            <v>200000</v>
          </cell>
          <cell r="G1039">
            <v>200000</v>
          </cell>
        </row>
        <row r="1040">
          <cell r="B1040" t="str">
            <v>C5359</v>
          </cell>
          <cell r="C1040" t="str">
            <v>Niple Pasamuro HF EB x EB L=0.32m Ø4''</v>
          </cell>
          <cell r="D1040" t="str">
            <v>Unidad</v>
          </cell>
          <cell r="E1040">
            <v>200000</v>
          </cell>
          <cell r="F1040">
            <v>200000</v>
          </cell>
          <cell r="G1040">
            <v>200000</v>
          </cell>
        </row>
        <row r="1041">
          <cell r="B1041" t="str">
            <v>C5360</v>
          </cell>
          <cell r="C1041" t="str">
            <v>ANGULO 1*1*3/16"</v>
          </cell>
          <cell r="D1041" t="str">
            <v>ML</v>
          </cell>
          <cell r="E1041">
            <v>6400</v>
          </cell>
          <cell r="F1041">
            <v>6400</v>
          </cell>
          <cell r="G1041">
            <v>6400</v>
          </cell>
        </row>
        <row r="1042">
          <cell r="B1042" t="str">
            <v>C5361</v>
          </cell>
          <cell r="C1042" t="str">
            <v>Argollas para candado</v>
          </cell>
          <cell r="D1042" t="str">
            <v>Unidad</v>
          </cell>
          <cell r="E1042">
            <v>1300</v>
          </cell>
          <cell r="F1042">
            <v>1300</v>
          </cell>
          <cell r="G1042">
            <v>1300</v>
          </cell>
        </row>
        <row r="1043">
          <cell r="B1043" t="str">
            <v>C5362</v>
          </cell>
          <cell r="C1043" t="str">
            <v>Manija para tapa</v>
          </cell>
          <cell r="D1043" t="str">
            <v>Unidad</v>
          </cell>
          <cell r="E1043">
            <v>2800</v>
          </cell>
          <cell r="F1043">
            <v>2800</v>
          </cell>
          <cell r="G1043">
            <v>2800</v>
          </cell>
        </row>
        <row r="1044">
          <cell r="B1044" t="str">
            <v>C5363</v>
          </cell>
          <cell r="C1044" t="str">
            <v>Candado de alta seguridad Mul-T-Lock en acero endurecido aro en aleacion endurecida acerobon y nucleo laton solido.</v>
          </cell>
          <cell r="D1044" t="str">
            <v>Unidad</v>
          </cell>
          <cell r="E1044">
            <v>44302</v>
          </cell>
          <cell r="F1044">
            <v>44302</v>
          </cell>
          <cell r="G1044">
            <v>44302</v>
          </cell>
        </row>
        <row r="1045">
          <cell r="B1045" t="str">
            <v>C5364</v>
          </cell>
          <cell r="C1045" t="str">
            <v xml:space="preserve">Suministro e instalacion de tapas para camara de aquietamiento en lamina alfajor Cal. 18 corrugada inclu. Anticorr. soldada a marco (perfil 1"X1"X3/16"), con bisagras en hierro fundido, argollas y candado de alta seguridad. </v>
          </cell>
          <cell r="D1045" t="str">
            <v>M2</v>
          </cell>
          <cell r="E1045">
            <v>276906</v>
          </cell>
          <cell r="F1045">
            <v>276906</v>
          </cell>
          <cell r="G1045" t="str">
            <v>SI</v>
          </cell>
        </row>
        <row r="1046">
          <cell r="B1046" t="str">
            <v>C5365</v>
          </cell>
          <cell r="C1046" t="str">
            <v>Geotextil NT 1800</v>
          </cell>
          <cell r="D1046" t="str">
            <v>M2</v>
          </cell>
          <cell r="E1046">
            <v>6800</v>
          </cell>
          <cell r="F1046">
            <v>6800</v>
          </cell>
          <cell r="G1046">
            <v>6800</v>
          </cell>
        </row>
        <row r="1047">
          <cell r="B1047" t="str">
            <v>C5366</v>
          </cell>
          <cell r="C1047" t="str">
            <v>Geomembrana HDPE 30 MIL</v>
          </cell>
          <cell r="D1047" t="str">
            <v>M2</v>
          </cell>
          <cell r="E1047">
            <v>20000</v>
          </cell>
          <cell r="F1047">
            <v>20000</v>
          </cell>
          <cell r="G1047">
            <v>20000</v>
          </cell>
        </row>
        <row r="1048">
          <cell r="B1048" t="str">
            <v>C5367</v>
          </cell>
          <cell r="C1048" t="str">
            <v>Pernos 1/4 x 2.1/4" con arandela y tuerca</v>
          </cell>
          <cell r="D1048" t="str">
            <v>JUEGO</v>
          </cell>
          <cell r="E1048">
            <v>2500</v>
          </cell>
          <cell r="F1048">
            <v>2500</v>
          </cell>
          <cell r="G1048">
            <v>2500</v>
          </cell>
        </row>
        <row r="1049">
          <cell r="B1049" t="str">
            <v>C5368</v>
          </cell>
          <cell r="C1049" t="str">
            <v>Neopreno 2'' x 2'' x 1/4'' D=60</v>
          </cell>
          <cell r="D1049" t="str">
            <v>M2</v>
          </cell>
          <cell r="E1049">
            <v>185000</v>
          </cell>
          <cell r="F1049">
            <v>185000</v>
          </cell>
          <cell r="G1049">
            <v>185000</v>
          </cell>
        </row>
        <row r="1050">
          <cell r="B1050" t="str">
            <v>C5369</v>
          </cell>
          <cell r="C1050" t="str">
            <v>Canelata parshall de 3"</v>
          </cell>
          <cell r="D1050" t="str">
            <v>Unidad</v>
          </cell>
          <cell r="E1050">
            <v>4287168</v>
          </cell>
          <cell r="F1050">
            <v>4287168</v>
          </cell>
          <cell r="G1050">
            <v>4287168</v>
          </cell>
        </row>
        <row r="1051">
          <cell r="B1051" t="str">
            <v>C5370</v>
          </cell>
          <cell r="C1051" t="str">
            <v>Válvula cheque de 3" con contrapesa</v>
          </cell>
          <cell r="D1051" t="str">
            <v>Unidad</v>
          </cell>
          <cell r="E1051">
            <v>550000</v>
          </cell>
          <cell r="F1051">
            <v>550000</v>
          </cell>
          <cell r="G1051">
            <v>550000</v>
          </cell>
        </row>
        <row r="1052">
          <cell r="B1052" t="str">
            <v>C5371</v>
          </cell>
          <cell r="C1052" t="str">
            <v>Griferia para lavaplatos</v>
          </cell>
          <cell r="D1052" t="str">
            <v>Unidad</v>
          </cell>
          <cell r="E1052">
            <v>130000</v>
          </cell>
          <cell r="F1052">
            <v>130000</v>
          </cell>
          <cell r="G1052">
            <v>130000</v>
          </cell>
        </row>
        <row r="1053">
          <cell r="B1053" t="str">
            <v>C5372</v>
          </cell>
          <cell r="C1053" t="str">
            <v>Poste de concreto de 8 mts 500 Kgr</v>
          </cell>
          <cell r="D1053" t="str">
            <v>Unidad</v>
          </cell>
          <cell r="E1053">
            <v>444605</v>
          </cell>
          <cell r="F1053">
            <v>444605</v>
          </cell>
          <cell r="G1053">
            <v>444605</v>
          </cell>
        </row>
        <row r="1054">
          <cell r="B1054" t="str">
            <v>C5373</v>
          </cell>
          <cell r="C1054" t="str">
            <v xml:space="preserve">Acometida del poste al contador en tubo de 1/2" con 4 cables THW Nº6 </v>
          </cell>
          <cell r="D1054" t="str">
            <v>ml</v>
          </cell>
          <cell r="E1054">
            <v>58000</v>
          </cell>
          <cell r="F1054">
            <v>58000</v>
          </cell>
          <cell r="G1054">
            <v>58000</v>
          </cell>
        </row>
        <row r="1055">
          <cell r="B1055" t="str">
            <v>C5374</v>
          </cell>
          <cell r="C1055" t="str">
            <v>Acometida del TA-1 al TA-2 con tubo de 3/4" con 3 cables THW Nº10 y un Nº12</v>
          </cell>
          <cell r="D1055" t="str">
            <v>ml</v>
          </cell>
          <cell r="E1055">
            <v>30000</v>
          </cell>
          <cell r="F1055">
            <v>30000</v>
          </cell>
          <cell r="G1055">
            <v>30000</v>
          </cell>
        </row>
        <row r="1056">
          <cell r="B1056" t="str">
            <v>C5375</v>
          </cell>
          <cell r="C1056" t="str">
            <v xml:space="preserve">Luminaria tipo horizontal con bombillo de sodio de 150 V, reactancia para 220 V. </v>
          </cell>
          <cell r="D1056" t="str">
            <v>Unidad</v>
          </cell>
          <cell r="E1056">
            <v>300000</v>
          </cell>
          <cell r="F1056">
            <v>300000</v>
          </cell>
          <cell r="G1056">
            <v>300000</v>
          </cell>
        </row>
        <row r="1057">
          <cell r="B1057" t="str">
            <v>C5376</v>
          </cell>
          <cell r="C1057" t="str">
            <v>Tubería HD DN Ø3''</v>
          </cell>
          <cell r="D1057" t="str">
            <v>ml</v>
          </cell>
          <cell r="E1057">
            <v>160000</v>
          </cell>
          <cell r="F1057">
            <v>160000</v>
          </cell>
          <cell r="G1057">
            <v>160000</v>
          </cell>
        </row>
        <row r="1058">
          <cell r="B1058" t="str">
            <v>C5377</v>
          </cell>
          <cell r="C1058" t="str">
            <v xml:space="preserve">Válvula  Compuerta Elástica  Vástago no Ascendente Extremo Liso Ø3" </v>
          </cell>
          <cell r="D1058" t="str">
            <v>Unidad</v>
          </cell>
          <cell r="E1058">
            <v>560000</v>
          </cell>
          <cell r="F1058">
            <v>560000</v>
          </cell>
          <cell r="G1058">
            <v>560000</v>
          </cell>
        </row>
        <row r="1059">
          <cell r="B1059" t="str">
            <v>C5378</v>
          </cell>
          <cell r="C1059" t="str">
            <v>Unión Tipo De reparacion PVC Ø3''</v>
          </cell>
          <cell r="D1059" t="str">
            <v>Unidad</v>
          </cell>
          <cell r="E1059">
            <v>92000</v>
          </cell>
          <cell r="F1059">
            <v>92000</v>
          </cell>
          <cell r="G1059">
            <v>92000</v>
          </cell>
        </row>
        <row r="1060">
          <cell r="B1060" t="str">
            <v>C5379</v>
          </cell>
          <cell r="C1060" t="str">
            <v>Niple Pasamuro Hd EL x EL L=0.40m Ø4''</v>
          </cell>
          <cell r="D1060" t="str">
            <v>Unidad</v>
          </cell>
          <cell r="E1060">
            <v>200000</v>
          </cell>
          <cell r="F1060">
            <v>200000</v>
          </cell>
          <cell r="G1060">
            <v>200000</v>
          </cell>
        </row>
        <row r="1061">
          <cell r="B1061" t="str">
            <v>C5380</v>
          </cell>
          <cell r="C1061" t="str">
            <v>Grava comun densidad &gt; 2.6</v>
          </cell>
          <cell r="D1061" t="str">
            <v>M3</v>
          </cell>
          <cell r="E1061">
            <v>112000</v>
          </cell>
          <cell r="F1061">
            <v>112000</v>
          </cell>
          <cell r="G1061">
            <v>112000</v>
          </cell>
        </row>
        <row r="1062">
          <cell r="B1062" t="str">
            <v>C5381</v>
          </cell>
          <cell r="C1062" t="str">
            <v>Grava para lechos filtrantes tamaño max 1" densidad &gt; 2.6</v>
          </cell>
          <cell r="D1062" t="str">
            <v>M3</v>
          </cell>
          <cell r="E1062">
            <v>364000</v>
          </cell>
          <cell r="F1062" t="str">
            <v>ING</v>
          </cell>
          <cell r="G1062">
            <v>364000</v>
          </cell>
        </row>
        <row r="1063">
          <cell r="B1063" t="str">
            <v>C5382</v>
          </cell>
          <cell r="C1063" t="str">
            <v>Grava para lechos 1/4" densidad &gt; 2.6</v>
          </cell>
          <cell r="D1063" t="str">
            <v>M3</v>
          </cell>
          <cell r="E1063">
            <v>364000</v>
          </cell>
          <cell r="F1063" t="str">
            <v>ING</v>
          </cell>
          <cell r="G1063">
            <v>364000</v>
          </cell>
        </row>
        <row r="1064">
          <cell r="B1064" t="str">
            <v>C5383</v>
          </cell>
          <cell r="C1064" t="str">
            <v>Arena para filtros TE= 0.45mm densidad = 2.56</v>
          </cell>
          <cell r="D1064" t="str">
            <v>M3</v>
          </cell>
          <cell r="E1064">
            <v>450000</v>
          </cell>
          <cell r="F1064">
            <v>450000</v>
          </cell>
          <cell r="G1064">
            <v>450000</v>
          </cell>
        </row>
        <row r="1065">
          <cell r="B1065" t="str">
            <v>C5384</v>
          </cell>
          <cell r="C1065" t="str">
            <v>ladrillo a junta perdida</v>
          </cell>
          <cell r="D1065" t="str">
            <v>M2</v>
          </cell>
          <cell r="E1065">
            <v>22000</v>
          </cell>
          <cell r="F1065" t="str">
            <v>ING</v>
          </cell>
          <cell r="G1065">
            <v>22000</v>
          </cell>
        </row>
        <row r="1066">
          <cell r="B1066" t="str">
            <v>C5385</v>
          </cell>
          <cell r="C1066" t="str">
            <v>Tuberia de drenaje de 2" corrugada sin filtro</v>
          </cell>
          <cell r="D1066" t="str">
            <v>ML</v>
          </cell>
          <cell r="E1066">
            <v>14000</v>
          </cell>
          <cell r="F1066">
            <v>14000</v>
          </cell>
          <cell r="G1066">
            <v>14000</v>
          </cell>
        </row>
        <row r="1067">
          <cell r="B1067" t="str">
            <v>C5386</v>
          </cell>
          <cell r="C1067" t="str">
            <v xml:space="preserve">Tuberia de 4" PVC drenaje </v>
          </cell>
          <cell r="D1067" t="str">
            <v>ML</v>
          </cell>
          <cell r="E1067">
            <v>15000</v>
          </cell>
          <cell r="F1067">
            <v>15000</v>
          </cell>
          <cell r="G1067">
            <v>15000</v>
          </cell>
        </row>
        <row r="1068">
          <cell r="B1068" t="str">
            <v>C5387</v>
          </cell>
          <cell r="C1068" t="str">
            <v>Reducción 8" x 4 PVC-P RDE 21</v>
          </cell>
          <cell r="D1068" t="str">
            <v>Unidad</v>
          </cell>
          <cell r="E1068">
            <v>84000</v>
          </cell>
          <cell r="F1068">
            <v>84000</v>
          </cell>
          <cell r="G1068">
            <v>84000</v>
          </cell>
        </row>
        <row r="1069">
          <cell r="B1069" t="str">
            <v>C5388</v>
          </cell>
          <cell r="C1069" t="str">
            <v>Tapón PVC de 6"</v>
          </cell>
          <cell r="D1069" t="str">
            <v>Unidad</v>
          </cell>
          <cell r="E1069">
            <v>40000</v>
          </cell>
          <cell r="F1069">
            <v>40000</v>
          </cell>
          <cell r="G1069">
            <v>40000</v>
          </cell>
        </row>
        <row r="1070">
          <cell r="B1070" t="str">
            <v>C5389</v>
          </cell>
          <cell r="C1070" t="str">
            <v>Angulo 2'' x 2''</v>
          </cell>
          <cell r="D1070" t="str">
            <v>ML</v>
          </cell>
          <cell r="E1070">
            <v>6300</v>
          </cell>
          <cell r="F1070">
            <v>2594</v>
          </cell>
          <cell r="G1070">
            <v>2594</v>
          </cell>
        </row>
        <row r="1071">
          <cell r="B1071" t="str">
            <v>C5390</v>
          </cell>
          <cell r="C1071" t="str">
            <v>Teja plástica</v>
          </cell>
          <cell r="D1071" t="str">
            <v>M2</v>
          </cell>
          <cell r="E1071">
            <v>20000</v>
          </cell>
          <cell r="F1071">
            <v>20000</v>
          </cell>
          <cell r="G1071">
            <v>20000</v>
          </cell>
        </row>
        <row r="1072">
          <cell r="B1072" t="str">
            <v>C5391</v>
          </cell>
          <cell r="C1072" t="str">
            <v>Adaptador macho PVC 2 pulgadas</v>
          </cell>
          <cell r="D1072" t="str">
            <v>UNIDAD</v>
          </cell>
          <cell r="E1072">
            <v>4500</v>
          </cell>
          <cell r="F1072">
            <v>4500</v>
          </cell>
          <cell r="G1072">
            <v>4500</v>
          </cell>
        </row>
        <row r="1073">
          <cell r="B1073" t="str">
            <v>C5392</v>
          </cell>
          <cell r="C1073" t="str">
            <v>Reducción HG de 2 x 1 pulgada</v>
          </cell>
          <cell r="D1073" t="str">
            <v>UND</v>
          </cell>
          <cell r="E1073">
            <v>5150</v>
          </cell>
          <cell r="F1073">
            <v>5150</v>
          </cell>
          <cell r="G1073">
            <v>5150</v>
          </cell>
        </row>
        <row r="1074">
          <cell r="B1074" t="str">
            <v>C5393</v>
          </cell>
          <cell r="C1074" t="str">
            <v>Tuberia PVC 8" Tipo Rigido o Similar</v>
          </cell>
          <cell r="D1074" t="str">
            <v>ML</v>
          </cell>
          <cell r="E1074">
            <v>48000</v>
          </cell>
          <cell r="F1074">
            <v>48000</v>
          </cell>
          <cell r="G1074">
            <v>48000</v>
          </cell>
        </row>
        <row r="1075">
          <cell r="B1075" t="str">
            <v>C5394</v>
          </cell>
          <cell r="C1075" t="str">
            <v>Niple HG 2 pulgadas L=0.20</v>
          </cell>
          <cell r="D1075" t="str">
            <v>UND</v>
          </cell>
          <cell r="E1075">
            <v>8200</v>
          </cell>
          <cell r="F1075">
            <v>8200</v>
          </cell>
          <cell r="G1075">
            <v>8200</v>
          </cell>
        </row>
        <row r="1076">
          <cell r="B1076" t="str">
            <v>C5395</v>
          </cell>
          <cell r="C1076" t="str">
            <v>Valvula de admision y expulsion de aire 1 "</v>
          </cell>
          <cell r="D1076" t="str">
            <v>UNIDAD</v>
          </cell>
          <cell r="E1076">
            <v>120000</v>
          </cell>
          <cell r="F1076">
            <v>120000</v>
          </cell>
          <cell r="G1076">
            <v>120000</v>
          </cell>
        </row>
        <row r="1077">
          <cell r="B1077" t="str">
            <v>C5396</v>
          </cell>
          <cell r="C1077" t="str">
            <v>Camara de quiebre</v>
          </cell>
          <cell r="D1077" t="str">
            <v>unidad</v>
          </cell>
          <cell r="E1077">
            <v>6000000</v>
          </cell>
          <cell r="F1077">
            <v>6000000</v>
          </cell>
          <cell r="G1077">
            <v>6000000</v>
          </cell>
        </row>
        <row r="1078">
          <cell r="B1078" t="str">
            <v>C5397</v>
          </cell>
          <cell r="C1078" t="str">
            <v>Angulo 2'' x 2'' x 1/4"</v>
          </cell>
          <cell r="D1078" t="str">
            <v>ML</v>
          </cell>
          <cell r="E1078">
            <v>6000</v>
          </cell>
          <cell r="F1078">
            <v>6000</v>
          </cell>
          <cell r="G1078">
            <v>6000</v>
          </cell>
        </row>
        <row r="1079">
          <cell r="B1079" t="str">
            <v>C5398</v>
          </cell>
          <cell r="C1079" t="str">
            <v>Válvula mariposa tipo wafer o similar 3" en HF extremo liso</v>
          </cell>
          <cell r="D1079" t="str">
            <v>unidad</v>
          </cell>
          <cell r="E1079">
            <v>167154</v>
          </cell>
          <cell r="F1079">
            <v>167154</v>
          </cell>
          <cell r="G1079">
            <v>167154</v>
          </cell>
        </row>
        <row r="1080">
          <cell r="B1080" t="str">
            <v>C5399</v>
          </cell>
          <cell r="C1080" t="str">
            <v>Vertedero a 45 °</v>
          </cell>
          <cell r="D1080" t="str">
            <v>Unidad</v>
          </cell>
          <cell r="E1080">
            <v>55000</v>
          </cell>
          <cell r="F1080">
            <v>55000</v>
          </cell>
          <cell r="G1080">
            <v>55000</v>
          </cell>
        </row>
        <row r="1081">
          <cell r="B1081" t="str">
            <v>C5400</v>
          </cell>
          <cell r="C1081" t="str">
            <v>Equipo Multiparámetros</v>
          </cell>
          <cell r="D1081" t="str">
            <v>unidad</v>
          </cell>
          <cell r="E1081">
            <v>6275400</v>
          </cell>
          <cell r="F1081">
            <v>6275400</v>
          </cell>
          <cell r="G1081">
            <v>6275400</v>
          </cell>
        </row>
        <row r="1082">
          <cell r="B1082" t="str">
            <v>C5401</v>
          </cell>
          <cell r="C1082" t="str">
            <v>kid de Cloro Libre y Residual</v>
          </cell>
          <cell r="D1082" t="str">
            <v>Unidad</v>
          </cell>
          <cell r="E1082">
            <v>310000</v>
          </cell>
          <cell r="F1082">
            <v>310000</v>
          </cell>
          <cell r="G1082">
            <v>310000</v>
          </cell>
        </row>
        <row r="1083">
          <cell r="B1083" t="str">
            <v>C5402</v>
          </cell>
          <cell r="C1083" t="str">
            <v>kid de Alcalinidad 0 - 100 ppm</v>
          </cell>
          <cell r="D1083" t="str">
            <v>Unidad</v>
          </cell>
          <cell r="E1083">
            <v>160000</v>
          </cell>
          <cell r="F1083">
            <v>160000</v>
          </cell>
          <cell r="G1083">
            <v>160000</v>
          </cell>
        </row>
        <row r="1084">
          <cell r="B1084" t="str">
            <v>C5403</v>
          </cell>
          <cell r="C1084" t="str">
            <v>kid de Hierro Total 0- 5 ppm</v>
          </cell>
          <cell r="D1084" t="str">
            <v>Unidad</v>
          </cell>
          <cell r="E1084">
            <v>425000</v>
          </cell>
          <cell r="F1084">
            <v>425000</v>
          </cell>
          <cell r="G1084">
            <v>425000</v>
          </cell>
        </row>
        <row r="1085">
          <cell r="B1085" t="str">
            <v>C5404</v>
          </cell>
          <cell r="C1085" t="str">
            <v>Vasos de precipitado de 1000ml</v>
          </cell>
          <cell r="D1085" t="str">
            <v>Unidad</v>
          </cell>
          <cell r="E1085">
            <v>15000</v>
          </cell>
          <cell r="F1085">
            <v>15000</v>
          </cell>
          <cell r="G1085">
            <v>15000</v>
          </cell>
        </row>
        <row r="1086">
          <cell r="B1086" t="str">
            <v>C5405</v>
          </cell>
          <cell r="C1086" t="str">
            <v>Vasos de precipitado de 600ml</v>
          </cell>
          <cell r="D1086" t="str">
            <v>Unidad</v>
          </cell>
          <cell r="E1086">
            <v>12000</v>
          </cell>
          <cell r="F1086">
            <v>12000</v>
          </cell>
          <cell r="G1086">
            <v>12000</v>
          </cell>
        </row>
        <row r="1087">
          <cell r="B1087" t="str">
            <v>C5406</v>
          </cell>
          <cell r="C1087" t="str">
            <v>Probeta en vidrio graduada de 500ml</v>
          </cell>
          <cell r="D1087" t="str">
            <v>Unidad</v>
          </cell>
          <cell r="E1087">
            <v>58000</v>
          </cell>
          <cell r="F1087">
            <v>58000</v>
          </cell>
          <cell r="G1087">
            <v>58000</v>
          </cell>
        </row>
        <row r="1088">
          <cell r="B1088" t="str">
            <v>C5407</v>
          </cell>
          <cell r="C1088" t="str">
            <v>Probeta en vidrio graduada de 1000ml</v>
          </cell>
          <cell r="D1088" t="str">
            <v>Unidad</v>
          </cell>
          <cell r="E1088">
            <v>92000</v>
          </cell>
          <cell r="F1088">
            <v>92000</v>
          </cell>
          <cell r="G1088">
            <v>92000</v>
          </cell>
        </row>
        <row r="1089">
          <cell r="B1089" t="str">
            <v>C5408</v>
          </cell>
          <cell r="C1089" t="str">
            <v>Espátula de Acero Inoxidable mango plástico</v>
          </cell>
          <cell r="D1089" t="str">
            <v>Unidad</v>
          </cell>
          <cell r="E1089">
            <v>11500</v>
          </cell>
          <cell r="F1089">
            <v>11500</v>
          </cell>
          <cell r="G1089">
            <v>11500</v>
          </cell>
        </row>
        <row r="1090">
          <cell r="B1090" t="str">
            <v>C5409</v>
          </cell>
          <cell r="C1090" t="str">
            <v>Balon de 1000ml volumétrico, tapón de vidrio clase A</v>
          </cell>
          <cell r="D1090" t="str">
            <v>Unidad</v>
          </cell>
          <cell r="E1090">
            <v>92000</v>
          </cell>
          <cell r="F1090">
            <v>92000</v>
          </cell>
          <cell r="G1090">
            <v>92000</v>
          </cell>
        </row>
        <row r="1091">
          <cell r="B1091" t="str">
            <v>C5410</v>
          </cell>
          <cell r="C1091" t="str">
            <v>Balon de 500ml volumétrico, tapón de vidrio clase A</v>
          </cell>
          <cell r="D1091" t="str">
            <v>Unidad</v>
          </cell>
          <cell r="E1091">
            <v>57000</v>
          </cell>
          <cell r="F1091">
            <v>57000</v>
          </cell>
          <cell r="G1091">
            <v>57000</v>
          </cell>
        </row>
        <row r="1092">
          <cell r="B1092" t="str">
            <v>C5411</v>
          </cell>
          <cell r="C1092" t="str">
            <v>Pipeta en vidrio graduada 10 mL clase B</v>
          </cell>
          <cell r="D1092" t="str">
            <v>Unidad</v>
          </cell>
          <cell r="E1092">
            <v>25000</v>
          </cell>
          <cell r="F1092">
            <v>25000</v>
          </cell>
          <cell r="G1092">
            <v>25000</v>
          </cell>
        </row>
        <row r="1093">
          <cell r="B1093" t="str">
            <v>C5412</v>
          </cell>
          <cell r="C1093" t="str">
            <v>Pinzas metálicas</v>
          </cell>
          <cell r="D1093" t="str">
            <v>Unidad</v>
          </cell>
          <cell r="E1093">
            <v>10000</v>
          </cell>
          <cell r="F1093">
            <v>10000</v>
          </cell>
          <cell r="G1093">
            <v>10000</v>
          </cell>
        </row>
        <row r="1094">
          <cell r="B1094" t="str">
            <v>C5413</v>
          </cell>
          <cell r="C1094" t="str">
            <v>Frascos lavadores</v>
          </cell>
          <cell r="D1094" t="str">
            <v>Juego</v>
          </cell>
          <cell r="E1094">
            <v>30000</v>
          </cell>
          <cell r="F1094">
            <v>30000</v>
          </cell>
          <cell r="G1094">
            <v>30000</v>
          </cell>
        </row>
        <row r="1095">
          <cell r="B1095" t="str">
            <v>C5414</v>
          </cell>
          <cell r="C1095" t="str">
            <v>Agitador en Vidrio</v>
          </cell>
          <cell r="D1095" t="str">
            <v>Unidad</v>
          </cell>
          <cell r="E1095">
            <v>13000</v>
          </cell>
          <cell r="F1095">
            <v>13000</v>
          </cell>
          <cell r="G1095">
            <v>13000</v>
          </cell>
        </row>
        <row r="1096">
          <cell r="B1096" t="str">
            <v>C5415</v>
          </cell>
          <cell r="C1096" t="str">
            <v>Frasco tapa rosca de 1000 mL</v>
          </cell>
          <cell r="D1096" t="str">
            <v>Unidad</v>
          </cell>
          <cell r="E1096">
            <v>12000</v>
          </cell>
          <cell r="F1096">
            <v>12000</v>
          </cell>
          <cell r="G1096">
            <v>12000</v>
          </cell>
        </row>
        <row r="1097">
          <cell r="B1097" t="str">
            <v>C5416</v>
          </cell>
          <cell r="C1097" t="str">
            <v>Tanque de Cloro</v>
          </cell>
          <cell r="D1097" t="str">
            <v>Unidad</v>
          </cell>
          <cell r="E1097">
            <v>400000</v>
          </cell>
          <cell r="F1097">
            <v>400000</v>
          </cell>
          <cell r="G1097">
            <v>400000</v>
          </cell>
        </row>
        <row r="1098">
          <cell r="B1098" t="str">
            <v>C5417</v>
          </cell>
          <cell r="C1098" t="str">
            <v>Cinta de Seguridad de 20 cms</v>
          </cell>
          <cell r="D1098" t="str">
            <v>Metro</v>
          </cell>
          <cell r="E1098">
            <v>500</v>
          </cell>
          <cell r="F1098">
            <v>500</v>
          </cell>
          <cell r="G1098">
            <v>500</v>
          </cell>
        </row>
        <row r="1099">
          <cell r="B1099" t="str">
            <v>C5418</v>
          </cell>
          <cell r="C1099" t="str">
            <v>Unión Tipo De reparacion PVC Ø8'' RDE 21</v>
          </cell>
          <cell r="D1099" t="str">
            <v>Unidad</v>
          </cell>
          <cell r="E1099">
            <v>100000</v>
          </cell>
          <cell r="F1099">
            <v>100000</v>
          </cell>
          <cell r="G1099">
            <v>100000</v>
          </cell>
        </row>
        <row r="1100">
          <cell r="B1100" t="str">
            <v>C5419</v>
          </cell>
          <cell r="C1100" t="str">
            <v>Paso subfluvial No. 1</v>
          </cell>
          <cell r="D1100" t="str">
            <v>global</v>
          </cell>
          <cell r="E1100">
            <v>6045311</v>
          </cell>
          <cell r="F1100">
            <v>6045308</v>
          </cell>
          <cell r="G1100">
            <v>6045308</v>
          </cell>
        </row>
        <row r="1101">
          <cell r="B1101" t="str">
            <v>C5420</v>
          </cell>
          <cell r="C1101" t="str">
            <v>Paso subfluvial No. 2</v>
          </cell>
          <cell r="D1101" t="str">
            <v>global</v>
          </cell>
          <cell r="E1101">
            <v>690592</v>
          </cell>
          <cell r="F1101">
            <v>690592</v>
          </cell>
          <cell r="G1101">
            <v>690592</v>
          </cell>
        </row>
        <row r="1102">
          <cell r="B1102" t="str">
            <v>C5421</v>
          </cell>
          <cell r="C1102" t="str">
            <v>Paso subfluvial No. 3</v>
          </cell>
          <cell r="D1102" t="str">
            <v>global</v>
          </cell>
          <cell r="E1102">
            <v>3337068</v>
          </cell>
          <cell r="F1102">
            <v>3337068</v>
          </cell>
          <cell r="G1102">
            <v>3337068</v>
          </cell>
        </row>
        <row r="1103">
          <cell r="B1103" t="str">
            <v>C5422</v>
          </cell>
          <cell r="C1103" t="str">
            <v>Paso subfluvial No. 4</v>
          </cell>
          <cell r="D1103" t="str">
            <v>global</v>
          </cell>
          <cell r="E1103">
            <v>5946491</v>
          </cell>
          <cell r="F1103">
            <v>5946488</v>
          </cell>
          <cell r="G1103">
            <v>5946488</v>
          </cell>
        </row>
        <row r="1104">
          <cell r="B1104" t="str">
            <v>C5423</v>
          </cell>
          <cell r="C1104" t="str">
            <v>Platina 2x3/16</v>
          </cell>
          <cell r="D1104" t="str">
            <v>ml</v>
          </cell>
          <cell r="E1104">
            <v>10700</v>
          </cell>
          <cell r="F1104">
            <v>10700</v>
          </cell>
          <cell r="G1104">
            <v>10700</v>
          </cell>
        </row>
        <row r="1105">
          <cell r="B1105" t="str">
            <v>C5424</v>
          </cell>
          <cell r="C1105" t="str">
            <v>Codo de 11.25° PVC de 2"</v>
          </cell>
          <cell r="D1105" t="str">
            <v>Unidad</v>
          </cell>
          <cell r="E1105">
            <v>9000</v>
          </cell>
          <cell r="F1105">
            <v>9000</v>
          </cell>
          <cell r="G1105">
            <v>9000</v>
          </cell>
        </row>
        <row r="1106">
          <cell r="B1106" t="str">
            <v>C5425</v>
          </cell>
          <cell r="C1106" t="str">
            <v xml:space="preserve">Material seleccionado para relleno </v>
          </cell>
          <cell r="D1106" t="str">
            <v>m3</v>
          </cell>
          <cell r="E1106">
            <v>18380</v>
          </cell>
          <cell r="F1106">
            <v>18380</v>
          </cell>
          <cell r="G1106">
            <v>18380</v>
          </cell>
        </row>
        <row r="1107">
          <cell r="B1107" t="str">
            <v>C5426</v>
          </cell>
          <cell r="C1107" t="str">
            <v>CONCRETO CLASE F</v>
          </cell>
          <cell r="D1107" t="str">
            <v>M3</v>
          </cell>
          <cell r="E1107">
            <v>359066</v>
          </cell>
          <cell r="F1107">
            <v>359066</v>
          </cell>
          <cell r="G1107" t="str">
            <v>SI</v>
          </cell>
        </row>
        <row r="1108">
          <cell r="B1108" t="str">
            <v>C5427</v>
          </cell>
          <cell r="C1108" t="str">
            <v>SELLO DE SILICONA (SELLADOR AUTONIVELANTE)</v>
          </cell>
          <cell r="D1108" t="str">
            <v>ml</v>
          </cell>
          <cell r="E1108">
            <v>2417</v>
          </cell>
          <cell r="F1108">
            <v>2417</v>
          </cell>
          <cell r="G1108">
            <v>2417</v>
          </cell>
        </row>
        <row r="1109">
          <cell r="B1109" t="str">
            <v>C5428</v>
          </cell>
          <cell r="C1109" t="str">
            <v xml:space="preserve">Luminaria tipo horizontal con bombillo de sodio de 70 V, reactancia para 208/220 V. </v>
          </cell>
          <cell r="D1109" t="str">
            <v>Unidad</v>
          </cell>
          <cell r="E1109">
            <v>100000</v>
          </cell>
          <cell r="F1109">
            <v>100000</v>
          </cell>
          <cell r="G1109">
            <v>100000</v>
          </cell>
        </row>
        <row r="1110">
          <cell r="B1110" t="str">
            <v>C5429</v>
          </cell>
          <cell r="C1110" t="str">
            <v>Poste en tubería Tipo A.N. 1 1/2" o 2", inc. pintura en esmalte tres manos, platina de anclaje</v>
          </cell>
          <cell r="D1110" t="str">
            <v>Unidad</v>
          </cell>
          <cell r="E1110">
            <v>160000</v>
          </cell>
          <cell r="F1110">
            <v>160000</v>
          </cell>
          <cell r="G1110">
            <v>160000</v>
          </cell>
        </row>
        <row r="1111">
          <cell r="B1111" t="str">
            <v>C5430</v>
          </cell>
          <cell r="C1111" t="str">
            <v xml:space="preserve">Lámpara en aluminio, acabado exterior en pintura poli estérica electrostática, el refractor en urna de vidrio protegido con rejilla metálico, empaque esponjoso en material EPDM, silicona industrial 200ºC. </v>
          </cell>
          <cell r="D1111" t="str">
            <v>Unidad</v>
          </cell>
          <cell r="E1111">
            <v>91257.19</v>
          </cell>
          <cell r="F1111">
            <v>91257.1875</v>
          </cell>
          <cell r="G1111">
            <v>91257.1875</v>
          </cell>
        </row>
        <row r="1112">
          <cell r="B1112" t="str">
            <v>C5431</v>
          </cell>
          <cell r="C1112" t="str">
            <v>VALVULA DE BOLA MONORADIAL CON UNA UNION UNIVERSAL LISA 3"</v>
          </cell>
          <cell r="D1112" t="str">
            <v>Unidad</v>
          </cell>
          <cell r="E1112">
            <v>140000</v>
          </cell>
          <cell r="F1112">
            <v>140000</v>
          </cell>
          <cell r="G1112">
            <v>140000</v>
          </cell>
        </row>
        <row r="1113">
          <cell r="B1113" t="str">
            <v>C5432</v>
          </cell>
          <cell r="C1113" t="str">
            <v>VALVULA DE BOLA MONORADIAL CON UNA UNION UNIVERSAL LISA 4"</v>
          </cell>
          <cell r="D1113" t="str">
            <v>Unidad</v>
          </cell>
          <cell r="E1113">
            <v>260000</v>
          </cell>
          <cell r="F1113">
            <v>260000</v>
          </cell>
          <cell r="G1113">
            <v>260000</v>
          </cell>
        </row>
        <row r="1114">
          <cell r="B1114" t="str">
            <v>C5433</v>
          </cell>
          <cell r="C1114" t="str">
            <v>Niple Pasamuro Hd EB x EL L=1.00m Ø4''</v>
          </cell>
          <cell r="D1114" t="str">
            <v>Unidad</v>
          </cell>
          <cell r="E1114">
            <v>400000</v>
          </cell>
          <cell r="F1114">
            <v>400000</v>
          </cell>
          <cell r="G1114">
            <v>400000</v>
          </cell>
        </row>
        <row r="1115">
          <cell r="B1115" t="str">
            <v>C5434</v>
          </cell>
          <cell r="C1115" t="str">
            <v>ACOPLE UNIVERSAL 4" HD</v>
          </cell>
          <cell r="D1115" t="str">
            <v>Unidad</v>
          </cell>
          <cell r="E1115">
            <v>89000</v>
          </cell>
          <cell r="F1115">
            <v>89000</v>
          </cell>
          <cell r="G1115">
            <v>89000</v>
          </cell>
        </row>
        <row r="1116">
          <cell r="B1116" t="str">
            <v>C5435</v>
          </cell>
          <cell r="C1116" t="str">
            <v>CODO 11 1/4° GRAN RADIO RED 21 UNION PLATINO PVC 4"</v>
          </cell>
          <cell r="D1116" t="str">
            <v>Unidad</v>
          </cell>
          <cell r="E1116">
            <v>46000</v>
          </cell>
          <cell r="F1116">
            <v>46000</v>
          </cell>
          <cell r="G1116">
            <v>46000</v>
          </cell>
        </row>
        <row r="1117">
          <cell r="B1117" t="str">
            <v>C5436</v>
          </cell>
          <cell r="C1117" t="str">
            <v>CODO 22 1/2° GRAN RADIO RED 21 UNION PLATINO PVC 4"</v>
          </cell>
          <cell r="D1117" t="str">
            <v>Unidad</v>
          </cell>
          <cell r="E1117">
            <v>48000</v>
          </cell>
          <cell r="F1117">
            <v>48000</v>
          </cell>
          <cell r="G1117">
            <v>48000</v>
          </cell>
        </row>
        <row r="1118">
          <cell r="B1118" t="str">
            <v>C5437</v>
          </cell>
          <cell r="C1118" t="str">
            <v>VALVULA COMPUERTA 3" ROSCADA</v>
          </cell>
          <cell r="D1118" t="str">
            <v>Unidad</v>
          </cell>
          <cell r="E1118">
            <v>150000</v>
          </cell>
          <cell r="F1118">
            <v>150000</v>
          </cell>
          <cell r="G1118">
            <v>150000</v>
          </cell>
        </row>
        <row r="1119">
          <cell r="B1119" t="str">
            <v>C5438</v>
          </cell>
          <cell r="C1119" t="str">
            <v>Adaptador macho presion PVC 3 pulgadas</v>
          </cell>
          <cell r="D1119" t="str">
            <v>UNIDAD</v>
          </cell>
          <cell r="E1119">
            <v>17000</v>
          </cell>
          <cell r="F1119">
            <v>17000</v>
          </cell>
          <cell r="G1119">
            <v>17000</v>
          </cell>
        </row>
        <row r="1120">
          <cell r="B1120" t="str">
            <v>C5439</v>
          </cell>
          <cell r="C1120" t="str">
            <v>Válvula de purga Extremo Liso Ø3"</v>
          </cell>
          <cell r="D1120" t="str">
            <v>Unidad</v>
          </cell>
          <cell r="E1120">
            <v>139836</v>
          </cell>
          <cell r="F1120" t="str">
            <v>AJUSTE</v>
          </cell>
          <cell r="G1120">
            <v>139836</v>
          </cell>
        </row>
        <row r="1121">
          <cell r="B1121" t="str">
            <v>C5440</v>
          </cell>
          <cell r="C1121" t="str">
            <v>Ventosa de Acción Múltiple Extremo Liso Ø2''</v>
          </cell>
          <cell r="D1121" t="str">
            <v>Unidad</v>
          </cell>
          <cell r="E1121">
            <v>533000</v>
          </cell>
          <cell r="F1121">
            <v>533000</v>
          </cell>
          <cell r="G1121">
            <v>533000</v>
          </cell>
        </row>
        <row r="1122">
          <cell r="B1122" t="str">
            <v>C5441</v>
          </cell>
          <cell r="C1122" t="str">
            <v>Reducción en PVC de 4" x  2"</v>
          </cell>
          <cell r="D1122" t="str">
            <v>Unidad</v>
          </cell>
          <cell r="E1122">
            <v>79000</v>
          </cell>
          <cell r="F1122">
            <v>79000</v>
          </cell>
          <cell r="G1122">
            <v>79000</v>
          </cell>
        </row>
        <row r="1123">
          <cell r="B1123" t="str">
            <v>C5442</v>
          </cell>
          <cell r="C1123" t="str">
            <v>VALVULA REDUCTORA DE PRESION EXT BXB 420 4"</v>
          </cell>
          <cell r="D1123" t="str">
            <v>Unidad</v>
          </cell>
          <cell r="E1123">
            <v>1900000</v>
          </cell>
          <cell r="F1123">
            <v>1900000</v>
          </cell>
          <cell r="G1123">
            <v>1900000</v>
          </cell>
        </row>
        <row r="1124">
          <cell r="B1124" t="str">
            <v>C5443</v>
          </cell>
          <cell r="C1124" t="str">
            <v>MARCO CON TAPA PARA CAJILLA UNITARIA TIPO EMPO O SIMILAR</v>
          </cell>
          <cell r="D1124" t="str">
            <v>Unidad</v>
          </cell>
          <cell r="E1124">
            <v>78000</v>
          </cell>
          <cell r="F1124">
            <v>78000</v>
          </cell>
          <cell r="G1124">
            <v>78000</v>
          </cell>
        </row>
        <row r="1125">
          <cell r="B1125" t="str">
            <v>C5444</v>
          </cell>
          <cell r="C1125" t="str">
            <v>CAJILLA DE ANDEN PREFABRICADA ESTANDAR</v>
          </cell>
          <cell r="D1125" t="str">
            <v>Unidad</v>
          </cell>
          <cell r="E1125">
            <v>41000</v>
          </cell>
          <cell r="F1125">
            <v>41000</v>
          </cell>
          <cell r="G1125">
            <v>41000</v>
          </cell>
        </row>
        <row r="1126">
          <cell r="B1126" t="str">
            <v>C5445</v>
          </cell>
          <cell r="C1126" t="str">
            <v>MORDAZAS (diferentes diametros 3/8", 1/2", 5/5")</v>
          </cell>
          <cell r="D1126" t="str">
            <v>Unidad</v>
          </cell>
          <cell r="E1126">
            <v>1200</v>
          </cell>
          <cell r="F1126">
            <v>1200</v>
          </cell>
          <cell r="G1126">
            <v>1200</v>
          </cell>
        </row>
        <row r="1127">
          <cell r="B1127" t="str">
            <v>C5446</v>
          </cell>
          <cell r="C1127" t="str">
            <v>GUAYA DE 1/2"</v>
          </cell>
          <cell r="D1127" t="str">
            <v>ML</v>
          </cell>
          <cell r="E1127">
            <v>8500</v>
          </cell>
          <cell r="F1127">
            <v>8500</v>
          </cell>
          <cell r="G1127">
            <v>8500</v>
          </cell>
        </row>
        <row r="1128">
          <cell r="B1128" t="str">
            <v>C5447</v>
          </cell>
          <cell r="C1128" t="str">
            <v>GUAYA DE 3/8"</v>
          </cell>
          <cell r="D1128" t="str">
            <v>ML</v>
          </cell>
          <cell r="E1128">
            <v>4300</v>
          </cell>
          <cell r="F1128">
            <v>4300</v>
          </cell>
          <cell r="G1128">
            <v>4300</v>
          </cell>
        </row>
        <row r="1129">
          <cell r="B1129" t="str">
            <v>C5448</v>
          </cell>
          <cell r="C1129" t="str">
            <v>TUBERIA EN ACERO 4"</v>
          </cell>
          <cell r="D1129" t="str">
            <v>ML</v>
          </cell>
          <cell r="E1129">
            <v>70000</v>
          </cell>
          <cell r="F1129">
            <v>70000</v>
          </cell>
          <cell r="G1129">
            <v>70000</v>
          </cell>
        </row>
        <row r="1130">
          <cell r="B1130" t="str">
            <v>C5449</v>
          </cell>
          <cell r="C1130" t="str">
            <v>TEE DE ACERO 4"</v>
          </cell>
          <cell r="D1130" t="str">
            <v>Unidad</v>
          </cell>
          <cell r="E1130">
            <v>40000</v>
          </cell>
          <cell r="F1130">
            <v>40000</v>
          </cell>
          <cell r="G1130">
            <v>40000</v>
          </cell>
        </row>
        <row r="1131">
          <cell r="B1131" t="str">
            <v>C5450</v>
          </cell>
          <cell r="C1131" t="str">
            <v>CODO EN ACERO 4"</v>
          </cell>
          <cell r="D1131" t="str">
            <v>Unidad</v>
          </cell>
          <cell r="E1131">
            <v>25000</v>
          </cell>
          <cell r="F1131">
            <v>25000</v>
          </cell>
          <cell r="G1131">
            <v>25000</v>
          </cell>
        </row>
        <row r="1132">
          <cell r="B1132" t="str">
            <v>C5451</v>
          </cell>
          <cell r="C1132" t="str">
            <v>Teja con claraboya de ventilación en asbesto cemento o fibrocemento inc. Vidrio</v>
          </cell>
          <cell r="D1132" t="str">
            <v>Unidad</v>
          </cell>
          <cell r="E1132">
            <v>60000</v>
          </cell>
          <cell r="F1132">
            <v>60000</v>
          </cell>
          <cell r="G1132">
            <v>60000</v>
          </cell>
        </row>
        <row r="1133">
          <cell r="B1133" t="str">
            <v>C5452</v>
          </cell>
          <cell r="C1133" t="str">
            <v xml:space="preserve">Cordoban diferentes colores </v>
          </cell>
          <cell r="D1133" t="str">
            <v>Global</v>
          </cell>
          <cell r="E1133">
            <v>10000</v>
          </cell>
          <cell r="F1133">
            <v>10000</v>
          </cell>
          <cell r="G1133">
            <v>10000</v>
          </cell>
        </row>
        <row r="1134">
          <cell r="B1134" t="str">
            <v>C5453</v>
          </cell>
          <cell r="C1134" t="str">
            <v>Ventiladore de 15" Aspa plàstica</v>
          </cell>
          <cell r="D1134" t="str">
            <v>Unidad</v>
          </cell>
          <cell r="E1134">
            <v>300000</v>
          </cell>
          <cell r="F1134">
            <v>300000</v>
          </cell>
          <cell r="G1134">
            <v>300000</v>
          </cell>
        </row>
        <row r="1135">
          <cell r="B1135" t="str">
            <v>C5454</v>
          </cell>
          <cell r="C1135" t="str">
            <v>CONCRETO CLASE G CICLOPEO</v>
          </cell>
          <cell r="D1135" t="str">
            <v>M3</v>
          </cell>
          <cell r="E1135">
            <v>467743</v>
          </cell>
          <cell r="F1135">
            <v>467743</v>
          </cell>
          <cell r="G1135" t="str">
            <v>SI</v>
          </cell>
        </row>
        <row r="1136">
          <cell r="B1136" t="str">
            <v>C5455</v>
          </cell>
          <cell r="C1136" t="str">
            <v>MURO TOLETE COMUN E=0.12 mts. A LA VISTA</v>
          </cell>
          <cell r="D1136" t="str">
            <v>M2</v>
          </cell>
          <cell r="E1136">
            <v>40230</v>
          </cell>
          <cell r="F1136">
            <v>40230</v>
          </cell>
          <cell r="G1136" t="str">
            <v>SI</v>
          </cell>
        </row>
        <row r="1137">
          <cell r="B1137" t="str">
            <v>C5456</v>
          </cell>
          <cell r="C1137" t="str">
            <v>PLANTAS ORNAMENTALES VARIAS</v>
          </cell>
          <cell r="D1137" t="str">
            <v>Unidad</v>
          </cell>
          <cell r="E1137">
            <v>2500</v>
          </cell>
          <cell r="F1137">
            <v>2500</v>
          </cell>
          <cell r="G1137">
            <v>2500</v>
          </cell>
        </row>
        <row r="1138">
          <cell r="B1138" t="str">
            <v>C5457</v>
          </cell>
          <cell r="C1138" t="str">
            <v>TUBO DE LUZ NEGRA T5</v>
          </cell>
          <cell r="D1138" t="str">
            <v>Unidad</v>
          </cell>
          <cell r="E1138">
            <v>10000</v>
          </cell>
          <cell r="F1138">
            <v>10000</v>
          </cell>
          <cell r="G1138">
            <v>10000</v>
          </cell>
        </row>
        <row r="1139">
          <cell r="B1139" t="str">
            <v>C5458</v>
          </cell>
          <cell r="C1139" t="str">
            <v>FERTILIZANTE</v>
          </cell>
          <cell r="D1139" t="str">
            <v>BULTO</v>
          </cell>
          <cell r="E1139">
            <v>73774</v>
          </cell>
          <cell r="F1139">
            <v>73774</v>
          </cell>
          <cell r="G1139">
            <v>73774</v>
          </cell>
        </row>
        <row r="1140">
          <cell r="B1140" t="str">
            <v>C5459</v>
          </cell>
          <cell r="C1140" t="str">
            <v>Lámina galvanizada cal 16</v>
          </cell>
          <cell r="D1140" t="str">
            <v>M2</v>
          </cell>
          <cell r="E1140">
            <v>60000</v>
          </cell>
          <cell r="F1140">
            <v>60000</v>
          </cell>
          <cell r="G1140">
            <v>60000</v>
          </cell>
        </row>
        <row r="1141">
          <cell r="B1141" t="str">
            <v>C5460</v>
          </cell>
          <cell r="C1141" t="str">
            <v>TEE PVC PRESION 3/4"</v>
          </cell>
          <cell r="D1141" t="str">
            <v>Unidad</v>
          </cell>
          <cell r="E1141">
            <v>500</v>
          </cell>
          <cell r="F1141">
            <v>938</v>
          </cell>
          <cell r="G1141">
            <v>938</v>
          </cell>
        </row>
        <row r="1142">
          <cell r="B1142" t="str">
            <v>C5461</v>
          </cell>
          <cell r="C1142" t="str">
            <v>UNION PVC 3/4"</v>
          </cell>
          <cell r="D1142" t="str">
            <v>Unidad</v>
          </cell>
          <cell r="E1142">
            <v>402</v>
          </cell>
          <cell r="F1142">
            <v>402</v>
          </cell>
          <cell r="G1142">
            <v>402</v>
          </cell>
        </row>
        <row r="1143">
          <cell r="B1143" t="str">
            <v>C5462</v>
          </cell>
          <cell r="C1143" t="str">
            <v>CODO 45° PRESION 3/4"</v>
          </cell>
          <cell r="D1143" t="str">
            <v>Unidad</v>
          </cell>
          <cell r="E1143">
            <v>800</v>
          </cell>
          <cell r="F1143">
            <v>800</v>
          </cell>
          <cell r="G1143">
            <v>800</v>
          </cell>
        </row>
        <row r="1144">
          <cell r="B1144" t="str">
            <v>C5463</v>
          </cell>
          <cell r="C1144" t="str">
            <v>LIMPIADOR 1/4 PVC</v>
          </cell>
          <cell r="D1144" t="str">
            <v>1/4 Galon</v>
          </cell>
          <cell r="E1144">
            <v>15000</v>
          </cell>
          <cell r="F1144">
            <v>15000</v>
          </cell>
          <cell r="G1144">
            <v>15000</v>
          </cell>
        </row>
        <row r="1145">
          <cell r="B1145" t="str">
            <v>C5464</v>
          </cell>
          <cell r="C1145" t="str">
            <v>VALVULA REDUCTORA DE PRESION EXTREMO BRIDAXBRIDA 420 4"</v>
          </cell>
          <cell r="D1145" t="str">
            <v>Unidad</v>
          </cell>
          <cell r="E1145">
            <v>1595700</v>
          </cell>
          <cell r="F1145">
            <v>1595700</v>
          </cell>
          <cell r="G1145">
            <v>1595700</v>
          </cell>
        </row>
        <row r="1146">
          <cell r="B1146" t="str">
            <v>C5465</v>
          </cell>
          <cell r="C1146" t="str">
            <v>CAJA CUADRADA 10X10X10</v>
          </cell>
          <cell r="D1146" t="str">
            <v>Unidad</v>
          </cell>
          <cell r="E1146">
            <v>1554</v>
          </cell>
          <cell r="F1146">
            <v>1554</v>
          </cell>
          <cell r="G1146">
            <v>1554</v>
          </cell>
        </row>
        <row r="1147">
          <cell r="B1147" t="str">
            <v>C5466</v>
          </cell>
          <cell r="C1147" t="str">
            <v>CURVA CONDUIT GALV. EMT , 3/4</v>
          </cell>
          <cell r="D1147" t="str">
            <v>Unidad</v>
          </cell>
          <cell r="E1147">
            <v>1160</v>
          </cell>
          <cell r="F1147">
            <v>1160</v>
          </cell>
          <cell r="G1147">
            <v>1160</v>
          </cell>
        </row>
        <row r="1148">
          <cell r="B1148" t="str">
            <v>C5467</v>
          </cell>
          <cell r="C1148" t="str">
            <v>SUPLEMENTO CAJA DOBLE MET.GALV.2400</v>
          </cell>
          <cell r="D1148" t="str">
            <v>Unidad</v>
          </cell>
          <cell r="E1148">
            <v>580</v>
          </cell>
          <cell r="F1148">
            <v>580</v>
          </cell>
          <cell r="G1148">
            <v>580</v>
          </cell>
        </row>
        <row r="1149">
          <cell r="B1149" t="str">
            <v>C5468</v>
          </cell>
          <cell r="C1149" t="str">
            <v>TOMA TRIFÁSICA</v>
          </cell>
          <cell r="D1149" t="str">
            <v>Unidad</v>
          </cell>
          <cell r="E1149">
            <v>30000</v>
          </cell>
          <cell r="F1149">
            <v>3245</v>
          </cell>
          <cell r="G1149">
            <v>3245</v>
          </cell>
        </row>
        <row r="1150">
          <cell r="B1150" t="str">
            <v>C5469</v>
          </cell>
          <cell r="C1150" t="str">
            <v>TUBO CONDUIT GALV. EMT, 3/4</v>
          </cell>
          <cell r="D1150" t="str">
            <v>Unidad</v>
          </cell>
          <cell r="E1150">
            <v>5145</v>
          </cell>
          <cell r="F1150">
            <v>5145</v>
          </cell>
          <cell r="G1150">
            <v>5145</v>
          </cell>
        </row>
        <row r="1151">
          <cell r="B1151" t="str">
            <v>C5470</v>
          </cell>
          <cell r="C1151" t="str">
            <v>UNION CONDUIT GALV. EMT , 3/4</v>
          </cell>
          <cell r="D1151" t="str">
            <v>Unidad</v>
          </cell>
          <cell r="E1151">
            <v>1450</v>
          </cell>
          <cell r="F1151">
            <v>1450</v>
          </cell>
          <cell r="G1151">
            <v>1450</v>
          </cell>
        </row>
        <row r="1152">
          <cell r="B1152" t="str">
            <v>C5471</v>
          </cell>
          <cell r="C1152" t="str">
            <v>CURVA CONDUIT PVC , 3/4</v>
          </cell>
          <cell r="D1152" t="str">
            <v>Unidad</v>
          </cell>
          <cell r="E1152">
            <v>1000</v>
          </cell>
          <cell r="F1152">
            <v>1000</v>
          </cell>
          <cell r="G1152">
            <v>1000</v>
          </cell>
        </row>
        <row r="1153">
          <cell r="B1153" t="str">
            <v>C5472</v>
          </cell>
          <cell r="C1153" t="str">
            <v>UNION CONDUIT PVC3/4</v>
          </cell>
          <cell r="D1153" t="str">
            <v>Unidad</v>
          </cell>
          <cell r="E1153">
            <v>1000</v>
          </cell>
          <cell r="F1153">
            <v>1000</v>
          </cell>
          <cell r="G1153">
            <v>1000</v>
          </cell>
        </row>
        <row r="1154">
          <cell r="B1154" t="str">
            <v>C5473</v>
          </cell>
          <cell r="C1154" t="str">
            <v>TABLERO BIF. 125A-240V S/PTA., 12 CTOS</v>
          </cell>
          <cell r="D1154" t="str">
            <v>Unidad</v>
          </cell>
          <cell r="E1154">
            <v>249339</v>
          </cell>
          <cell r="F1154">
            <v>176300</v>
          </cell>
          <cell r="G1154">
            <v>176300</v>
          </cell>
        </row>
        <row r="1155">
          <cell r="B1155" t="str">
            <v>C5474</v>
          </cell>
          <cell r="C1155" t="str">
            <v>TABLERO TRIF .225A, P-C.,ESP. TOTAL, 18 CTOS</v>
          </cell>
          <cell r="D1155" t="str">
            <v>Unidad</v>
          </cell>
          <cell r="E1155">
            <v>196458</v>
          </cell>
          <cell r="F1155">
            <v>196458</v>
          </cell>
          <cell r="G1155">
            <v>196458</v>
          </cell>
        </row>
        <row r="1156">
          <cell r="B1156" t="str">
            <v>C5475</v>
          </cell>
          <cell r="C1156" t="str">
            <v>GRANIPLAST</v>
          </cell>
          <cell r="D1156" t="str">
            <v>Galon</v>
          </cell>
          <cell r="E1156">
            <v>20800</v>
          </cell>
          <cell r="F1156">
            <v>20800</v>
          </cell>
          <cell r="G1156">
            <v>20800</v>
          </cell>
        </row>
        <row r="1157">
          <cell r="B1157" t="str">
            <v>C5476</v>
          </cell>
          <cell r="C1157" t="str">
            <v>ENCHAPE PORCELANA ATLANTIS 20*20</v>
          </cell>
          <cell r="D1157" t="str">
            <v>M2</v>
          </cell>
          <cell r="E1157">
            <v>16400</v>
          </cell>
          <cell r="F1157">
            <v>16400</v>
          </cell>
          <cell r="G1157">
            <v>16400</v>
          </cell>
        </row>
        <row r="1158">
          <cell r="B1158" t="str">
            <v>C5477</v>
          </cell>
          <cell r="C1158" t="str">
            <v>ENCHAPE PORCELANA ATLANTIS 25*30</v>
          </cell>
          <cell r="D1158" t="str">
            <v>M2</v>
          </cell>
          <cell r="E1158">
            <v>16400</v>
          </cell>
          <cell r="F1158">
            <v>16400</v>
          </cell>
          <cell r="G1158">
            <v>16400</v>
          </cell>
        </row>
        <row r="1159">
          <cell r="B1159" t="str">
            <v>C5478</v>
          </cell>
          <cell r="C1159" t="str">
            <v>GUARDAESCOBA BALDOSIN GRANITO</v>
          </cell>
          <cell r="D1159" t="str">
            <v>ml</v>
          </cell>
          <cell r="E1159">
            <v>9746</v>
          </cell>
          <cell r="F1159">
            <v>16223</v>
          </cell>
          <cell r="G1159">
            <v>16223</v>
          </cell>
        </row>
        <row r="1160">
          <cell r="B1160" t="str">
            <v>C5479</v>
          </cell>
          <cell r="C1160" t="str">
            <v>GANCHO DE FIJACION</v>
          </cell>
          <cell r="D1160" t="str">
            <v>unidad</v>
          </cell>
          <cell r="E1160">
            <v>240</v>
          </cell>
          <cell r="F1160">
            <v>240</v>
          </cell>
          <cell r="G1160">
            <v>240</v>
          </cell>
        </row>
        <row r="1161">
          <cell r="B1161" t="str">
            <v>C5480</v>
          </cell>
          <cell r="C1161" t="str">
            <v>ACCESORIOS DE INSTALACIÒN TEJA DE FIBRA DE CARBÓN</v>
          </cell>
          <cell r="D1161" t="str">
            <v>Unidad</v>
          </cell>
          <cell r="E1161">
            <v>500</v>
          </cell>
          <cell r="F1161">
            <v>650</v>
          </cell>
          <cell r="G1161">
            <v>650</v>
          </cell>
        </row>
        <row r="1162">
          <cell r="B1162" t="str">
            <v>C5481</v>
          </cell>
          <cell r="C1162" t="str">
            <v>CERADURA BAÑO BELL WOOD</v>
          </cell>
          <cell r="D1162" t="str">
            <v>Unidad</v>
          </cell>
          <cell r="E1162">
            <v>15600</v>
          </cell>
          <cell r="F1162">
            <v>15600</v>
          </cell>
          <cell r="G1162">
            <v>15600</v>
          </cell>
        </row>
        <row r="1163">
          <cell r="B1163" t="str">
            <v>C5482</v>
          </cell>
          <cell r="C1163" t="str">
            <v>RED MEDIA TENSIÓN</v>
          </cell>
          <cell r="D1163" t="str">
            <v>Global</v>
          </cell>
          <cell r="E1163">
            <v>2000000</v>
          </cell>
          <cell r="F1163">
            <v>2000000</v>
          </cell>
          <cell r="G1163">
            <v>2000000</v>
          </cell>
        </row>
        <row r="1164">
          <cell r="B1164" t="str">
            <v>C5483</v>
          </cell>
          <cell r="C1164" t="str">
            <v>SUBESTACIONES</v>
          </cell>
          <cell r="D1164" t="str">
            <v>Global</v>
          </cell>
          <cell r="E1164">
            <v>7000000</v>
          </cell>
          <cell r="F1164">
            <v>7000000</v>
          </cell>
          <cell r="G1164">
            <v>7000000</v>
          </cell>
        </row>
        <row r="1165">
          <cell r="B1165" t="str">
            <v>C5484</v>
          </cell>
          <cell r="C1165" t="str">
            <v>ANGULO PARA ESTRUCTURA METALICA</v>
          </cell>
          <cell r="D1165" t="str">
            <v>KG</v>
          </cell>
          <cell r="E1165">
            <v>2200</v>
          </cell>
          <cell r="F1165">
            <v>2200</v>
          </cell>
          <cell r="G1165">
            <v>2200</v>
          </cell>
        </row>
        <row r="1166">
          <cell r="B1166" t="str">
            <v>C5485</v>
          </cell>
          <cell r="C1166" t="str">
            <v>Tubería de perforada de Ø2.5"  (filtro)</v>
          </cell>
          <cell r="D1166" t="str">
            <v>Ml</v>
          </cell>
          <cell r="E1166">
            <v>130000</v>
          </cell>
          <cell r="F1166">
            <v>130000</v>
          </cell>
          <cell r="G1166">
            <v>130000</v>
          </cell>
        </row>
        <row r="1167">
          <cell r="B1167" t="str">
            <v>C5486</v>
          </cell>
          <cell r="C1167" t="str">
            <v>Antracita lavada  tamaño efectivo 0.77 mm; coeficiente de uniformidad entre 1.5 y 1.7, gravedad especifica 1.45 a 1.65,  dureza  mayor  a 2.6, Bulto de 25 kg</v>
          </cell>
          <cell r="D1167" t="str">
            <v>BL</v>
          </cell>
          <cell r="E1167">
            <v>40000</v>
          </cell>
          <cell r="F1167">
            <v>40000</v>
          </cell>
          <cell r="G1167">
            <v>40000</v>
          </cell>
        </row>
        <row r="1168">
          <cell r="B1168" t="str">
            <v>C5487</v>
          </cell>
          <cell r="C1168" t="str">
            <v>Niple Pasamuro HD EB x EB hasta L=0.30m Ø6''</v>
          </cell>
          <cell r="D1168" t="str">
            <v>Unidad</v>
          </cell>
          <cell r="E1168">
            <v>250000</v>
          </cell>
          <cell r="F1168">
            <v>250000</v>
          </cell>
          <cell r="G1168">
            <v>250000</v>
          </cell>
        </row>
        <row r="1169">
          <cell r="B1169" t="str">
            <v>C5488</v>
          </cell>
          <cell r="C1169" t="str">
            <v>Tee en PVC de 4" x  3"</v>
          </cell>
          <cell r="D1169" t="str">
            <v>Unidad</v>
          </cell>
          <cell r="E1169">
            <v>130000</v>
          </cell>
          <cell r="F1169">
            <v>130000</v>
          </cell>
          <cell r="G1169">
            <v>130000</v>
          </cell>
        </row>
        <row r="1170">
          <cell r="B1170" t="str">
            <v>C5489</v>
          </cell>
          <cell r="C1170" t="str">
            <v>Adaptador macho presion PVC 4 pulgadas</v>
          </cell>
          <cell r="D1170" t="str">
            <v>UNIDAD</v>
          </cell>
          <cell r="E1170">
            <v>50000</v>
          </cell>
          <cell r="F1170">
            <v>50000</v>
          </cell>
          <cell r="G1170">
            <v>50000</v>
          </cell>
        </row>
        <row r="1171">
          <cell r="B1171" t="str">
            <v>C5490</v>
          </cell>
          <cell r="C1171" t="str">
            <v>Adaptador macho presion PVC 2.5 pulgadas</v>
          </cell>
          <cell r="D1171" t="str">
            <v>UNIDAD</v>
          </cell>
          <cell r="E1171">
            <v>13000</v>
          </cell>
          <cell r="F1171">
            <v>13000</v>
          </cell>
          <cell r="G1171">
            <v>13000</v>
          </cell>
        </row>
        <row r="1172">
          <cell r="B1172" t="str">
            <v>C5491</v>
          </cell>
          <cell r="C1172" t="str">
            <v>Tapón PVC de 2.5"</v>
          </cell>
          <cell r="D1172" t="str">
            <v>Unidad</v>
          </cell>
          <cell r="E1172">
            <v>23000</v>
          </cell>
          <cell r="F1172">
            <v>23000</v>
          </cell>
          <cell r="G1172">
            <v>23000</v>
          </cell>
        </row>
        <row r="1173">
          <cell r="B1173" t="str">
            <v>C5492</v>
          </cell>
          <cell r="C1173" t="str">
            <v>Tapón PVC de 8"</v>
          </cell>
          <cell r="D1173" t="str">
            <v>Unidad</v>
          </cell>
          <cell r="E1173">
            <v>250000</v>
          </cell>
          <cell r="F1173">
            <v>250000</v>
          </cell>
          <cell r="G1173">
            <v>250000</v>
          </cell>
        </row>
        <row r="1174">
          <cell r="B1174" t="str">
            <v>C5493</v>
          </cell>
          <cell r="C1174" t="str">
            <v>Carcamo de salida en PRFV, ASTM D-3681, e= 0,05m.</v>
          </cell>
          <cell r="D1174" t="str">
            <v>M2</v>
          </cell>
          <cell r="E1174">
            <v>123000</v>
          </cell>
          <cell r="F1174">
            <v>123000</v>
          </cell>
          <cell r="G1174">
            <v>123000</v>
          </cell>
        </row>
        <row r="1175">
          <cell r="B1175" t="str">
            <v>C5494</v>
          </cell>
          <cell r="C1175" t="str">
            <v>Malla electrosoldada Ø5.5mm espaciados 0.15 m en ambos sentidos</v>
          </cell>
          <cell r="D1175" t="str">
            <v>kg</v>
          </cell>
          <cell r="E1175">
            <v>2302</v>
          </cell>
          <cell r="F1175">
            <v>2302</v>
          </cell>
          <cell r="G1175">
            <v>2302</v>
          </cell>
        </row>
        <row r="1176">
          <cell r="B1176" t="str">
            <v>C5495</v>
          </cell>
          <cell r="C1176" t="str">
            <v>Lamina en acero al carbono  ASTM A36 3/16"</v>
          </cell>
          <cell r="D1176" t="str">
            <v>M2</v>
          </cell>
          <cell r="E1176">
            <v>379000</v>
          </cell>
          <cell r="F1176">
            <v>379000</v>
          </cell>
          <cell r="G1176">
            <v>379000</v>
          </cell>
        </row>
        <row r="1177">
          <cell r="B1177" t="str">
            <v>C5496</v>
          </cell>
          <cell r="C1177" t="str">
            <v>Abrazaderas y pernos en acero</v>
          </cell>
          <cell r="D1177" t="str">
            <v>kg</v>
          </cell>
          <cell r="E1177">
            <v>8000</v>
          </cell>
          <cell r="F1177">
            <v>8000</v>
          </cell>
          <cell r="G1177">
            <v>8000</v>
          </cell>
        </row>
        <row r="1178">
          <cell r="B1178" t="str">
            <v>C5497</v>
          </cell>
          <cell r="C1178" t="str">
            <v>Anticorrosivo epoxico para superficies metalicas</v>
          </cell>
          <cell r="D1178" t="str">
            <v>Lts</v>
          </cell>
          <cell r="E1178">
            <v>28000</v>
          </cell>
          <cell r="F1178">
            <v>28000</v>
          </cell>
          <cell r="G1178">
            <v>28000</v>
          </cell>
        </row>
        <row r="1179">
          <cell r="B1179" t="str">
            <v>C5498</v>
          </cell>
          <cell r="C1179" t="str">
            <v>Tuberia de 4" en acero al carbono</v>
          </cell>
          <cell r="D1179" t="str">
            <v>Ml</v>
          </cell>
          <cell r="E1179">
            <v>127600</v>
          </cell>
          <cell r="F1179">
            <v>127600</v>
          </cell>
          <cell r="G1179">
            <v>127600</v>
          </cell>
        </row>
        <row r="1180">
          <cell r="B1180" t="str">
            <v>C5499</v>
          </cell>
          <cell r="C1180" t="str">
            <v>3Φ1 1/2" PVC</v>
          </cell>
          <cell r="D1180" t="str">
            <v>un</v>
          </cell>
          <cell r="E1180">
            <v>14500</v>
          </cell>
          <cell r="F1180">
            <v>14500</v>
          </cell>
          <cell r="G1180">
            <v>14500</v>
          </cell>
        </row>
        <row r="1181">
          <cell r="B1181" t="str">
            <v>C5500</v>
          </cell>
          <cell r="C1181" t="str">
            <v>Cable de cobre  6 AWG 12 hilos desnudo</v>
          </cell>
          <cell r="D1181" t="str">
            <v>Ml</v>
          </cell>
          <cell r="E1181">
            <v>1000</v>
          </cell>
          <cell r="F1181">
            <v>1000</v>
          </cell>
          <cell r="G1181">
            <v>1000</v>
          </cell>
        </row>
        <row r="1182">
          <cell r="B1182" t="str">
            <v>C5501</v>
          </cell>
          <cell r="C1182" t="str">
            <v>3#10AWG ENCAUCHETADO 600V</v>
          </cell>
          <cell r="D1182" t="str">
            <v>ml</v>
          </cell>
          <cell r="E1182">
            <v>5000</v>
          </cell>
          <cell r="F1182">
            <v>5000</v>
          </cell>
          <cell r="G1182">
            <v>5000</v>
          </cell>
        </row>
        <row r="1183">
          <cell r="B1183" t="str">
            <v>C5502</v>
          </cell>
          <cell r="C1183" t="str">
            <v>Transformador 15kVA Bifasico 13200/208V Montaje en poste.</v>
          </cell>
          <cell r="D1183" t="str">
            <v>Unidad</v>
          </cell>
          <cell r="E1183">
            <v>1550000</v>
          </cell>
          <cell r="F1183">
            <v>1550000</v>
          </cell>
          <cell r="G1183">
            <v>1550000</v>
          </cell>
        </row>
        <row r="1184">
          <cell r="B1184" t="str">
            <v>C5503</v>
          </cell>
          <cell r="C1184" t="str">
            <v xml:space="preserve">DPS En media tension 10kA </v>
          </cell>
          <cell r="D1184" t="str">
            <v>Unidad</v>
          </cell>
          <cell r="E1184">
            <v>112000</v>
          </cell>
          <cell r="F1184">
            <v>112000</v>
          </cell>
          <cell r="G1184">
            <v>112000</v>
          </cell>
        </row>
        <row r="1185">
          <cell r="B1185" t="str">
            <v>C5504</v>
          </cell>
          <cell r="C1185" t="str">
            <v>DPS En media tension 12kV</v>
          </cell>
          <cell r="D1185" t="str">
            <v>Unidad</v>
          </cell>
          <cell r="E1185">
            <v>157000</v>
          </cell>
          <cell r="F1185">
            <v>157000</v>
          </cell>
          <cell r="G1185">
            <v>157000</v>
          </cell>
        </row>
        <row r="1186">
          <cell r="B1186" t="str">
            <v>C5505</v>
          </cell>
          <cell r="C1186" t="str">
            <v>retenedor MT 13,2kV</v>
          </cell>
          <cell r="D1186" t="str">
            <v>Unidad</v>
          </cell>
          <cell r="E1186">
            <v>145000</v>
          </cell>
          <cell r="F1186">
            <v>145000</v>
          </cell>
          <cell r="G1186">
            <v>145000</v>
          </cell>
        </row>
        <row r="1187">
          <cell r="B1187" t="str">
            <v>C5506</v>
          </cell>
          <cell r="C1187" t="str">
            <v>suspensor MT 13,2kV</v>
          </cell>
          <cell r="D1187" t="str">
            <v>Unidad</v>
          </cell>
          <cell r="E1187">
            <v>132000</v>
          </cell>
          <cell r="F1187">
            <v>132000</v>
          </cell>
          <cell r="G1187">
            <v>132000</v>
          </cell>
        </row>
        <row r="1188">
          <cell r="B1188" t="str">
            <v>C5507</v>
          </cell>
          <cell r="C1188" t="str">
            <v>derivador MT 13,2kV</v>
          </cell>
          <cell r="D1188" t="str">
            <v>Unidad</v>
          </cell>
          <cell r="E1188">
            <v>161000</v>
          </cell>
          <cell r="F1188">
            <v>161000</v>
          </cell>
          <cell r="G1188">
            <v>161000</v>
          </cell>
        </row>
        <row r="1189">
          <cell r="B1189" t="str">
            <v>C5508</v>
          </cell>
          <cell r="C1189" t="str">
            <v>Acometida en 3#2AWG ACSR</v>
          </cell>
          <cell r="D1189" t="str">
            <v>Unidad</v>
          </cell>
          <cell r="E1189">
            <v>4500</v>
          </cell>
          <cell r="F1189">
            <v>4500</v>
          </cell>
          <cell r="G1189">
            <v>4500</v>
          </cell>
        </row>
        <row r="1190">
          <cell r="B1190" t="str">
            <v>C5509</v>
          </cell>
          <cell r="C1190" t="str">
            <v>Juego de cortacircuitos fusible dual X 3UN</v>
          </cell>
          <cell r="D1190" t="str">
            <v>Unidad</v>
          </cell>
          <cell r="E1190">
            <v>3250</v>
          </cell>
          <cell r="F1190">
            <v>3250</v>
          </cell>
          <cell r="G1190">
            <v>3250</v>
          </cell>
        </row>
        <row r="1191">
          <cell r="B1191" t="str">
            <v>C5510</v>
          </cell>
          <cell r="C1191" t="str">
            <v>4Φ1 1/2" PVC</v>
          </cell>
          <cell r="D1191" t="str">
            <v>un</v>
          </cell>
          <cell r="E1191">
            <v>16000</v>
          </cell>
          <cell r="F1191">
            <v>16000</v>
          </cell>
          <cell r="G1191">
            <v>16000</v>
          </cell>
        </row>
        <row r="1192">
          <cell r="B1192" t="str">
            <v>C5511</v>
          </cell>
          <cell r="C1192" t="str">
            <v>Válvula mariposa tipo wafer o similar 3", incluye rueda de manejo</v>
          </cell>
          <cell r="D1192" t="str">
            <v>Unidad</v>
          </cell>
          <cell r="E1192">
            <v>1080000</v>
          </cell>
          <cell r="F1192">
            <v>1080000</v>
          </cell>
          <cell r="G1192">
            <v>1080000</v>
          </cell>
        </row>
        <row r="1193">
          <cell r="B1193" t="str">
            <v>C5512</v>
          </cell>
          <cell r="C1193" t="str">
            <v>Yee 3" HD BXB</v>
          </cell>
          <cell r="D1193" t="str">
            <v>Unidad</v>
          </cell>
          <cell r="E1193">
            <v>400000</v>
          </cell>
          <cell r="F1193">
            <v>400000</v>
          </cell>
          <cell r="G1193">
            <v>400000</v>
          </cell>
        </row>
        <row r="1194">
          <cell r="B1194" t="str">
            <v>C5513</v>
          </cell>
          <cell r="C1194" t="str">
            <v>Adaptador HD 4" extremos lisos para PVC</v>
          </cell>
          <cell r="D1194" t="str">
            <v>Unidad</v>
          </cell>
          <cell r="E1194">
            <v>250000</v>
          </cell>
          <cell r="F1194">
            <v>250000</v>
          </cell>
          <cell r="G1194">
            <v>250000</v>
          </cell>
        </row>
        <row r="1195">
          <cell r="B1195" t="str">
            <v>C5514</v>
          </cell>
          <cell r="C1195" t="str">
            <v>Adaptador 3" HD BxE  para PVC</v>
          </cell>
          <cell r="D1195" t="str">
            <v>Unidad</v>
          </cell>
          <cell r="E1195">
            <v>50000</v>
          </cell>
          <cell r="F1195">
            <v>50000</v>
          </cell>
          <cell r="G1195">
            <v>50000</v>
          </cell>
        </row>
        <row r="1196">
          <cell r="B1196" t="str">
            <v>C5515</v>
          </cell>
          <cell r="C1196" t="str">
            <v xml:space="preserve">Tee en Hierro Dultil (Extremo Bridado) 3" </v>
          </cell>
          <cell r="D1196" t="str">
            <v>Unidad</v>
          </cell>
          <cell r="E1196">
            <v>193000</v>
          </cell>
          <cell r="F1196">
            <v>193000</v>
          </cell>
          <cell r="G1196">
            <v>193000</v>
          </cell>
        </row>
        <row r="1197">
          <cell r="B1197" t="str">
            <v>C5516</v>
          </cell>
          <cell r="C1197" t="str">
            <v>Union de desmontaje autoportante  3" HD BXB</v>
          </cell>
          <cell r="D1197" t="str">
            <v>Unidad</v>
          </cell>
          <cell r="E1197">
            <v>295000</v>
          </cell>
          <cell r="F1197">
            <v>295000</v>
          </cell>
          <cell r="G1197">
            <v>295000</v>
          </cell>
        </row>
        <row r="1198">
          <cell r="B1198" t="str">
            <v>C5517</v>
          </cell>
          <cell r="C1198" t="str">
            <v>Reduccion 4"x 3"  HD BXB</v>
          </cell>
          <cell r="D1198" t="str">
            <v>Unidad</v>
          </cell>
          <cell r="E1198">
            <v>198000</v>
          </cell>
          <cell r="F1198">
            <v>198000</v>
          </cell>
          <cell r="G1198">
            <v>198000</v>
          </cell>
        </row>
        <row r="1199">
          <cell r="B1199" t="str">
            <v>C5518</v>
          </cell>
          <cell r="C1199" t="str">
            <v>TUBERIA HIERRO DUCTIL 4"</v>
          </cell>
          <cell r="D1199" t="str">
            <v>Unidad</v>
          </cell>
          <cell r="E1199">
            <v>94000</v>
          </cell>
          <cell r="F1199">
            <v>94000</v>
          </cell>
          <cell r="G1199">
            <v>94000</v>
          </cell>
        </row>
        <row r="1200">
          <cell r="B1200" t="str">
            <v>C5519</v>
          </cell>
          <cell r="C1200" t="str">
            <v>VÁLVULA DE PURGA 4" (INC ACCESORIOS PARA SU INSTALACION)</v>
          </cell>
          <cell r="D1200" t="str">
            <v>Unidad</v>
          </cell>
          <cell r="E1200">
            <v>800000</v>
          </cell>
          <cell r="F1200">
            <v>800000</v>
          </cell>
          <cell r="G1200">
            <v>800000</v>
          </cell>
        </row>
        <row r="1201">
          <cell r="B1201" t="str">
            <v>C5520</v>
          </cell>
          <cell r="C1201" t="str">
            <v>Niple  3" HD BXB  L=0,50</v>
          </cell>
          <cell r="D1201" t="str">
            <v>Unidad</v>
          </cell>
          <cell r="E1201">
            <v>170000</v>
          </cell>
          <cell r="F1201">
            <v>170000</v>
          </cell>
          <cell r="G1201">
            <v>170000</v>
          </cell>
        </row>
        <row r="1202">
          <cell r="B1202" t="str">
            <v>C5521</v>
          </cell>
          <cell r="C1202" t="str">
            <v>Niple  3" HD BXB  L=0,37</v>
          </cell>
          <cell r="D1202" t="str">
            <v>Unidad</v>
          </cell>
          <cell r="E1202">
            <v>142000</v>
          </cell>
          <cell r="F1202">
            <v>142000</v>
          </cell>
          <cell r="G1202">
            <v>142000</v>
          </cell>
        </row>
        <row r="1203">
          <cell r="B1203" t="str">
            <v>C5522</v>
          </cell>
          <cell r="C1203" t="str">
            <v>Niple  3" HD BXB  L=0,15</v>
          </cell>
          <cell r="D1203" t="str">
            <v>Unidad</v>
          </cell>
          <cell r="E1203">
            <v>95600</v>
          </cell>
          <cell r="F1203">
            <v>95600</v>
          </cell>
          <cell r="G1203">
            <v>95600</v>
          </cell>
        </row>
        <row r="1204">
          <cell r="B1204" t="str">
            <v>C5523</v>
          </cell>
          <cell r="C1204" t="str">
            <v>Codo 3"X 90°  HD BXB</v>
          </cell>
          <cell r="D1204" t="str">
            <v>Unidad</v>
          </cell>
          <cell r="E1204">
            <v>164500</v>
          </cell>
          <cell r="F1204">
            <v>164500</v>
          </cell>
          <cell r="G1204">
            <v>164500</v>
          </cell>
        </row>
        <row r="1205">
          <cell r="B1205" t="str">
            <v>C5524</v>
          </cell>
          <cell r="C1205" t="str">
            <v>Material drenante (Tamaño Max de 3")</v>
          </cell>
          <cell r="D1205" t="str">
            <v>M3</v>
          </cell>
          <cell r="E1205">
            <v>60900</v>
          </cell>
          <cell r="F1205">
            <v>60900</v>
          </cell>
          <cell r="G1205">
            <v>60900</v>
          </cell>
        </row>
        <row r="1206">
          <cell r="B1206" t="str">
            <v>C5525</v>
          </cell>
          <cell r="C1206" t="str">
            <v>Rejilla de 1.00 mx 0.20 m</v>
          </cell>
          <cell r="D1206" t="str">
            <v>UN</v>
          </cell>
          <cell r="E1206">
            <v>100000</v>
          </cell>
          <cell r="F1206">
            <v>100000</v>
          </cell>
          <cell r="G1206">
            <v>100000</v>
          </cell>
        </row>
        <row r="1207">
          <cell r="B1207" t="str">
            <v>C5526</v>
          </cell>
          <cell r="C1207" t="str">
            <v>Válvula  Compuerta Elástica Vástago Ascendente Extremo Bridado Ø2"</v>
          </cell>
          <cell r="D1207" t="str">
            <v>Unidad</v>
          </cell>
          <cell r="E1207">
            <v>300000</v>
          </cell>
          <cell r="F1207">
            <v>300000</v>
          </cell>
          <cell r="G1207">
            <v>300000</v>
          </cell>
        </row>
        <row r="1208">
          <cell r="B1208" t="str">
            <v>C5527</v>
          </cell>
          <cell r="C1208" t="str">
            <v>Niple Pasamuro HF EL x EL L=0.50m Ø2''</v>
          </cell>
          <cell r="D1208" t="str">
            <v>Unidad</v>
          </cell>
          <cell r="E1208">
            <v>180000</v>
          </cell>
          <cell r="F1208">
            <v>180000</v>
          </cell>
          <cell r="G1208">
            <v>180000</v>
          </cell>
        </row>
        <row r="1209">
          <cell r="B1209" t="str">
            <v>C5528</v>
          </cell>
          <cell r="C1209" t="str">
            <v>Filtro de carbon de d=2.0mts y h=2.23</v>
          </cell>
          <cell r="D1209" t="str">
            <v>Unidad</v>
          </cell>
          <cell r="E1209">
            <v>2800000</v>
          </cell>
          <cell r="F1209">
            <v>2800000</v>
          </cell>
          <cell r="G1209">
            <v>2800000</v>
          </cell>
        </row>
        <row r="1210">
          <cell r="B1210" t="str">
            <v>C5529</v>
          </cell>
          <cell r="C1210" t="str">
            <v>Antracita lavada tamaño efectivo 1.0 +/- 0.1 mm; coeficiente de uniformidad entre 1.5 y 1.7, gravedad especifica 1.45 a 1.65,  dureza mayor a 2.60.</v>
          </cell>
          <cell r="D1210" t="str">
            <v>M3</v>
          </cell>
          <cell r="E1210">
            <v>480000</v>
          </cell>
          <cell r="F1210">
            <v>480000</v>
          </cell>
          <cell r="G1210">
            <v>480000</v>
          </cell>
        </row>
        <row r="1211">
          <cell r="B1211" t="str">
            <v>C5530</v>
          </cell>
          <cell r="C1211" t="str">
            <v>Arena de grano fino y grueso limpio duros, redondos, libre de polvo, arcilla o material orgánico tamaño efectivo entre 0.43 y 0.47 mm., coeficiente de uniformidad entre 1.3 y 1.5, gravedad especifica entre 2.60 y 2.70</v>
          </cell>
          <cell r="D1211" t="str">
            <v>M3</v>
          </cell>
          <cell r="E1211">
            <v>450000</v>
          </cell>
          <cell r="F1211">
            <v>450000</v>
          </cell>
          <cell r="G1211">
            <v>450000</v>
          </cell>
        </row>
        <row r="1212">
          <cell r="B1212" t="str">
            <v>C5531</v>
          </cell>
          <cell r="C1212" t="str">
            <v xml:space="preserve">Tubería PVC sanitaria  Ø 8" </v>
          </cell>
          <cell r="D1212" t="str">
            <v>ML</v>
          </cell>
          <cell r="E1212">
            <v>35000</v>
          </cell>
          <cell r="F1212">
            <v>35000</v>
          </cell>
          <cell r="G1212">
            <v>35000</v>
          </cell>
        </row>
        <row r="1213">
          <cell r="B1213" t="str">
            <v>C5532</v>
          </cell>
          <cell r="C1213" t="str">
            <v>Union PVC sanitaria  Ø  8"</v>
          </cell>
          <cell r="D1213" t="str">
            <v>Unidad</v>
          </cell>
          <cell r="E1213">
            <v>25000</v>
          </cell>
          <cell r="F1213">
            <v>25000</v>
          </cell>
          <cell r="G1213">
            <v>25000</v>
          </cell>
        </row>
        <row r="1214">
          <cell r="B1214" t="str">
            <v>C5533</v>
          </cell>
          <cell r="C1214" t="str">
            <v xml:space="preserve">Cable THHHM N°2 </v>
          </cell>
          <cell r="D1214" t="str">
            <v>ML</v>
          </cell>
          <cell r="E1214">
            <v>10900</v>
          </cell>
          <cell r="F1214">
            <v>10900</v>
          </cell>
          <cell r="G1214">
            <v>10900</v>
          </cell>
        </row>
        <row r="1215">
          <cell r="B1215" t="str">
            <v>C5534</v>
          </cell>
          <cell r="C1215" t="str">
            <v>Cable THHHM N°4</v>
          </cell>
          <cell r="D1215" t="str">
            <v>ML</v>
          </cell>
          <cell r="E1215">
            <v>15300</v>
          </cell>
          <cell r="F1215">
            <v>15300</v>
          </cell>
          <cell r="G1215">
            <v>15300</v>
          </cell>
        </row>
        <row r="1216">
          <cell r="B1216" t="str">
            <v>C5535</v>
          </cell>
          <cell r="C1216" t="str">
            <v>Cable THHHM N°6</v>
          </cell>
          <cell r="D1216" t="str">
            <v>ML</v>
          </cell>
          <cell r="E1216">
            <v>43600</v>
          </cell>
          <cell r="F1216">
            <v>43600</v>
          </cell>
          <cell r="G1216">
            <v>43600</v>
          </cell>
        </row>
        <row r="1217">
          <cell r="B1217" t="str">
            <v>C5536</v>
          </cell>
          <cell r="C1217" t="str">
            <v>Trasferencia automática trifásica capacidad para 35KVA 220/127 voltios.</v>
          </cell>
          <cell r="D1217" t="str">
            <v>UNIDDA</v>
          </cell>
          <cell r="E1217">
            <v>4500000</v>
          </cell>
          <cell r="F1217">
            <v>4500000</v>
          </cell>
          <cell r="G1217">
            <v>4500000</v>
          </cell>
        </row>
        <row r="1218">
          <cell r="B1218" t="str">
            <v>C5537</v>
          </cell>
          <cell r="C1218" t="str">
            <v>Planta eléctrica de 35 KVA motor dissel  incl. generador trifacico a 220/127 voltios, tanque de combustible, tuberia de exhosto con silenciador, cargador de baterias y bateria.</v>
          </cell>
          <cell r="D1218" t="str">
            <v>UNIDAD</v>
          </cell>
          <cell r="E1218">
            <v>31166312</v>
          </cell>
          <cell r="F1218">
            <v>31166304</v>
          </cell>
          <cell r="G1218">
            <v>31166304</v>
          </cell>
        </row>
        <row r="1219">
          <cell r="B1219" t="str">
            <v>C5538</v>
          </cell>
          <cell r="C1219" t="str">
            <v>Codo en PVC de 22.5º Ø6"</v>
          </cell>
          <cell r="D1219" t="str">
            <v>Unidad</v>
          </cell>
          <cell r="E1219">
            <v>120000</v>
          </cell>
          <cell r="F1219">
            <v>120000</v>
          </cell>
          <cell r="G1219">
            <v>120000</v>
          </cell>
        </row>
        <row r="1220">
          <cell r="B1220" t="str">
            <v>C5539</v>
          </cell>
          <cell r="C1220" t="str">
            <v>Bomba centrifuga  de 1 HP (incluye accesorios)</v>
          </cell>
          <cell r="D1220" t="str">
            <v>Unidad</v>
          </cell>
          <cell r="E1220">
            <v>400000</v>
          </cell>
          <cell r="F1220">
            <v>400000</v>
          </cell>
          <cell r="G1220">
            <v>400000</v>
          </cell>
        </row>
        <row r="1221">
          <cell r="B1221" t="str">
            <v>C5540</v>
          </cell>
          <cell r="C1221" t="str">
            <v>PERFIL METALICO 60*40 MM CAL 14</v>
          </cell>
          <cell r="D1221" t="str">
            <v>ML</v>
          </cell>
          <cell r="E1221">
            <v>7000</v>
          </cell>
          <cell r="F1221">
            <v>7000</v>
          </cell>
          <cell r="G1221">
            <v>7000</v>
          </cell>
        </row>
        <row r="1222">
          <cell r="B1222" t="str">
            <v>C5541</v>
          </cell>
          <cell r="C1222" t="str">
            <v>Registro de pvc de 1/2"</v>
          </cell>
          <cell r="D1222" t="str">
            <v>Unidad</v>
          </cell>
          <cell r="E1222">
            <v>7000</v>
          </cell>
          <cell r="F1222">
            <v>7000</v>
          </cell>
          <cell r="G1222">
            <v>7000</v>
          </cell>
        </row>
        <row r="1223">
          <cell r="B1223" t="str">
            <v>C5542</v>
          </cell>
          <cell r="C1223" t="str">
            <v>Registro de pvc de 3/4"</v>
          </cell>
          <cell r="D1223" t="str">
            <v>Unidad</v>
          </cell>
          <cell r="E1223">
            <v>9000</v>
          </cell>
          <cell r="F1223">
            <v>9000</v>
          </cell>
          <cell r="G1223">
            <v>9000</v>
          </cell>
        </row>
        <row r="1224">
          <cell r="B1224" t="str">
            <v>C5543</v>
          </cell>
          <cell r="C1224" t="str">
            <v>Registro de pvc de 1"</v>
          </cell>
          <cell r="D1224" t="str">
            <v>Unidad</v>
          </cell>
          <cell r="E1224">
            <v>15000</v>
          </cell>
          <cell r="F1224">
            <v>15000</v>
          </cell>
          <cell r="G1224">
            <v>15000</v>
          </cell>
        </row>
        <row r="1225">
          <cell r="B1225" t="str">
            <v>C5544</v>
          </cell>
          <cell r="C1225" t="str">
            <v>Registro de pvc de 1 1/2"</v>
          </cell>
          <cell r="D1225" t="str">
            <v>Unidad</v>
          </cell>
          <cell r="E1225">
            <v>49456</v>
          </cell>
          <cell r="F1225">
            <v>49456</v>
          </cell>
          <cell r="G1225">
            <v>49456</v>
          </cell>
        </row>
        <row r="1226">
          <cell r="B1226" t="str">
            <v>C5545</v>
          </cell>
          <cell r="C1226" t="str">
            <v>Plántulas + 10% repos.</v>
          </cell>
          <cell r="D1226" t="str">
            <v>Plántulas</v>
          </cell>
          <cell r="E1226">
            <v>500</v>
          </cell>
          <cell r="F1226">
            <v>500</v>
          </cell>
          <cell r="G1226">
            <v>500</v>
          </cell>
        </row>
        <row r="1227">
          <cell r="B1227" t="str">
            <v>C5546</v>
          </cell>
          <cell r="C1227" t="str">
            <v>Fertilizantes</v>
          </cell>
          <cell r="D1227" t="str">
            <v>Kgr.</v>
          </cell>
          <cell r="E1227">
            <v>2200</v>
          </cell>
          <cell r="F1227">
            <v>2200</v>
          </cell>
          <cell r="G1227">
            <v>2200</v>
          </cell>
        </row>
        <row r="1228">
          <cell r="B1228" t="str">
            <v>C5547</v>
          </cell>
          <cell r="C1228" t="str">
            <v>Abono Organico</v>
          </cell>
          <cell r="D1228" t="str">
            <v>Kgr.</v>
          </cell>
          <cell r="E1228">
            <v>380</v>
          </cell>
          <cell r="F1228">
            <v>380</v>
          </cell>
          <cell r="G1228">
            <v>380</v>
          </cell>
        </row>
        <row r="1229">
          <cell r="B1229" t="str">
            <v>C5548</v>
          </cell>
          <cell r="C1229" t="str">
            <v>Hidroretenedor</v>
          </cell>
          <cell r="D1229" t="str">
            <v>Kgr.</v>
          </cell>
          <cell r="E1229">
            <v>38000</v>
          </cell>
          <cell r="F1229">
            <v>38000</v>
          </cell>
          <cell r="G1229">
            <v>38000</v>
          </cell>
        </row>
        <row r="1230">
          <cell r="B1230" t="str">
            <v>C5549</v>
          </cell>
          <cell r="C1230" t="str">
            <v>Correctivos</v>
          </cell>
          <cell r="D1230" t="str">
            <v>Kgr.</v>
          </cell>
          <cell r="E1230">
            <v>600</v>
          </cell>
          <cell r="F1230">
            <v>600</v>
          </cell>
          <cell r="G1230">
            <v>600</v>
          </cell>
        </row>
        <row r="1231">
          <cell r="B1231" t="str">
            <v>C5550</v>
          </cell>
          <cell r="C1231" t="str">
            <v>Microelementos</v>
          </cell>
          <cell r="D1231" t="str">
            <v>Kgr.</v>
          </cell>
          <cell r="E1231">
            <v>4500</v>
          </cell>
          <cell r="F1231">
            <v>4500</v>
          </cell>
          <cell r="G1231">
            <v>4500</v>
          </cell>
        </row>
        <row r="1232">
          <cell r="B1232" t="str">
            <v>C5551</v>
          </cell>
          <cell r="C1232" t="str">
            <v xml:space="preserve">Plaguicida / Ha </v>
          </cell>
          <cell r="D1232" t="str">
            <v>Kgr.- Lts.</v>
          </cell>
          <cell r="E1232">
            <v>37500</v>
          </cell>
          <cell r="F1232">
            <v>37500</v>
          </cell>
          <cell r="G1232">
            <v>37500</v>
          </cell>
        </row>
        <row r="1233">
          <cell r="B1233" t="str">
            <v>C5552</v>
          </cell>
          <cell r="C1233" t="str">
            <v>Alambre de pua</v>
          </cell>
          <cell r="D1233" t="str">
            <v>Rollo</v>
          </cell>
          <cell r="E1233">
            <v>180000</v>
          </cell>
          <cell r="F1233">
            <v>180000</v>
          </cell>
          <cell r="G1233">
            <v>180000</v>
          </cell>
        </row>
        <row r="1234">
          <cell r="B1234" t="str">
            <v>C5553</v>
          </cell>
          <cell r="C1234" t="str">
            <v>Postes</v>
          </cell>
          <cell r="D1234" t="str">
            <v>unidad</v>
          </cell>
          <cell r="E1234">
            <v>7000</v>
          </cell>
          <cell r="F1234">
            <v>7000</v>
          </cell>
          <cell r="G1234">
            <v>7000</v>
          </cell>
        </row>
        <row r="1235">
          <cell r="B1235" t="str">
            <v>C5554</v>
          </cell>
          <cell r="C1235" t="str">
            <v>Pie Amigos</v>
          </cell>
          <cell r="D1235" t="str">
            <v>unidad</v>
          </cell>
          <cell r="E1235">
            <v>7000</v>
          </cell>
          <cell r="F1235">
            <v>7000</v>
          </cell>
          <cell r="G1235">
            <v>7000</v>
          </cell>
        </row>
        <row r="1236">
          <cell r="B1236" t="str">
            <v>C5555</v>
          </cell>
          <cell r="C1236" t="str">
            <v>Grapa</v>
          </cell>
          <cell r="D1236" t="str">
            <v>Kgrs</v>
          </cell>
          <cell r="E1236">
            <v>7460</v>
          </cell>
          <cell r="F1236">
            <v>7460</v>
          </cell>
          <cell r="G1236">
            <v>7460</v>
          </cell>
        </row>
        <row r="1237">
          <cell r="B1237" t="str">
            <v>C5556</v>
          </cell>
          <cell r="C1237" t="str">
            <v>Pesticida</v>
          </cell>
          <cell r="D1237" t="str">
            <v>Kgr.- Lts.</v>
          </cell>
          <cell r="E1237">
            <v>37500</v>
          </cell>
          <cell r="F1237">
            <v>37500</v>
          </cell>
          <cell r="G1237">
            <v>37500</v>
          </cell>
        </row>
        <row r="1238">
          <cell r="B1238" t="str">
            <v>C5557</v>
          </cell>
          <cell r="C1238" t="str">
            <v>Accesorios PVC</v>
          </cell>
          <cell r="D1238" t="str">
            <v>Global</v>
          </cell>
          <cell r="E1238">
            <v>100000</v>
          </cell>
          <cell r="F1238">
            <v>100000</v>
          </cell>
          <cell r="G1238">
            <v>100000</v>
          </cell>
        </row>
        <row r="1239">
          <cell r="B1239" t="str">
            <v>C5558</v>
          </cell>
          <cell r="C1239" t="str">
            <v>Flotador  de 2" (inc accesorios)</v>
          </cell>
          <cell r="D1239" t="str">
            <v>Un</v>
          </cell>
          <cell r="E1239">
            <v>240000</v>
          </cell>
          <cell r="F1239">
            <v>240000</v>
          </cell>
          <cell r="G1239">
            <v>240000</v>
          </cell>
        </row>
        <row r="1240">
          <cell r="B1240" t="str">
            <v>C5559</v>
          </cell>
          <cell r="C1240" t="str">
            <v>Flotador  de 1 1/2" (inc accesorios)</v>
          </cell>
          <cell r="D1240" t="str">
            <v>Un</v>
          </cell>
          <cell r="E1240">
            <v>100000</v>
          </cell>
          <cell r="F1240">
            <v>100000</v>
          </cell>
          <cell r="G1240">
            <v>100000</v>
          </cell>
        </row>
        <row r="1241">
          <cell r="B1241" t="str">
            <v>C5560</v>
          </cell>
          <cell r="C1241" t="str">
            <v>ACCESORIOS H.G. PARA VENTILACION</v>
          </cell>
          <cell r="D1241" t="str">
            <v>global</v>
          </cell>
          <cell r="E1241">
            <v>233000</v>
          </cell>
          <cell r="F1241">
            <v>233000</v>
          </cell>
          <cell r="G1241">
            <v>233000</v>
          </cell>
        </row>
        <row r="1242">
          <cell r="B1242" t="str">
            <v>C5561</v>
          </cell>
          <cell r="C1242" t="str">
            <v>TAPA EN LAMINA CAL 16 CON MARCO Y CONTRAMARCO MET ANG 2" * 3/16"</v>
          </cell>
          <cell r="D1242" t="str">
            <v>UNIDAD</v>
          </cell>
          <cell r="E1242">
            <v>70000</v>
          </cell>
          <cell r="F1242">
            <v>70000</v>
          </cell>
          <cell r="G1242">
            <v>70000</v>
          </cell>
        </row>
        <row r="1243">
          <cell r="B1243" t="str">
            <v>C5562</v>
          </cell>
          <cell r="C1243" t="str">
            <v>Guaya calibre 1/4" alma de acero</v>
          </cell>
          <cell r="D1243" t="str">
            <v>ml</v>
          </cell>
          <cell r="E1243">
            <v>3500</v>
          </cell>
          <cell r="F1243">
            <v>3500</v>
          </cell>
          <cell r="G1243">
            <v>3500</v>
          </cell>
        </row>
        <row r="1244">
          <cell r="B1244" t="str">
            <v>C5563</v>
          </cell>
          <cell r="C1244" t="str">
            <v>anclajes, amarres y/o pernos</v>
          </cell>
          <cell r="D1244" t="str">
            <v>unidad</v>
          </cell>
          <cell r="E1244">
            <v>100</v>
          </cell>
          <cell r="F1244">
            <v>100</v>
          </cell>
          <cell r="G1244">
            <v>100</v>
          </cell>
        </row>
        <row r="1245">
          <cell r="B1245" t="str">
            <v>C5564</v>
          </cell>
          <cell r="C1245" t="str">
            <v>Guaya calibre 1/2" alma de acero</v>
          </cell>
          <cell r="D1245" t="str">
            <v>ml</v>
          </cell>
          <cell r="E1245">
            <v>5900</v>
          </cell>
          <cell r="F1245">
            <v>5900</v>
          </cell>
          <cell r="G1245">
            <v>5900</v>
          </cell>
        </row>
        <row r="1246">
          <cell r="B1246" t="str">
            <v>C5565</v>
          </cell>
          <cell r="C1246" t="str">
            <v>Guaya calibre 3/8" alma de acero</v>
          </cell>
          <cell r="D1246" t="str">
            <v>ml</v>
          </cell>
          <cell r="E1246">
            <v>4500</v>
          </cell>
          <cell r="F1246">
            <v>4500</v>
          </cell>
          <cell r="G1246">
            <v>4500</v>
          </cell>
        </row>
        <row r="1247">
          <cell r="B1247" t="str">
            <v>C5566</v>
          </cell>
          <cell r="C1247" t="str">
            <v>Aseo General a cubierta (global)</v>
          </cell>
          <cell r="D1247" t="str">
            <v>Global</v>
          </cell>
          <cell r="E1247">
            <v>50000</v>
          </cell>
          <cell r="F1247">
            <v>50000</v>
          </cell>
          <cell r="G1247">
            <v>50000</v>
          </cell>
        </row>
        <row r="1248">
          <cell r="B1248" t="str">
            <v>C5567</v>
          </cell>
          <cell r="C1248" t="str">
            <v>Elementos para estufa (inc planchas, horno y accesorios)</v>
          </cell>
          <cell r="D1248" t="str">
            <v>Global</v>
          </cell>
          <cell r="E1248">
            <v>100000</v>
          </cell>
          <cell r="F1248">
            <v>100000</v>
          </cell>
          <cell r="G1248">
            <v>100000</v>
          </cell>
        </row>
        <row r="1249">
          <cell r="B1249" t="str">
            <v>C5568</v>
          </cell>
          <cell r="C1249" t="str">
            <v>ARENA LAVADA DE RIO O GRAVILLA O MEZCLA DE LAS DOS PARA RELLENOS</v>
          </cell>
          <cell r="D1249" t="str">
            <v>M3</v>
          </cell>
          <cell r="E1249">
            <v>44500</v>
          </cell>
          <cell r="F1249">
            <v>44500</v>
          </cell>
          <cell r="G1249">
            <v>44500</v>
          </cell>
        </row>
        <row r="1250">
          <cell r="B1250" t="str">
            <v>C5569</v>
          </cell>
          <cell r="C1250" t="str">
            <v>SUB BASE GRANULAR B400</v>
          </cell>
          <cell r="D1250" t="str">
            <v>M3</v>
          </cell>
          <cell r="E1250">
            <v>50000</v>
          </cell>
          <cell r="F1250">
            <v>50000</v>
          </cell>
          <cell r="G1250">
            <v>50000</v>
          </cell>
        </row>
        <row r="1251">
          <cell r="B1251" t="str">
            <v>C5570</v>
          </cell>
          <cell r="C1251" t="str">
            <v>BASE GRANULAR B600</v>
          </cell>
          <cell r="D1251" t="str">
            <v>M3</v>
          </cell>
          <cell r="E1251">
            <v>53000</v>
          </cell>
          <cell r="F1251">
            <v>53000</v>
          </cell>
          <cell r="G1251">
            <v>53000</v>
          </cell>
        </row>
        <row r="1252">
          <cell r="B1252" t="str">
            <v>C5571</v>
          </cell>
          <cell r="C1252" t="str">
            <v xml:space="preserve">Tubería PVC alcantarillado Novafort o similar Ø 20" (inclunye transporte) </v>
          </cell>
          <cell r="D1252" t="str">
            <v>ML</v>
          </cell>
          <cell r="E1252">
            <v>137408</v>
          </cell>
          <cell r="F1252">
            <v>137408</v>
          </cell>
          <cell r="G1252">
            <v>137408</v>
          </cell>
        </row>
        <row r="1253">
          <cell r="B1253" t="str">
            <v>C5572</v>
          </cell>
          <cell r="C1253" t="str">
            <v>Cinta flexible para sellos de juntas Sika 0.22 M</v>
          </cell>
          <cell r="D1253" t="str">
            <v>Ml</v>
          </cell>
          <cell r="E1253">
            <v>30000</v>
          </cell>
          <cell r="F1253">
            <v>30000</v>
          </cell>
          <cell r="G1253">
            <v>30000</v>
          </cell>
        </row>
        <row r="1254">
          <cell r="B1254" t="str">
            <v>C5573</v>
          </cell>
          <cell r="C1254" t="str">
            <v>COMPUERTA LATERAL D 400 MM</v>
          </cell>
          <cell r="D1254" t="str">
            <v>UNIDAD</v>
          </cell>
          <cell r="E1254">
            <v>4500000</v>
          </cell>
          <cell r="F1254">
            <v>4500000</v>
          </cell>
          <cell r="G1254">
            <v>4500000</v>
          </cell>
        </row>
        <row r="1255">
          <cell r="B1255" t="str">
            <v>C5574</v>
          </cell>
          <cell r="C1255" t="str">
            <v>COMPUERTA LATERAL D 200 MM</v>
          </cell>
          <cell r="D1255" t="str">
            <v>UNIDAD</v>
          </cell>
          <cell r="E1255">
            <v>2000000</v>
          </cell>
          <cell r="F1255">
            <v>2000000</v>
          </cell>
          <cell r="G1255">
            <v>2000000</v>
          </cell>
        </row>
        <row r="1256">
          <cell r="B1256" t="str">
            <v>C5575</v>
          </cell>
          <cell r="C1256" t="str">
            <v>ACERO MISCELANEO ESTRUCTURAL (DIFERENTES DIAMETROS Y PERFILES)</v>
          </cell>
          <cell r="D1256" t="str">
            <v>KG</v>
          </cell>
          <cell r="E1256">
            <v>15000</v>
          </cell>
          <cell r="F1256">
            <v>15000</v>
          </cell>
          <cell r="G1256">
            <v>15000</v>
          </cell>
        </row>
        <row r="1257">
          <cell r="B1257" t="str">
            <v>C5576</v>
          </cell>
          <cell r="C1257" t="str">
            <v>VASTAGO DE COLUMNA DE MANIOBRA DIAMETROS DE 10" A 16"</v>
          </cell>
          <cell r="D1257" t="str">
            <v>UNIDAD</v>
          </cell>
          <cell r="E1257">
            <v>370000</v>
          </cell>
          <cell r="F1257">
            <v>370000</v>
          </cell>
          <cell r="G1257">
            <v>370000</v>
          </cell>
        </row>
        <row r="1258">
          <cell r="B1258" t="str">
            <v>C5577</v>
          </cell>
          <cell r="C1258" t="str">
            <v>COLUMNA DE MANIOBRA</v>
          </cell>
          <cell r="D1258" t="str">
            <v>UNIDAD</v>
          </cell>
          <cell r="E1258">
            <v>430000</v>
          </cell>
          <cell r="F1258">
            <v>430000</v>
          </cell>
          <cell r="G1258">
            <v>430000</v>
          </cell>
        </row>
        <row r="1259">
          <cell r="B1259" t="str">
            <v>C5578</v>
          </cell>
          <cell r="C1259" t="str">
            <v>RUEDA DE MANEJO (10" - 16")</v>
          </cell>
          <cell r="D1259" t="str">
            <v>UNIDAD</v>
          </cell>
          <cell r="E1259">
            <v>130000</v>
          </cell>
          <cell r="F1259">
            <v>130000</v>
          </cell>
          <cell r="G1259">
            <v>130000</v>
          </cell>
        </row>
        <row r="1260">
          <cell r="B1260" t="str">
            <v>C5579</v>
          </cell>
          <cell r="C1260" t="str">
            <v>GUIA DE VASTAGO</v>
          </cell>
          <cell r="D1260" t="str">
            <v>UNIDAD</v>
          </cell>
          <cell r="E1260">
            <v>95000</v>
          </cell>
          <cell r="F1260">
            <v>95000</v>
          </cell>
          <cell r="G1260">
            <v>95000</v>
          </cell>
        </row>
        <row r="1261">
          <cell r="B1261" t="str">
            <v>C5580</v>
          </cell>
          <cell r="C1261" t="str">
            <v>SOPORTE GUIA DE VASTAGO</v>
          </cell>
          <cell r="D1261" t="str">
            <v>UNIDAD</v>
          </cell>
          <cell r="E1261">
            <v>550000</v>
          </cell>
          <cell r="F1261">
            <v>550000</v>
          </cell>
          <cell r="G1261">
            <v>550000</v>
          </cell>
        </row>
        <row r="1262">
          <cell r="B1262" t="str">
            <v>C5581</v>
          </cell>
          <cell r="C1262" t="str">
            <v>PASAMURO AL CARBON CLASE 40, EL 6", L&lt;=0,50M</v>
          </cell>
          <cell r="D1262" t="str">
            <v>UNIDAD</v>
          </cell>
          <cell r="E1262">
            <v>500000</v>
          </cell>
          <cell r="F1262">
            <v>500000</v>
          </cell>
          <cell r="G1262">
            <v>500000</v>
          </cell>
        </row>
        <row r="1263">
          <cell r="B1263" t="str">
            <v>C5582</v>
          </cell>
          <cell r="C1263" t="str">
            <v>VALVULA DE CIERRE CON FLOTADOR 4"</v>
          </cell>
          <cell r="D1263" t="str">
            <v>UNIDAD</v>
          </cell>
          <cell r="E1263">
            <v>357000</v>
          </cell>
          <cell r="F1263">
            <v>357000</v>
          </cell>
          <cell r="G1263">
            <v>357000</v>
          </cell>
        </row>
        <row r="1264">
          <cell r="B1264" t="str">
            <v>C5583</v>
          </cell>
          <cell r="C1264" t="str">
            <v>Codo de 90° PVC de 12" RED 41</v>
          </cell>
          <cell r="D1264" t="str">
            <v>Unidad</v>
          </cell>
          <cell r="E1264">
            <v>1160000</v>
          </cell>
          <cell r="F1264">
            <v>1160000</v>
          </cell>
          <cell r="G1264">
            <v>1160000</v>
          </cell>
        </row>
        <row r="1265">
          <cell r="B1265" t="str">
            <v>C5584</v>
          </cell>
          <cell r="C1265" t="str">
            <v>Codo de 45° PVC de 12" RED 41</v>
          </cell>
          <cell r="D1265" t="str">
            <v>Unidad</v>
          </cell>
          <cell r="E1265">
            <v>760000</v>
          </cell>
          <cell r="F1265">
            <v>760000</v>
          </cell>
          <cell r="G1265">
            <v>760000</v>
          </cell>
        </row>
        <row r="1266">
          <cell r="B1266" t="str">
            <v>C5585</v>
          </cell>
          <cell r="C1266" t="str">
            <v>Suministro tubería PVC   Ø 12" RDE 41  U.M</v>
          </cell>
          <cell r="D1266" t="str">
            <v>ML</v>
          </cell>
          <cell r="E1266">
            <v>83000</v>
          </cell>
          <cell r="F1266">
            <v>76000</v>
          </cell>
          <cell r="G1266">
            <v>76000</v>
          </cell>
        </row>
        <row r="1267">
          <cell r="B1267" t="str">
            <v>C5586</v>
          </cell>
          <cell r="C1267" t="str">
            <v>COMPUERTA LATERAL DESLIZANTE D 500 MM</v>
          </cell>
          <cell r="D1267" t="str">
            <v>UNIDAD</v>
          </cell>
          <cell r="E1267">
            <v>7300000</v>
          </cell>
          <cell r="F1267">
            <v>7300000</v>
          </cell>
          <cell r="G1267">
            <v>7300000</v>
          </cell>
        </row>
        <row r="1268">
          <cell r="B1268" t="str">
            <v>C5587</v>
          </cell>
          <cell r="C1268" t="str">
            <v>COMPUERTA LATERAL DESLIZANTE D 150 MM</v>
          </cell>
          <cell r="D1268" t="str">
            <v>UNIDAD</v>
          </cell>
          <cell r="E1268">
            <v>2950000</v>
          </cell>
          <cell r="F1268">
            <v>2950000</v>
          </cell>
          <cell r="G1268">
            <v>2950000</v>
          </cell>
        </row>
        <row r="1269">
          <cell r="B1269" t="str">
            <v>C5588</v>
          </cell>
          <cell r="C1269" t="str">
            <v>VASTAGO DE COLUMNA DE MANIOBRA DIAMETROS DE 6" A 8"</v>
          </cell>
          <cell r="D1269" t="str">
            <v>UNIDAD</v>
          </cell>
          <cell r="E1269">
            <v>230000</v>
          </cell>
          <cell r="F1269">
            <v>230000</v>
          </cell>
          <cell r="G1269">
            <v>230000</v>
          </cell>
        </row>
        <row r="1270">
          <cell r="B1270" t="str">
            <v>C5589</v>
          </cell>
          <cell r="C1270" t="str">
            <v>RUEDA DE MANEJO (18" - 24")</v>
          </cell>
          <cell r="D1270" t="str">
            <v>UNIDAD</v>
          </cell>
          <cell r="E1270">
            <v>180000</v>
          </cell>
          <cell r="F1270">
            <v>180000</v>
          </cell>
          <cell r="G1270">
            <v>180000</v>
          </cell>
        </row>
        <row r="1271">
          <cell r="B1271" t="str">
            <v>C5590</v>
          </cell>
          <cell r="C1271" t="str">
            <v>CODO HD EXTREMO LISO 22,5 X 10"</v>
          </cell>
          <cell r="D1271" t="str">
            <v>UNIDAD</v>
          </cell>
          <cell r="E1271">
            <v>470000</v>
          </cell>
        </row>
        <row r="1272">
          <cell r="B1272" t="str">
            <v>C5591</v>
          </cell>
          <cell r="C1272" t="str">
            <v>CODO HD EXTREMO BRIDA 22,5 X 10"</v>
          </cell>
          <cell r="D1272" t="str">
            <v>UNIDAD</v>
          </cell>
          <cell r="E1272">
            <v>940000</v>
          </cell>
        </row>
        <row r="1273">
          <cell r="B1273" t="str">
            <v>C5592</v>
          </cell>
          <cell r="C1273" t="str">
            <v>PASAMURO RDE 41 PVC-P x 12"</v>
          </cell>
          <cell r="D1273" t="str">
            <v>UNIDAD</v>
          </cell>
          <cell r="E1273">
            <v>700000</v>
          </cell>
        </row>
        <row r="1274">
          <cell r="B1274" t="str">
            <v>C5593</v>
          </cell>
          <cell r="C1274" t="str">
            <v>TAPA HF 0,61 CON LLAVE DE SEGURIDAD</v>
          </cell>
          <cell r="D1274" t="str">
            <v>UNIDAD</v>
          </cell>
          <cell r="E1274">
            <v>685000</v>
          </cell>
        </row>
        <row r="1275">
          <cell r="B1275" t="str">
            <v>C5594</v>
          </cell>
          <cell r="C1275" t="str">
            <v>PASAMURO ACERO AL CARBON CLASE 40 EL X EB L &lt; = 0,60 M. 10"</v>
          </cell>
          <cell r="D1275" t="str">
            <v>UNIDAD</v>
          </cell>
          <cell r="E1275">
            <v>660000</v>
          </cell>
        </row>
        <row r="1276">
          <cell r="B1276" t="str">
            <v>C5595</v>
          </cell>
          <cell r="C1276" t="str">
            <v>PASAMURO ACERO AL CARBON CLASE 40 EXTREMO LISO L &lt; = 0.5 M. 4"</v>
          </cell>
          <cell r="D1276" t="str">
            <v>UNIDAD</v>
          </cell>
          <cell r="E1276">
            <v>450000</v>
          </cell>
        </row>
        <row r="1277">
          <cell r="B1277" t="str">
            <v>C5596</v>
          </cell>
          <cell r="C1277" t="str">
            <v>NIPLE DE ACERO AL CARBON CLASE 40 ELXEB L &lt;= 0.4 M. 4"</v>
          </cell>
          <cell r="D1277" t="str">
            <v>UNIDAD</v>
          </cell>
          <cell r="E1277">
            <v>450000</v>
          </cell>
        </row>
        <row r="1278">
          <cell r="B1278" t="str">
            <v>C5597</v>
          </cell>
          <cell r="C1278" t="str">
            <v xml:space="preserve">MATERIALES PARA ESCALERAS DE ACCESO (1 ML) </v>
          </cell>
          <cell r="D1278" t="str">
            <v>ML</v>
          </cell>
          <cell r="E1278">
            <v>33000</v>
          </cell>
        </row>
        <row r="1279">
          <cell r="B1279" t="str">
            <v>C5598</v>
          </cell>
          <cell r="C1279" t="str">
            <v>CODO HD EXTREMO LISO 45X6"</v>
          </cell>
          <cell r="D1279" t="str">
            <v>UNIDAD</v>
          </cell>
          <cell r="E1279">
            <v>250000</v>
          </cell>
        </row>
        <row r="1280">
          <cell r="B1280" t="str">
            <v>C5599</v>
          </cell>
          <cell r="C1280" t="str">
            <v>FILTRO Y DE 3"</v>
          </cell>
          <cell r="D1280" t="str">
            <v>UNIDAD</v>
          </cell>
          <cell r="E1280">
            <v>400000</v>
          </cell>
        </row>
        <row r="1281">
          <cell r="B1281" t="str">
            <v>C5600</v>
          </cell>
          <cell r="C1281" t="str">
            <v>TAPA TIPO CHOROTE AWWA PARA VALVULAS</v>
          </cell>
          <cell r="D1281" t="str">
            <v>UNIDAD</v>
          </cell>
          <cell r="E1281">
            <v>80000</v>
          </cell>
        </row>
        <row r="1282">
          <cell r="B1282" t="str">
            <v>C5601</v>
          </cell>
          <cell r="C1282" t="str">
            <v>TAPA EN LAMINA ALFAJOR CAL 12  INCLUYE MARCO EN ANGULO</v>
          </cell>
          <cell r="D1282" t="str">
            <v>M2</v>
          </cell>
          <cell r="E1282">
            <v>120000</v>
          </cell>
        </row>
        <row r="1283">
          <cell r="B1283" t="str">
            <v>C5602</v>
          </cell>
          <cell r="C1283" t="str">
            <v>Codo de 90° PVC de 1 1/2"</v>
          </cell>
          <cell r="D1283" t="str">
            <v>Unidad</v>
          </cell>
          <cell r="E1283">
            <v>5000</v>
          </cell>
        </row>
        <row r="1284">
          <cell r="B1284" t="str">
            <v>C5603</v>
          </cell>
          <cell r="C1284" t="str">
            <v>Tee en PVC de 1 1/2" x 1 1/ 2"</v>
          </cell>
          <cell r="D1284" t="str">
            <v>Unidad</v>
          </cell>
          <cell r="E1284">
            <v>5000</v>
          </cell>
        </row>
        <row r="1285">
          <cell r="B1285" t="str">
            <v>C5604</v>
          </cell>
          <cell r="C1285" t="str">
            <v>REGISTO, UNIVERSALES Y ACCESORIOS PARA DOMICILIARIAS ACUEDUCTO</v>
          </cell>
          <cell r="D1285" t="str">
            <v>Global</v>
          </cell>
          <cell r="E1285">
            <v>50000</v>
          </cell>
        </row>
        <row r="1286">
          <cell r="B1286" t="str">
            <v>C5605</v>
          </cell>
          <cell r="C1286" t="str">
            <v>ELEMENTOS DE ANCLAJE Y FIJACIÓN (TORNILLOS, CHAZOS, ABRAZADERAS, PERNOS)</v>
          </cell>
          <cell r="D1286" t="str">
            <v>Global</v>
          </cell>
          <cell r="E1286">
            <v>1045</v>
          </cell>
        </row>
        <row r="1287">
          <cell r="B1287" t="str">
            <v>C5606</v>
          </cell>
          <cell r="C1287" t="str">
            <v>PLATINA 1/8 x 1 x 6 M</v>
          </cell>
          <cell r="D1287" t="str">
            <v>Unidad</v>
          </cell>
          <cell r="E1287">
            <v>9700</v>
          </cell>
        </row>
        <row r="1288">
          <cell r="B1288" t="str">
            <v>C5607</v>
          </cell>
          <cell r="C1288" t="str">
            <v>SOLDADURA DE ESTAÑO</v>
          </cell>
          <cell r="D1288" t="str">
            <v>KG</v>
          </cell>
          <cell r="E1288">
            <v>21450</v>
          </cell>
        </row>
        <row r="1289">
          <cell r="B1289" t="str">
            <v>C5608</v>
          </cell>
          <cell r="C1289" t="str">
            <v>ANGULO PERIMETRAL DE 1x1 CAL 26</v>
          </cell>
          <cell r="D1289" t="str">
            <v>Unidad</v>
          </cell>
          <cell r="E1289">
            <v>13000</v>
          </cell>
        </row>
        <row r="1290">
          <cell r="B1290" t="str">
            <v>C5609</v>
          </cell>
          <cell r="C1290" t="str">
            <v>CINTA MALLA</v>
          </cell>
          <cell r="D1290" t="str">
            <v>Rollo</v>
          </cell>
          <cell r="E1290">
            <v>10800</v>
          </cell>
        </row>
        <row r="1291">
          <cell r="B1291" t="str">
            <v>C5610</v>
          </cell>
          <cell r="C1291" t="str">
            <v>LAMINA DRYWALL 1/2 SUPERPLACA</v>
          </cell>
          <cell r="D1291" t="str">
            <v>Unidad</v>
          </cell>
          <cell r="E1291">
            <v>20200</v>
          </cell>
        </row>
        <row r="1292">
          <cell r="B1292" t="str">
            <v>C5611</v>
          </cell>
          <cell r="C1292" t="str">
            <v>MASILLA SUPERMATICO 5 GALONES</v>
          </cell>
          <cell r="D1292" t="str">
            <v>Unidad</v>
          </cell>
          <cell r="E1292">
            <v>34000</v>
          </cell>
        </row>
        <row r="1293">
          <cell r="B1293" t="str">
            <v>C5612</v>
          </cell>
          <cell r="C1293" t="str">
            <v>OMEGA EN ALUMINIO CAL 26</v>
          </cell>
          <cell r="D1293" t="str">
            <v>Unidad</v>
          </cell>
          <cell r="E1293">
            <v>2450</v>
          </cell>
        </row>
        <row r="1294">
          <cell r="B1294" t="str">
            <v>C5613</v>
          </cell>
          <cell r="C1294" t="str">
            <v>TORNILLO 6X1</v>
          </cell>
          <cell r="D1294" t="str">
            <v>Unidad</v>
          </cell>
          <cell r="E1294">
            <v>21</v>
          </cell>
        </row>
        <row r="1295">
          <cell r="B1295" t="str">
            <v>C5614</v>
          </cell>
          <cell r="C1295" t="str">
            <v>TORNILLO LARGO PARA LAMINA CABEZA DE LENTEJA</v>
          </cell>
          <cell r="D1295" t="str">
            <v>Unidad</v>
          </cell>
          <cell r="E1295">
            <v>80</v>
          </cell>
        </row>
        <row r="1296">
          <cell r="B1296" t="str">
            <v>C5615</v>
          </cell>
          <cell r="C1296" t="str">
            <v>VIGUETA EN ALUMINIO CAL 26</v>
          </cell>
          <cell r="D1296" t="str">
            <v>Unidad</v>
          </cell>
          <cell r="E1296">
            <v>2450</v>
          </cell>
        </row>
        <row r="1297">
          <cell r="B1297" t="str">
            <v>C5616</v>
          </cell>
          <cell r="C1297" t="str">
            <v>DISPENSADOR DE JABON</v>
          </cell>
          <cell r="D1297" t="str">
            <v>Unidad</v>
          </cell>
          <cell r="E1297">
            <v>113900</v>
          </cell>
        </row>
        <row r="1298">
          <cell r="B1298" t="str">
            <v>C5617</v>
          </cell>
          <cell r="C1298" t="str">
            <v>APARATOS SANITARIOS BAJO CONSUMO CON VALVULA ANTIVANDALICA</v>
          </cell>
          <cell r="D1298" t="str">
            <v>Unidad</v>
          </cell>
          <cell r="E1298">
            <v>522534</v>
          </cell>
        </row>
        <row r="1299">
          <cell r="B1299" t="str">
            <v>C5618</v>
          </cell>
          <cell r="C1299" t="str">
            <v>REGISTRO CORTINA ROSCADO   RED-WHITE   3/4"</v>
          </cell>
          <cell r="D1299" t="str">
            <v>Unidad</v>
          </cell>
          <cell r="E1299">
            <v>34800</v>
          </cell>
        </row>
        <row r="1300">
          <cell r="B1300" t="str">
            <v>C5619</v>
          </cell>
          <cell r="C1300" t="str">
            <v>MADERA CEDRO MACHO PIEZA</v>
          </cell>
          <cell r="D1300" t="str">
            <v>Unidad</v>
          </cell>
          <cell r="E1300">
            <v>65000</v>
          </cell>
        </row>
        <row r="1301">
          <cell r="B1301" t="str">
            <v>C5620</v>
          </cell>
          <cell r="C1301" t="str">
            <v>TORNILLO M 2*8</v>
          </cell>
          <cell r="D1301" t="str">
            <v>Unidad</v>
          </cell>
          <cell r="E1301">
            <v>100</v>
          </cell>
        </row>
        <row r="1302">
          <cell r="B1302" t="str">
            <v>C5621</v>
          </cell>
          <cell r="C1302" t="str">
            <v>PULSADOR SENCILLO PARA TIMBRE</v>
          </cell>
          <cell r="D1302" t="str">
            <v>Unidad</v>
          </cell>
          <cell r="E1302">
            <v>3000</v>
          </cell>
        </row>
        <row r="1303">
          <cell r="B1303" t="str">
            <v>C5622</v>
          </cell>
          <cell r="C1303" t="str">
            <v>Tapon PVC de 1/2" a  1"</v>
          </cell>
          <cell r="D1303" t="str">
            <v>Unidad</v>
          </cell>
          <cell r="E1303">
            <v>1500</v>
          </cell>
        </row>
        <row r="1304">
          <cell r="B1304" t="str">
            <v>C5623</v>
          </cell>
          <cell r="C1304" t="str">
            <v>Tapa registro 0,15*0,15</v>
          </cell>
          <cell r="D1304" t="str">
            <v>Unidad</v>
          </cell>
          <cell r="E1304">
            <v>5000</v>
          </cell>
        </row>
        <row r="1305">
          <cell r="B1305" t="str">
            <v>C5624</v>
          </cell>
          <cell r="C1305" t="str">
            <v>Portarollo Spazio Color (incuye accesorios para su instalacion)</v>
          </cell>
          <cell r="D1305" t="str">
            <v>Unidad</v>
          </cell>
          <cell r="E1305">
            <v>100000</v>
          </cell>
        </row>
        <row r="1306">
          <cell r="B1306" t="str">
            <v>C5625</v>
          </cell>
          <cell r="C1306" t="str">
            <v>Balizas de Señalización en Polipropileno</v>
          </cell>
          <cell r="D1306" t="str">
            <v>Unidad</v>
          </cell>
          <cell r="E1306">
            <v>49000</v>
          </cell>
        </row>
        <row r="1307">
          <cell r="B1307" t="str">
            <v>C5626</v>
          </cell>
          <cell r="C1307" t="str">
            <v>Tapa en Polipropileno para Pozos de Inspección</v>
          </cell>
          <cell r="D1307" t="str">
            <v>Un</v>
          </cell>
          <cell r="E1307">
            <v>87000</v>
          </cell>
        </row>
        <row r="1308">
          <cell r="B1308" t="str">
            <v>C5627</v>
          </cell>
          <cell r="C1308" t="str">
            <v>Adoquín en ladrillo 10cm*20cm*8cm</v>
          </cell>
          <cell r="D1308" t="str">
            <v>m2</v>
          </cell>
          <cell r="E1308">
            <v>26376.5</v>
          </cell>
        </row>
        <row r="1309">
          <cell r="B1309" t="str">
            <v>C5628</v>
          </cell>
          <cell r="C1309" t="str">
            <v>Arcilla incluye transporte</v>
          </cell>
          <cell r="D1309" t="str">
            <v>M3</v>
          </cell>
          <cell r="E1309">
            <v>17000</v>
          </cell>
        </row>
        <row r="1310">
          <cell r="B1310" t="str">
            <v>C5629</v>
          </cell>
          <cell r="C1310" t="str">
            <v>Bolsas de polipropileno</v>
          </cell>
          <cell r="D1310" t="str">
            <v>Unidad</v>
          </cell>
          <cell r="E1310">
            <v>1160</v>
          </cell>
        </row>
        <row r="1311">
          <cell r="B1311" t="str">
            <v>C5630</v>
          </cell>
          <cell r="C1311" t="str">
            <v>Pintura Esmalte Reflectiva</v>
          </cell>
          <cell r="D1311" t="str">
            <v>Galon</v>
          </cell>
          <cell r="E1311">
            <v>30000</v>
          </cell>
        </row>
        <row r="1312">
          <cell r="B1312" t="str">
            <v>C5631</v>
          </cell>
          <cell r="C1312" t="str">
            <v>Lámina galvanizada cal 20</v>
          </cell>
          <cell r="D1312" t="str">
            <v>M2</v>
          </cell>
          <cell r="E1312">
            <v>35000</v>
          </cell>
        </row>
        <row r="1313">
          <cell r="B1313" t="str">
            <v>C5632</v>
          </cell>
          <cell r="C1313" t="str">
            <v>Pintura y estacas para topografia por metro</v>
          </cell>
          <cell r="D1313" t="str">
            <v>Global</v>
          </cell>
          <cell r="E1313">
            <v>37</v>
          </cell>
        </row>
        <row r="1314">
          <cell r="B1314" t="str">
            <v>C5633</v>
          </cell>
          <cell r="C1314" t="str">
            <v>Niple Pasamuro HD EB x EB HASTA L=1.00m Ø4''</v>
          </cell>
          <cell r="D1314" t="str">
            <v>Unidad</v>
          </cell>
          <cell r="E1314">
            <v>270000</v>
          </cell>
        </row>
        <row r="1315">
          <cell r="B1315" t="str">
            <v>C5634</v>
          </cell>
          <cell r="C1315" t="str">
            <v>CODO PVC U.M.GRAN RADIO DE 45° 4"</v>
          </cell>
          <cell r="D1315" t="str">
            <v>Unidad</v>
          </cell>
          <cell r="E1315">
            <v>60000</v>
          </cell>
        </row>
        <row r="1316">
          <cell r="B1316" t="str">
            <v>C5635</v>
          </cell>
          <cell r="C1316" t="str">
            <v>CODO PVC U.M.GRAN RADIO DE 90° 4"</v>
          </cell>
          <cell r="D1316" t="str">
            <v>Unidad</v>
          </cell>
          <cell r="E1316">
            <v>80000</v>
          </cell>
        </row>
        <row r="1317">
          <cell r="B1317" t="str">
            <v>C5636</v>
          </cell>
          <cell r="C1317" t="str">
            <v>Suministro tubería PVC   Ø 4" RDE 13.5  U.M</v>
          </cell>
          <cell r="D1317" t="str">
            <v>ML</v>
          </cell>
          <cell r="E1317">
            <v>50000</v>
          </cell>
        </row>
        <row r="1318">
          <cell r="B1318" t="str">
            <v>C5637</v>
          </cell>
          <cell r="C1318" t="str">
            <v>Niple Pasamuro HF EB x EB L=1.05m Ø6''</v>
          </cell>
          <cell r="D1318" t="str">
            <v>Unidad</v>
          </cell>
          <cell r="E1318">
            <v>435000</v>
          </cell>
        </row>
        <row r="1319">
          <cell r="B1319" t="str">
            <v>C5638</v>
          </cell>
          <cell r="C1319" t="str">
            <v>Niple Pasamuro HF EB x EB L=0.55m Ø6'' Z=0.27M</v>
          </cell>
          <cell r="D1319" t="str">
            <v>Unidad</v>
          </cell>
          <cell r="E1319">
            <v>270000</v>
          </cell>
        </row>
        <row r="1320">
          <cell r="B1320" t="str">
            <v>C5639</v>
          </cell>
          <cell r="C1320" t="str">
            <v>LAMINA COLL ROLED CAL 20</v>
          </cell>
          <cell r="D1320" t="str">
            <v>M2</v>
          </cell>
          <cell r="E1320">
            <v>20000</v>
          </cell>
        </row>
        <row r="1321">
          <cell r="B1321" t="str">
            <v>C5640</v>
          </cell>
          <cell r="C1321" t="str">
            <v>LAMINA COLL ROLED CAL 14</v>
          </cell>
          <cell r="D1321" t="str">
            <v>M2</v>
          </cell>
          <cell r="E1321">
            <v>30000</v>
          </cell>
        </row>
        <row r="1322">
          <cell r="B1322" t="str">
            <v>C5641</v>
          </cell>
          <cell r="C1322" t="str">
            <v>REJILLA CON BARRAS LISAS VERTICALES DE ф 1/2" DE DIMENSION 0.60 x 0.40m SEPARACION DE BARRAS DE 0.01m</v>
          </cell>
          <cell r="D1322" t="str">
            <v>Unidad</v>
          </cell>
          <cell r="E1322">
            <v>58500</v>
          </cell>
        </row>
        <row r="1323">
          <cell r="B1323" t="str">
            <v>C5642</v>
          </cell>
          <cell r="C1323" t="str">
            <v>REJILLA CON BARRAS LISAS VERTICALES DE ф 1/2" DE DIMENSION 0.20 x 0.20m SEPARACION DE BARRAS DE 0.02m</v>
          </cell>
          <cell r="D1323" t="str">
            <v>Unidad</v>
          </cell>
          <cell r="E1323">
            <v>10000</v>
          </cell>
        </row>
        <row r="1324">
          <cell r="B1324" t="str">
            <v>C5643</v>
          </cell>
          <cell r="C1324" t="str">
            <v>CUBIERTAS DE LAMINA ALFAJOR DE ACERO (3mm DE ESPESOR) DE 4 HOJAS, CON MARCO DE PERFIL ANGULAR DE 1 1/2 x 1 1/2 x 3/16</v>
          </cell>
          <cell r="D1324" t="str">
            <v>Unidad</v>
          </cell>
          <cell r="E1324">
            <v>273000</v>
          </cell>
        </row>
        <row r="1325">
          <cell r="B1325" t="str">
            <v>C5644</v>
          </cell>
          <cell r="C1325" t="str">
            <v>NIPLE ф 4" HD BxE L=1.00m</v>
          </cell>
          <cell r="D1325" t="str">
            <v>Unidad</v>
          </cell>
          <cell r="E1325">
            <v>343000</v>
          </cell>
        </row>
        <row r="1326">
          <cell r="B1326" t="str">
            <v>C5645</v>
          </cell>
          <cell r="C1326" t="str">
            <v>Codo 4"X 45°  HD BXB</v>
          </cell>
          <cell r="D1326" t="str">
            <v>Unidad</v>
          </cell>
          <cell r="E1326">
            <v>245000</v>
          </cell>
        </row>
        <row r="1327">
          <cell r="B1327" t="str">
            <v>C5646</v>
          </cell>
          <cell r="C1327" t="str">
            <v>VÁLVULA DE MARIPOSA HD ф 4" BxB</v>
          </cell>
          <cell r="D1327" t="str">
            <v>Unidad</v>
          </cell>
          <cell r="E1327">
            <v>400000</v>
          </cell>
        </row>
        <row r="1328">
          <cell r="B1328" t="str">
            <v>C5647</v>
          </cell>
          <cell r="C1328" t="str">
            <v>PASAMURO ф 4" HD BxE L=0.25-Z=0.19</v>
          </cell>
          <cell r="D1328" t="str">
            <v>Unidad</v>
          </cell>
          <cell r="E1328">
            <v>176000</v>
          </cell>
        </row>
        <row r="1329">
          <cell r="B1329" t="str">
            <v>C5648</v>
          </cell>
          <cell r="C1329" t="str">
            <v>PASAMURO ф 4" HD BxE L=0.30-Z=0.22</v>
          </cell>
          <cell r="D1329" t="str">
            <v>Unidad</v>
          </cell>
          <cell r="E1329">
            <v>190000</v>
          </cell>
        </row>
        <row r="1330">
          <cell r="B1330" t="str">
            <v>C5649</v>
          </cell>
          <cell r="C1330" t="str">
            <v>ADAPTADOR ф 4´´ HD BxE PARA PVC L: 0.40m</v>
          </cell>
          <cell r="D1330" t="str">
            <v>Unidad</v>
          </cell>
          <cell r="E1330">
            <v>75760</v>
          </cell>
        </row>
        <row r="1331">
          <cell r="B1331" t="str">
            <v>C5650</v>
          </cell>
          <cell r="C1331" t="str">
            <v>TEE HD 4 X 4" B x B</v>
          </cell>
          <cell r="D1331" t="str">
            <v>Unidad</v>
          </cell>
          <cell r="E1331">
            <v>399040</v>
          </cell>
        </row>
        <row r="1332">
          <cell r="B1332" t="str">
            <v>C5651</v>
          </cell>
          <cell r="C1332" t="str">
            <v>PASAMURO ф 4" HD BxE L=0.40-Z=0.30</v>
          </cell>
          <cell r="D1332" t="str">
            <v>Unidad</v>
          </cell>
          <cell r="E1332">
            <v>219200</v>
          </cell>
        </row>
        <row r="1333">
          <cell r="B1333" t="str">
            <v>C5652</v>
          </cell>
          <cell r="C1333" t="str">
            <v>CODO ф 4´´ X 90° HD BxB</v>
          </cell>
          <cell r="D1333" t="str">
            <v>Unidad</v>
          </cell>
          <cell r="E1333">
            <v>242440</v>
          </cell>
        </row>
        <row r="1334">
          <cell r="B1334" t="str">
            <v>C5653</v>
          </cell>
          <cell r="C1334" t="str">
            <v>ADAPTADOR ф 4´´ HD BxE PARA PVC L: 0.60m</v>
          </cell>
          <cell r="D1334" t="str">
            <v>Unidad</v>
          </cell>
          <cell r="E1334">
            <v>100000</v>
          </cell>
        </row>
        <row r="1335">
          <cell r="B1335" t="str">
            <v>C5654</v>
          </cell>
          <cell r="C1335" t="str">
            <v xml:space="preserve">Macromedidor de  2" con accesorios. </v>
          </cell>
          <cell r="D1335" t="str">
            <v>Unidad</v>
          </cell>
          <cell r="E1335">
            <v>800000</v>
          </cell>
        </row>
        <row r="1336">
          <cell r="B1336" t="str">
            <v>C5655</v>
          </cell>
          <cell r="C1336" t="str">
            <v>CUBIERTAS DE LAMINA ALFAJOR DE ACERO (3mm DE ESPESOR) DE 2 HOJAS, CON MARCO DE PERFIL ANGULAR DE 1 1/2 x 1 1/2 x 3/16</v>
          </cell>
          <cell r="D1336" t="str">
            <v>Unidad</v>
          </cell>
          <cell r="E1336">
            <v>140000</v>
          </cell>
        </row>
        <row r="1337">
          <cell r="B1337" t="str">
            <v>C5656</v>
          </cell>
          <cell r="C1337" t="str">
            <v xml:space="preserve">TUBERÍA PEAD PN16 100 MM </v>
          </cell>
          <cell r="D1337" t="str">
            <v>Ml</v>
          </cell>
          <cell r="E1337">
            <v>38500</v>
          </cell>
        </row>
        <row r="1338">
          <cell r="B1338" t="str">
            <v>C5657</v>
          </cell>
          <cell r="C1338" t="str">
            <v>ACOPLE TUBERIA PVC A TUBERIA PEAD 100 MM</v>
          </cell>
          <cell r="D1338" t="str">
            <v>Unidad</v>
          </cell>
          <cell r="E1338">
            <v>106500</v>
          </cell>
        </row>
        <row r="1339">
          <cell r="B1339" t="str">
            <v>C5658</v>
          </cell>
          <cell r="C1339" t="str">
            <v>Reducción en PVC de 2" x 1 1/ 2"</v>
          </cell>
          <cell r="D1339" t="str">
            <v>Unidad</v>
          </cell>
          <cell r="E1339">
            <v>45300</v>
          </cell>
        </row>
        <row r="1340">
          <cell r="B1340" t="str">
            <v>C5659</v>
          </cell>
          <cell r="C1340" t="str">
            <v>Union reparacion 1 1/2"</v>
          </cell>
          <cell r="D1340" t="str">
            <v>Unidad</v>
          </cell>
          <cell r="E1340">
            <v>33000</v>
          </cell>
        </row>
        <row r="1341">
          <cell r="B1341" t="str">
            <v>C5660</v>
          </cell>
          <cell r="C1341" t="str">
            <v>Válvula de compuerta 1.1/2</v>
          </cell>
          <cell r="D1341" t="str">
            <v>Unidad</v>
          </cell>
          <cell r="E1341">
            <v>105000</v>
          </cell>
        </row>
        <row r="1342">
          <cell r="B1342" t="str">
            <v>C5661</v>
          </cell>
          <cell r="C1342" t="str">
            <v>Tubería PVC 6" Tipo perfil abierto</v>
          </cell>
          <cell r="D1342" t="str">
            <v>Ml</v>
          </cell>
          <cell r="E1342">
            <v>20000</v>
          </cell>
        </row>
        <row r="1343">
          <cell r="B1343" t="str">
            <v>C5662</v>
          </cell>
          <cell r="C1343" t="str">
            <v>Rejilla de ventilación 20 x 30 cm</v>
          </cell>
          <cell r="D1343" t="str">
            <v>Unidad</v>
          </cell>
          <cell r="E1343">
            <v>12000</v>
          </cell>
        </row>
        <row r="1344">
          <cell r="B1344" t="str">
            <v>C5663</v>
          </cell>
          <cell r="C1344" t="str">
            <v>CABLE DE ACERO REF: 6*19 A-A- D=1/4".</v>
          </cell>
          <cell r="D1344" t="str">
            <v>Ml</v>
          </cell>
          <cell r="E1344">
            <v>3000</v>
          </cell>
        </row>
        <row r="1345">
          <cell r="B1345" t="str">
            <v>C5664</v>
          </cell>
          <cell r="C1345" t="str">
            <v>CABLE DE ACERO REF: 6*19 A-A- D=1/2".</v>
          </cell>
          <cell r="D1345" t="str">
            <v>Ml</v>
          </cell>
          <cell r="E1345">
            <v>8100</v>
          </cell>
        </row>
        <row r="1346">
          <cell r="B1346" t="str">
            <v>C5665</v>
          </cell>
          <cell r="C1346" t="str">
            <v>CABLE DE ACERO REF: 6*19 A-A- D=5/8".</v>
          </cell>
          <cell r="D1346" t="str">
            <v>Ml</v>
          </cell>
          <cell r="E1346">
            <v>10800</v>
          </cell>
        </row>
        <row r="1347">
          <cell r="B1347" t="str">
            <v>C5666</v>
          </cell>
          <cell r="C1347" t="str">
            <v>Niple PVC EL x EL hasta L=0.80m Ø6''</v>
          </cell>
          <cell r="D1347" t="str">
            <v>Unidad</v>
          </cell>
          <cell r="E1347">
            <v>40000</v>
          </cell>
        </row>
        <row r="1348">
          <cell r="B1348" t="str">
            <v>C5667</v>
          </cell>
          <cell r="C1348" t="str">
            <v>TENSOR PARA CABLE DE ACERO D=1/2".</v>
          </cell>
          <cell r="D1348" t="str">
            <v>Unidad</v>
          </cell>
          <cell r="E1348">
            <v>49600</v>
          </cell>
        </row>
        <row r="1349">
          <cell r="B1349" t="str">
            <v>C5668</v>
          </cell>
          <cell r="C1349" t="str">
            <v>TENSOR PARA CABLE DE ACERO D=5/8".</v>
          </cell>
          <cell r="D1349" t="str">
            <v>Unidad</v>
          </cell>
          <cell r="E1349">
            <v>63600</v>
          </cell>
        </row>
        <row r="1350">
          <cell r="B1350" t="str">
            <v>C5669</v>
          </cell>
          <cell r="C1350" t="str">
            <v>PRENSACABLE EN HIERRO FUNDIDO TIPO PESADO D=1/4"</v>
          </cell>
          <cell r="D1350" t="str">
            <v>Unidad</v>
          </cell>
          <cell r="E1350">
            <v>5000</v>
          </cell>
        </row>
        <row r="1351">
          <cell r="B1351" t="str">
            <v>C5670</v>
          </cell>
          <cell r="C1351" t="str">
            <v>PRENSACABLE EN HIERRO FUNDIDO TIPO PESADO D=1/2"</v>
          </cell>
          <cell r="D1351" t="str">
            <v>Unidad</v>
          </cell>
          <cell r="E1351">
            <v>8000</v>
          </cell>
        </row>
        <row r="1352">
          <cell r="B1352" t="str">
            <v>C5671</v>
          </cell>
          <cell r="C1352" t="str">
            <v>PRENSACABLE EN HIERRO FUNDIDO TIPO PESADO D=5/8"</v>
          </cell>
          <cell r="D1352" t="str">
            <v>Unidad</v>
          </cell>
          <cell r="E1352">
            <v>11000</v>
          </cell>
        </row>
        <row r="1353">
          <cell r="B1353" t="str">
            <v>C5672</v>
          </cell>
          <cell r="C1353" t="str">
            <v>CÁMARA DE MEZCLA RAPIDA DE PRFV (SEGÚN DISEÑO EN PLANOS)</v>
          </cell>
          <cell r="D1353" t="str">
            <v>Unidad</v>
          </cell>
          <cell r="E1353">
            <v>400000</v>
          </cell>
        </row>
        <row r="1354">
          <cell r="B1354" t="str">
            <v>C5673</v>
          </cell>
          <cell r="C1354" t="str">
            <v>Arena para medio filtrante t.e.=0.5 mm., c.u.= 1.6, peso específico 2.65, porosidad 0.42, c.e.=0.82; solubilidad en hcl menor al 5%; dureza 7.0; limpia; menos de 1% laminar o micácea con espesor de 30 cm</v>
          </cell>
          <cell r="D1354" t="str">
            <v>m3</v>
          </cell>
          <cell r="E1354">
            <v>418900</v>
          </cell>
        </row>
        <row r="1355">
          <cell r="B1355" t="str">
            <v>C5674</v>
          </cell>
          <cell r="C1355" t="str">
            <v>ANTRACITA PARA MEDIO FILTRANTE T.E.=0.8 A 1.4 MM., C.U.= 1.6, PESO ESPECÍFICO &gt;1.55, POROSIDAD 0.50, C.E.=0.73; SOLUBILIDAD EN HCL AL 40% DESPRECIABLE; DUREZA &gt;= 3; PORCENTAJE MÁXIMO PARTÍCULAS PLANAS 30%</v>
          </cell>
          <cell r="D1355" t="str">
            <v>m3</v>
          </cell>
          <cell r="E1355">
            <v>620000</v>
          </cell>
        </row>
        <row r="1356">
          <cell r="B1356" t="str">
            <v>C5675</v>
          </cell>
          <cell r="C1356" t="str">
            <v>VIGUETAS PREFABRICADAS EN CONCRETO F'C= 3500 PSI. DE LONGITUD  0.80M, ALTURA 0.25M Y ANCHO 0.23M  ., CON NIPLES PVC 3/4 CADA  0.08M</v>
          </cell>
          <cell r="D1356" t="str">
            <v>Unidad</v>
          </cell>
          <cell r="E1356">
            <v>42000</v>
          </cell>
        </row>
        <row r="1357">
          <cell r="B1357" t="str">
            <v>C5676</v>
          </cell>
          <cell r="C1357" t="str">
            <v>TEE HD 6 X 6" Brida x Brida</v>
          </cell>
          <cell r="D1357" t="str">
            <v>Unidad</v>
          </cell>
          <cell r="E1357">
            <v>640320</v>
          </cell>
        </row>
        <row r="1358">
          <cell r="B1358" t="str">
            <v>C5677</v>
          </cell>
          <cell r="C1358" t="str">
            <v>DUCTO BRIDADO DE ф 6 ´´ HD L: 2.63m</v>
          </cell>
          <cell r="D1358" t="str">
            <v>Unidad</v>
          </cell>
          <cell r="E1358">
            <v>670660</v>
          </cell>
        </row>
        <row r="1359">
          <cell r="B1359" t="str">
            <v>C5678</v>
          </cell>
          <cell r="C1359" t="str">
            <v>CODO 90º HIERRO DUCTIL (EXTREMO BRIDA) 6"</v>
          </cell>
          <cell r="D1359" t="str">
            <v>Unidad</v>
          </cell>
          <cell r="E1359">
            <v>520000</v>
          </cell>
        </row>
        <row r="1360">
          <cell r="B1360" t="str">
            <v>C5679</v>
          </cell>
          <cell r="C1360" t="str">
            <v>DUCTO BRIDADO DE ф 6 ´´ HD L: 1.72m</v>
          </cell>
          <cell r="D1360" t="str">
            <v>Unidad</v>
          </cell>
          <cell r="E1360">
            <v>580000</v>
          </cell>
        </row>
        <row r="1361">
          <cell r="B1361" t="str">
            <v>C5680</v>
          </cell>
          <cell r="C1361" t="str">
            <v>CODO 45º HIERRO DUCTIL (EXTREMO BRIDA) 6"</v>
          </cell>
          <cell r="D1361" t="str">
            <v>Unidad</v>
          </cell>
          <cell r="E1361">
            <v>400000</v>
          </cell>
        </row>
        <row r="1362">
          <cell r="B1362" t="str">
            <v>C5681</v>
          </cell>
          <cell r="C1362" t="str">
            <v>DUCTO DE ф 6 HD   L:2.10M CON 18 ORIFICIOS ф3"</v>
          </cell>
          <cell r="D1362" t="str">
            <v>Unidad</v>
          </cell>
          <cell r="E1362">
            <v>600000</v>
          </cell>
        </row>
        <row r="1363">
          <cell r="B1363" t="str">
            <v>C5682</v>
          </cell>
          <cell r="C1363" t="str">
            <v>BRIDA CIEGA ф 6" HD</v>
          </cell>
          <cell r="D1363" t="str">
            <v>Unidad</v>
          </cell>
          <cell r="E1363">
            <v>142680</v>
          </cell>
        </row>
        <row r="1364">
          <cell r="B1364" t="str">
            <v>C5683</v>
          </cell>
          <cell r="C1364" t="str">
            <v>DUCTO DE ф 6 HD   L:3.12M CON 7 ORIFICIOS ф1 1/2"</v>
          </cell>
          <cell r="D1364" t="str">
            <v>Unidad</v>
          </cell>
          <cell r="E1364">
            <v>800000</v>
          </cell>
        </row>
        <row r="1365">
          <cell r="B1365" t="str">
            <v>C5684</v>
          </cell>
          <cell r="C1365" t="str">
            <v>BRIDA CIEGA ф 4" HD</v>
          </cell>
          <cell r="D1365" t="str">
            <v>Unidad</v>
          </cell>
          <cell r="E1365">
            <v>81200</v>
          </cell>
        </row>
        <row r="1366">
          <cell r="B1366" t="str">
            <v>C5685</v>
          </cell>
          <cell r="C1366" t="str">
            <v>DUCTO  4" HD BxB L=1.40m CON 11 ORIFICIOS  DE ø 1"</v>
          </cell>
          <cell r="D1366" t="str">
            <v>Unidad</v>
          </cell>
          <cell r="E1366">
            <v>270917</v>
          </cell>
        </row>
        <row r="1367">
          <cell r="B1367" t="str">
            <v>C5686</v>
          </cell>
          <cell r="C1367" t="str">
            <v>VÁSTAGO  DE ACERO INOXIDABLE DIAMETRO DE 4"</v>
          </cell>
          <cell r="D1367" t="str">
            <v>ML</v>
          </cell>
          <cell r="E1367">
            <v>290000</v>
          </cell>
        </row>
        <row r="1368">
          <cell r="B1368" t="str">
            <v>C5687</v>
          </cell>
          <cell r="C1368" t="str">
            <v>Válvula de compuerta deslizante cuadrada de D=4" en HD</v>
          </cell>
          <cell r="D1368" t="str">
            <v>Unidad</v>
          </cell>
          <cell r="E1368">
            <v>1250000</v>
          </cell>
        </row>
        <row r="1369">
          <cell r="B1369" t="str">
            <v>C5688</v>
          </cell>
          <cell r="C1369" t="str">
            <v>PASAMURO ф 3" HD BxE L= 0.40m Z= 0.28m</v>
          </cell>
          <cell r="D1369" t="str">
            <v>Unidad</v>
          </cell>
          <cell r="E1369">
            <v>158400</v>
          </cell>
        </row>
        <row r="1370">
          <cell r="B1370" t="str">
            <v>C5689</v>
          </cell>
          <cell r="C1370" t="str">
            <v>Codo 3"X 45°  HD BXB</v>
          </cell>
          <cell r="D1370" t="str">
            <v>Unidad</v>
          </cell>
          <cell r="E1370">
            <v>150000</v>
          </cell>
        </row>
        <row r="1371">
          <cell r="B1371" t="str">
            <v>C5690</v>
          </cell>
          <cell r="C1371" t="str">
            <v>NIPLE 3"  HD  Bx E L= 0.35M</v>
          </cell>
          <cell r="D1371" t="str">
            <v>Unidad</v>
          </cell>
          <cell r="E1371">
            <v>129150</v>
          </cell>
        </row>
        <row r="1372">
          <cell r="B1372" t="str">
            <v>C5691</v>
          </cell>
          <cell r="C1372" t="str">
            <v>DUCTO DE ф 6 HD   L:1.60M CON 18 ORIFICIOS ф3"</v>
          </cell>
          <cell r="D1372" t="str">
            <v>Unidad</v>
          </cell>
          <cell r="E1372">
            <v>540000</v>
          </cell>
        </row>
        <row r="1373">
          <cell r="B1373" t="str">
            <v>C5692</v>
          </cell>
          <cell r="C1373" t="str">
            <v>DUCTO DE ф 6 HD   L:2.60M CON 7 ORIFICIOS ф1 1/2"</v>
          </cell>
          <cell r="D1373" t="str">
            <v>Unidad</v>
          </cell>
          <cell r="E1373">
            <v>680000</v>
          </cell>
        </row>
        <row r="1374">
          <cell r="B1374" t="str">
            <v>C5693</v>
          </cell>
          <cell r="C1374" t="str">
            <v>DUCTO  4" HD BxB L=1.75m CON 11 ORIFICIOS  DE ø 1"</v>
          </cell>
          <cell r="D1374" t="str">
            <v>Unidad</v>
          </cell>
          <cell r="E1374">
            <v>290000</v>
          </cell>
        </row>
        <row r="1375">
          <cell r="B1375" t="str">
            <v>C5694</v>
          </cell>
          <cell r="C1375" t="str">
            <v>PASAMURO  ф 6" HD BxE  L= 0.30m Z= 0.23m</v>
          </cell>
          <cell r="D1375" t="str">
            <v>Unidad</v>
          </cell>
          <cell r="E1375">
            <v>300000</v>
          </cell>
        </row>
        <row r="1376">
          <cell r="B1376" t="str">
            <v>C5695</v>
          </cell>
          <cell r="C1376" t="str">
            <v>DOSIFICADOR DE SULFATO DE ALUMINIO GRANULAR TIPO VOLUMETRICO DE CONTROL MANUAL, PARA APLICACION EN SECO CON CAPACIDAD DE 0 - 20 Kg /DIA INCLUYE TOLVA DE EXTENSION Y MOTOR MONOFASICO CAJA DE DILUCION</v>
          </cell>
          <cell r="D1376" t="str">
            <v>Unidad</v>
          </cell>
          <cell r="E1376">
            <v>4736427</v>
          </cell>
        </row>
        <row r="1377">
          <cell r="B1377" t="str">
            <v>C5696</v>
          </cell>
          <cell r="C1377" t="str">
            <v>DOSIFICADOR DE CAL HIDRATADA TIPO VOLUMÉTRICO  DE CONTROL MANUAL, PARA APLICACIÓN EN SECO  CON CAPACIDAD DE 0 - 10 Kg /DÍA INCLUYE TOLVA DE EXTENSIÓN Y MOTOR MONOFÁSICO CAJA DE DILUCIÓN</v>
          </cell>
          <cell r="D1377" t="str">
            <v>Unidad</v>
          </cell>
          <cell r="E1377">
            <v>4300000</v>
          </cell>
        </row>
        <row r="1378">
          <cell r="B1378" t="str">
            <v>C5697</v>
          </cell>
          <cell r="C1378" t="str">
            <v>Platina de 100x100x8mm</v>
          </cell>
          <cell r="D1378" t="str">
            <v>Unidad</v>
          </cell>
          <cell r="E1378">
            <v>9135</v>
          </cell>
        </row>
        <row r="1379">
          <cell r="B1379" t="str">
            <v>C5698</v>
          </cell>
          <cell r="C1379" t="str">
            <v>CASETA DE CELADURIA EN LAMINA SEGÚN REFERENCIA</v>
          </cell>
          <cell r="D1379" t="str">
            <v>Unidad</v>
          </cell>
          <cell r="E1379">
            <v>772000</v>
          </cell>
        </row>
        <row r="1380">
          <cell r="B1380" t="str">
            <v>C5699</v>
          </cell>
          <cell r="C1380" t="str">
            <v>DUCTO ф 3" HD B x E L= 1.10M</v>
          </cell>
          <cell r="D1380" t="str">
            <v>Unidad</v>
          </cell>
          <cell r="E1380">
            <v>100000</v>
          </cell>
        </row>
        <row r="1381">
          <cell r="B1381" t="str">
            <v>C5700</v>
          </cell>
          <cell r="C1381" t="str">
            <v>DUCTO ф 3" HD B x E L= 1.35M</v>
          </cell>
          <cell r="D1381" t="str">
            <v>Unidad</v>
          </cell>
          <cell r="E1381">
            <v>110000</v>
          </cell>
        </row>
        <row r="1382">
          <cell r="B1382" t="str">
            <v>C5701</v>
          </cell>
          <cell r="C1382" t="str">
            <v>NIPLE 3"  HD  Bx B L= 0.10 M</v>
          </cell>
          <cell r="D1382" t="str">
            <v>Unidad</v>
          </cell>
          <cell r="E1382">
            <v>80000</v>
          </cell>
        </row>
        <row r="1383">
          <cell r="B1383" t="str">
            <v>C5702</v>
          </cell>
          <cell r="C1383" t="str">
            <v>NIPLE ф 3" HD B x E  L=0.80 M</v>
          </cell>
          <cell r="D1383" t="str">
            <v>Unidad</v>
          </cell>
          <cell r="E1383">
            <v>223000</v>
          </cell>
        </row>
        <row r="1384">
          <cell r="B1384" t="str">
            <v>C5703</v>
          </cell>
          <cell r="C1384" t="str">
            <v>DUCTO ф 4" HD B x E L= 1.76M</v>
          </cell>
          <cell r="D1384" t="str">
            <v>Unidad</v>
          </cell>
          <cell r="E1384">
            <v>187000</v>
          </cell>
        </row>
        <row r="1385">
          <cell r="B1385" t="str">
            <v>C5704</v>
          </cell>
          <cell r="C1385" t="str">
            <v>Base para pozo</v>
          </cell>
          <cell r="D1385" t="str">
            <v>Unidad</v>
          </cell>
          <cell r="E1385">
            <v>621000</v>
          </cell>
        </row>
        <row r="1386">
          <cell r="B1386" t="str">
            <v>C5705</v>
          </cell>
          <cell r="C1386" t="str">
            <v>Placa de cubierta pozo tipo EAAB ø 1.70m</v>
          </cell>
          <cell r="D1386" t="str">
            <v>Unidad</v>
          </cell>
          <cell r="E1386">
            <v>654367</v>
          </cell>
        </row>
        <row r="1387">
          <cell r="B1387" t="str">
            <v>C5706</v>
          </cell>
          <cell r="C1387" t="str">
            <v>ELECTROBOMBA DE EJE HORIZONTAL 0.5hp (110 voltios)</v>
          </cell>
          <cell r="D1387" t="str">
            <v>Unidad</v>
          </cell>
          <cell r="E1387">
            <v>202000</v>
          </cell>
        </row>
        <row r="1388">
          <cell r="B1388" t="str">
            <v>C5707</v>
          </cell>
          <cell r="C1388" t="str">
            <v>Union PVC 1 1/2"</v>
          </cell>
          <cell r="D1388" t="str">
            <v>Unidad</v>
          </cell>
          <cell r="E1388">
            <v>1741</v>
          </cell>
        </row>
        <row r="1389">
          <cell r="B1389" t="str">
            <v>C5708</v>
          </cell>
          <cell r="C1389" t="str">
            <v>UNIVERSALES PVC1 1/2" E.L.</v>
          </cell>
          <cell r="D1389" t="str">
            <v>Unidad</v>
          </cell>
          <cell r="E1389">
            <v>19500</v>
          </cell>
        </row>
        <row r="1390">
          <cell r="B1390" t="str">
            <v>C5709</v>
          </cell>
          <cell r="C1390" t="str">
            <v>YEE REDUCIDA 4"X3"</v>
          </cell>
          <cell r="D1390" t="str">
            <v>Unidad</v>
          </cell>
          <cell r="E1390">
            <v>15000</v>
          </cell>
        </row>
        <row r="1391">
          <cell r="B1391" t="str">
            <v>C5710</v>
          </cell>
          <cell r="C1391" t="str">
            <v>SIFON SANITARIO PVC 4" 135°</v>
          </cell>
          <cell r="D1391" t="str">
            <v>Unidad</v>
          </cell>
          <cell r="E1391">
            <v>15500</v>
          </cell>
        </row>
        <row r="1392">
          <cell r="B1392" t="str">
            <v>C5711</v>
          </cell>
          <cell r="C1392" t="str">
            <v>YEE SANITARIA 3"X3"</v>
          </cell>
          <cell r="D1392" t="str">
            <v>Unidad</v>
          </cell>
          <cell r="E1392">
            <v>7000</v>
          </cell>
        </row>
        <row r="1393">
          <cell r="B1393" t="str">
            <v>C5712</v>
          </cell>
          <cell r="C1393" t="str">
            <v>POSTE DE CONCRETO 10 M X 510 kg REFORZADO</v>
          </cell>
          <cell r="D1393" t="str">
            <v>Un</v>
          </cell>
          <cell r="E1393">
            <v>230558</v>
          </cell>
        </row>
        <row r="1394">
          <cell r="B1394" t="str">
            <v>C5713</v>
          </cell>
          <cell r="C1394" t="str">
            <v>Filtro anaerobico con accesorios</v>
          </cell>
          <cell r="D1394" t="str">
            <v>Unidad</v>
          </cell>
          <cell r="E1394">
            <v>450000</v>
          </cell>
        </row>
        <row r="1395">
          <cell r="B1395" t="str">
            <v>C5714</v>
          </cell>
          <cell r="C1395" t="str">
            <v>TEMPLETE DIRECTO A TIERRA</v>
          </cell>
          <cell r="D1395" t="str">
            <v>Unidad</v>
          </cell>
          <cell r="E1395">
            <v>200000</v>
          </cell>
        </row>
        <row r="1396">
          <cell r="B1396" t="str">
            <v>C5715</v>
          </cell>
          <cell r="C1396" t="str">
            <v>CONDUCTOR ACSR 2 No. 4 AWG</v>
          </cell>
          <cell r="D1396" t="str">
            <v>Unidad</v>
          </cell>
          <cell r="E1396">
            <v>2500</v>
          </cell>
        </row>
        <row r="1397">
          <cell r="B1397" t="str">
            <v>C5716</v>
          </cell>
          <cell r="C1397" t="str">
            <v>INTERRUPTOR AUTOMATICO TERMOMAGNETICO TOTALIZADOR 2 x 40 A, 240 V</v>
          </cell>
          <cell r="D1397" t="str">
            <v>Unidad</v>
          </cell>
          <cell r="E1397">
            <v>19250</v>
          </cell>
        </row>
        <row r="1398">
          <cell r="B1398" t="str">
            <v>C5717</v>
          </cell>
          <cell r="C1398" t="str">
            <v>INTERRUPTOR AUTOMATICO TERMOMAGNETICO 2 x 20 A, 240 V,</v>
          </cell>
          <cell r="D1398" t="str">
            <v>Unidad</v>
          </cell>
          <cell r="E1398">
            <v>19900</v>
          </cell>
        </row>
        <row r="1399">
          <cell r="B1399" t="str">
            <v>C5718</v>
          </cell>
          <cell r="C1399" t="str">
            <v>INTERRUPTOR AUTOMATICO TERMOMAGNETICO TOTALIZADOR 2 x 30 A, 240 V</v>
          </cell>
          <cell r="D1399" t="str">
            <v>Unidad</v>
          </cell>
          <cell r="E1399">
            <v>19250</v>
          </cell>
        </row>
        <row r="1400">
          <cell r="B1400" t="str">
            <v>C5719</v>
          </cell>
          <cell r="C1400" t="str">
            <v>INTERRUPTOR AUTOMATICO TERMOMAGNETICO 2 x 15 A, 240 V,</v>
          </cell>
          <cell r="D1400" t="str">
            <v>Unidad</v>
          </cell>
          <cell r="E1400">
            <v>19900</v>
          </cell>
        </row>
        <row r="1401">
          <cell r="B1401" t="str">
            <v>C5720</v>
          </cell>
          <cell r="C1401" t="str">
            <v>CAJA PARA CONTADOR MONOFÁSICO TIPO ANTIFRAUDE</v>
          </cell>
          <cell r="D1401" t="str">
            <v>Unidad</v>
          </cell>
          <cell r="E1401">
            <v>80070</v>
          </cell>
          <cell r="F1401">
            <v>45730</v>
          </cell>
        </row>
        <row r="1402">
          <cell r="B1402" t="str">
            <v>C5721</v>
          </cell>
          <cell r="C1402" t="str">
            <v>Cable de cobre aislado # 8</v>
          </cell>
          <cell r="D1402" t="str">
            <v>Ml</v>
          </cell>
          <cell r="E1402">
            <v>2729</v>
          </cell>
        </row>
        <row r="1403">
          <cell r="B1403" t="str">
            <v>C5722</v>
          </cell>
          <cell r="C1403" t="str">
            <v>Cable de cobre aislado # 10</v>
          </cell>
          <cell r="D1403" t="str">
            <v>Ml</v>
          </cell>
          <cell r="E1403">
            <v>1900</v>
          </cell>
        </row>
        <row r="1404">
          <cell r="B1404" t="str">
            <v>C5723</v>
          </cell>
          <cell r="C1404" t="str">
            <v>TOMACORRIENTE 15 A; 110 V</v>
          </cell>
          <cell r="D1404" t="str">
            <v>Unidad</v>
          </cell>
          <cell r="E1404">
            <v>4000</v>
          </cell>
        </row>
        <row r="1405">
          <cell r="B1405" t="str">
            <v>C5724</v>
          </cell>
          <cell r="C1405" t="str">
            <v>TOMACORRIENTE BIFASICA 20 A; 220 V</v>
          </cell>
          <cell r="D1405" t="str">
            <v>Unidad</v>
          </cell>
          <cell r="E1405">
            <v>9800</v>
          </cell>
        </row>
        <row r="1406">
          <cell r="B1406" t="str">
            <v>C5725</v>
          </cell>
          <cell r="C1406" t="str">
            <v>ROSETA 200W</v>
          </cell>
          <cell r="D1406" t="str">
            <v>Unidad</v>
          </cell>
          <cell r="E1406">
            <v>1300</v>
          </cell>
        </row>
        <row r="1407">
          <cell r="B1407" t="str">
            <v>C5726</v>
          </cell>
          <cell r="C1407" t="str">
            <v>BOMBILLO DE APLIQUE DE 30 W FLUORESCENTE ( AHORRADOR )</v>
          </cell>
          <cell r="D1407" t="str">
            <v>Unidad</v>
          </cell>
          <cell r="E1407">
            <v>8900</v>
          </cell>
        </row>
        <row r="1408">
          <cell r="B1408" t="str">
            <v>C5727</v>
          </cell>
          <cell r="C1408" t="str">
            <v>DOSIFICADOR DE ALUMBRE 5,0HP</v>
          </cell>
          <cell r="D1408" t="str">
            <v>Unidad</v>
          </cell>
          <cell r="E1408">
            <v>130000</v>
          </cell>
        </row>
        <row r="1409">
          <cell r="B1409" t="str">
            <v>C5728</v>
          </cell>
          <cell r="C1409" t="str">
            <v>LUMINARIA EXTERIOR</v>
          </cell>
          <cell r="D1409" t="str">
            <v>Unidad</v>
          </cell>
          <cell r="E1409">
            <v>45700</v>
          </cell>
        </row>
        <row r="1410">
          <cell r="B1410" t="str">
            <v>C5729</v>
          </cell>
          <cell r="C1410" t="str">
            <v>APLIQUE PARA INTERPERIE</v>
          </cell>
          <cell r="D1410" t="str">
            <v>Unidad</v>
          </cell>
          <cell r="E1410">
            <v>36500</v>
          </cell>
        </row>
        <row r="1411">
          <cell r="B1411" t="str">
            <v>C5730</v>
          </cell>
          <cell r="C1411" t="str">
            <v>POSTE DE CONCRETO 8 M x 510 KG</v>
          </cell>
          <cell r="D1411" t="str">
            <v>Unidad</v>
          </cell>
          <cell r="E1411">
            <v>355018</v>
          </cell>
        </row>
        <row r="1412">
          <cell r="B1412" t="str">
            <v>C5731</v>
          </cell>
          <cell r="C1412" t="str">
            <v>LUMINARIA 70 W - 220 V VAPOR SODIO HORIZ. CERRADA</v>
          </cell>
          <cell r="D1412" t="str">
            <v>unidad</v>
          </cell>
          <cell r="E1412">
            <v>90000</v>
          </cell>
        </row>
        <row r="1413">
          <cell r="B1413" t="str">
            <v>C5732</v>
          </cell>
          <cell r="C1413" t="str">
            <v>POSTE ORNAMENTAL 3'' 3M</v>
          </cell>
          <cell r="D1413" t="str">
            <v>Unidad</v>
          </cell>
          <cell r="E1413">
            <v>650000</v>
          </cell>
        </row>
        <row r="1414">
          <cell r="B1414" t="str">
            <v>C5733</v>
          </cell>
          <cell r="C1414" t="str">
            <v>ALAMBRE DE COBRE DESNUDO # 4</v>
          </cell>
          <cell r="D1414" t="str">
            <v>Ml</v>
          </cell>
          <cell r="E1414">
            <v>5520</v>
          </cell>
        </row>
        <row r="1415">
          <cell r="B1415" t="str">
            <v>C5734</v>
          </cell>
          <cell r="C1415" t="str">
            <v>INTERRUPTOR AUTOMATICO TERMOMAGNETICO 1 x 15 A, 240 V,</v>
          </cell>
          <cell r="D1415" t="str">
            <v>Unidad</v>
          </cell>
          <cell r="E1415">
            <v>9195</v>
          </cell>
        </row>
        <row r="1416">
          <cell r="B1416" t="str">
            <v>C5735</v>
          </cell>
          <cell r="C1416" t="str">
            <v>Válvula de compuerta deslizante cuadrada de D=8" en HD</v>
          </cell>
          <cell r="D1416" t="str">
            <v>Unidad</v>
          </cell>
          <cell r="E1416">
            <v>1589200</v>
          </cell>
        </row>
        <row r="1417">
          <cell r="B1417" t="str">
            <v>C5736</v>
          </cell>
          <cell r="C1417" t="str">
            <v>VÁSTAGO EN HF O HD PARA COMPUERTA DE 8"</v>
          </cell>
          <cell r="D1417" t="str">
            <v>ML</v>
          </cell>
          <cell r="E1417">
            <v>279500</v>
          </cell>
        </row>
        <row r="1418">
          <cell r="B1418" t="str">
            <v>C5737</v>
          </cell>
          <cell r="C1418" t="str">
            <v>Válvula de compuerta deslizante cuadrada de D=6" en HD</v>
          </cell>
          <cell r="D1418" t="str">
            <v>Unidad</v>
          </cell>
          <cell r="E1418">
            <v>1400000</v>
          </cell>
        </row>
        <row r="1419">
          <cell r="B1419" t="str">
            <v>C5738</v>
          </cell>
          <cell r="C1419" t="str">
            <v>VÁSTAGO EN HF O HD PARA COMPUERTA DE 6"</v>
          </cell>
          <cell r="D1419" t="str">
            <v>ML</v>
          </cell>
          <cell r="E1419">
            <v>270000</v>
          </cell>
        </row>
        <row r="1420">
          <cell r="B1420" t="str">
            <v>C5739</v>
          </cell>
          <cell r="C1420" t="str">
            <v>DUCTO  4" HD BxB L=2.40m CON 7 ORIFICIOS  DE ø 1"</v>
          </cell>
          <cell r="D1420" t="str">
            <v>Unidad</v>
          </cell>
          <cell r="E1420">
            <v>311221</v>
          </cell>
        </row>
        <row r="1421">
          <cell r="B1421" t="str">
            <v>C5740</v>
          </cell>
          <cell r="C1421" t="str">
            <v>PASAMURO D 4" HD BxB L=0.53 m-Z=0.33m</v>
          </cell>
          <cell r="D1421" t="str">
            <v>Unidad</v>
          </cell>
          <cell r="E1421">
            <v>260000</v>
          </cell>
        </row>
        <row r="1422">
          <cell r="B1422" t="str">
            <v>C5741</v>
          </cell>
          <cell r="C1422" t="str">
            <v>TEE HD 4 X 3" B x B</v>
          </cell>
          <cell r="D1422" t="str">
            <v>Unidad</v>
          </cell>
          <cell r="E1422">
            <v>330000</v>
          </cell>
        </row>
        <row r="1423">
          <cell r="B1423" t="str">
            <v>C5742</v>
          </cell>
          <cell r="C1423" t="str">
            <v>DUCTO ф 4" HD B x B L= 2.47M</v>
          </cell>
          <cell r="D1423" t="str">
            <v>Unidad</v>
          </cell>
          <cell r="E1423">
            <v>310000</v>
          </cell>
        </row>
        <row r="1424">
          <cell r="B1424" t="str">
            <v>C5743</v>
          </cell>
          <cell r="C1424" t="str">
            <v>NIPLE ф 3" HD B x B  L=0.80 M</v>
          </cell>
          <cell r="D1424" t="str">
            <v>Unidad</v>
          </cell>
          <cell r="E1424">
            <v>223000</v>
          </cell>
        </row>
        <row r="1425">
          <cell r="B1425" t="str">
            <v>C5744</v>
          </cell>
          <cell r="C1425" t="str">
            <v>PASAMURO ф  3" HD BxB L=0.45M -Z=0.25M</v>
          </cell>
          <cell r="D1425" t="str">
            <v>Unidad</v>
          </cell>
          <cell r="E1425">
            <v>161200</v>
          </cell>
        </row>
        <row r="1426">
          <cell r="B1426" t="str">
            <v>C5745</v>
          </cell>
          <cell r="C1426" t="str">
            <v>PASAMURO ф  4" HD BxB L=0.45M -Z=0.25M</v>
          </cell>
          <cell r="D1426" t="str">
            <v>Unidad</v>
          </cell>
          <cell r="E1426">
            <v>225600</v>
          </cell>
        </row>
        <row r="1427">
          <cell r="B1427" t="str">
            <v>C5746</v>
          </cell>
          <cell r="C1427" t="str">
            <v>NIPLE  4" HD BxB L=0.35M</v>
          </cell>
          <cell r="D1427" t="str">
            <v>Unidad</v>
          </cell>
          <cell r="E1427">
            <v>172200</v>
          </cell>
        </row>
        <row r="1428">
          <cell r="B1428" t="str">
            <v>C5747</v>
          </cell>
          <cell r="C1428" t="str">
            <v>NIPLE  4" HD BxE L=0.38 M</v>
          </cell>
          <cell r="D1428" t="str">
            <v>Unidad</v>
          </cell>
          <cell r="E1428">
            <v>186760</v>
          </cell>
        </row>
        <row r="1429">
          <cell r="B1429" t="str">
            <v>C5748</v>
          </cell>
          <cell r="C1429" t="str">
            <v>PASAMURO ф 4" HD BxE L=0.35 M</v>
          </cell>
          <cell r="D1429" t="str">
            <v>Unidad</v>
          </cell>
          <cell r="E1429">
            <v>204800</v>
          </cell>
        </row>
        <row r="1430">
          <cell r="B1430" t="str">
            <v>C5749</v>
          </cell>
          <cell r="C1430" t="str">
            <v>PASAMURO ф 8" HD BxE L=0.35 M</v>
          </cell>
          <cell r="D1430" t="str">
            <v>Unidad</v>
          </cell>
          <cell r="E1430">
            <v>438000</v>
          </cell>
        </row>
        <row r="1431">
          <cell r="B1431" t="str">
            <v>C5750</v>
          </cell>
          <cell r="C1431" t="str">
            <v>DUCTO DE REBOSE ф 3" HD  1.06M</v>
          </cell>
          <cell r="D1431" t="str">
            <v>Unidad</v>
          </cell>
          <cell r="E1431">
            <v>99688</v>
          </cell>
        </row>
        <row r="1432">
          <cell r="B1432" t="str">
            <v>C5751</v>
          </cell>
          <cell r="C1432" t="str">
            <v>NIPLE  4" HD BxE L=0.15 M</v>
          </cell>
          <cell r="D1432" t="str">
            <v>Unidad</v>
          </cell>
          <cell r="E1432">
            <v>128800</v>
          </cell>
        </row>
        <row r="1433">
          <cell r="B1433" t="str">
            <v>C5752</v>
          </cell>
          <cell r="C1433" t="str">
            <v>Hipoclorito de sodio (Cloro Liquido Conc. 5 a 8%)</v>
          </cell>
          <cell r="D1433" t="str">
            <v>Kg-m2</v>
          </cell>
          <cell r="E1433">
            <v>1452</v>
          </cell>
        </row>
        <row r="1434">
          <cell r="B1434" t="str">
            <v>C5753</v>
          </cell>
          <cell r="C1434" t="str">
            <v>Elementos para mantenimiento de valvulas incl. cambio de o`rings + pintura valvulas cantidad según planos de catastro de valvulas</v>
          </cell>
          <cell r="D1434" t="str">
            <v>Global</v>
          </cell>
          <cell r="E1434">
            <v>500000</v>
          </cell>
        </row>
        <row r="1435">
          <cell r="B1435" t="str">
            <v>C5754</v>
          </cell>
          <cell r="C1435" t="str">
            <v>Geotextil NT 2000</v>
          </cell>
          <cell r="D1435" t="str">
            <v>M2</v>
          </cell>
          <cell r="E1435">
            <v>3330</v>
          </cell>
        </row>
        <row r="1436">
          <cell r="B1436" t="str">
            <v>C5755</v>
          </cell>
          <cell r="C1436" t="str">
            <v>Señalizacion en trabajos viales</v>
          </cell>
          <cell r="D1436" t="str">
            <v>Global</v>
          </cell>
          <cell r="E1436">
            <v>1227</v>
          </cell>
        </row>
        <row r="1437">
          <cell r="B1437" t="str">
            <v>C5756</v>
          </cell>
          <cell r="C1437" t="str">
            <v>Implementacion PGIO eje SISO</v>
          </cell>
          <cell r="D1437" t="str">
            <v>Unidad</v>
          </cell>
          <cell r="E1437">
            <v>6284419.2000000002</v>
          </cell>
        </row>
        <row r="1438">
          <cell r="B1438" t="str">
            <v>C5757</v>
          </cell>
          <cell r="C1438" t="str">
            <v>Implementacion PGIO eje ambiental</v>
          </cell>
          <cell r="D1438" t="str">
            <v>Unidad</v>
          </cell>
          <cell r="E1438">
            <v>1461500</v>
          </cell>
        </row>
        <row r="1439">
          <cell r="B1439" t="str">
            <v>C5758</v>
          </cell>
          <cell r="C1439" t="str">
            <v>YEE 2"X2"</v>
          </cell>
          <cell r="D1439" t="str">
            <v>Unidad</v>
          </cell>
          <cell r="E1439">
            <v>3546.45</v>
          </cell>
        </row>
        <row r="1440">
          <cell r="B1440" t="str">
            <v>C5759</v>
          </cell>
          <cell r="C1440" t="str">
            <v>Perfil metalico rectangular en C, 20cm*5cm cal 14</v>
          </cell>
          <cell r="D1440" t="str">
            <v>ml</v>
          </cell>
          <cell r="E1440">
            <v>21097</v>
          </cell>
          <cell r="F1440">
            <v>21097</v>
          </cell>
        </row>
        <row r="1441">
          <cell r="B1441" t="str">
            <v>C5760</v>
          </cell>
          <cell r="C1441" t="str">
            <v>Perfil metalico en C, 10cm*5cm cal16</v>
          </cell>
          <cell r="D1441" t="str">
            <v>ml</v>
          </cell>
          <cell r="E1441">
            <v>8642</v>
          </cell>
        </row>
        <row r="1442">
          <cell r="B1442" t="str">
            <v>C5761</v>
          </cell>
          <cell r="C1442" t="str">
            <v>CONTADOR ELECTRICO TRIFASICO</v>
          </cell>
          <cell r="D1442" t="str">
            <v>Unidad</v>
          </cell>
          <cell r="E1442">
            <v>180460</v>
          </cell>
        </row>
        <row r="1443">
          <cell r="B1443" t="str">
            <v>C5762</v>
          </cell>
          <cell r="C1443" t="str">
            <v>CAJA EMPALME 75X75X35MM CABLEADO ESTRUCTURADO</v>
          </cell>
          <cell r="D1443" t="str">
            <v>Unidad</v>
          </cell>
          <cell r="E1443">
            <v>245000</v>
          </cell>
        </row>
        <row r="1444">
          <cell r="B1444" t="str">
            <v>C5763</v>
          </cell>
          <cell r="C1444" t="str">
            <v>ALAMBRE COBRE THW 12 AWG THHN/NN</v>
          </cell>
          <cell r="D1444" t="str">
            <v>Ml</v>
          </cell>
          <cell r="E1444">
            <v>1100</v>
          </cell>
        </row>
        <row r="1445">
          <cell r="B1445" t="str">
            <v>C5764</v>
          </cell>
          <cell r="C1445" t="str">
            <v>CAJA DOBLE MET. GALV. 2400</v>
          </cell>
          <cell r="D1445" t="str">
            <v>Unidad</v>
          </cell>
          <cell r="E1445">
            <v>1600</v>
          </cell>
        </row>
        <row r="1446">
          <cell r="B1446" t="str">
            <v>C5765</v>
          </cell>
          <cell r="C1446" t="str">
            <v>CURVA CONDUIT GALV. EMT 1/2</v>
          </cell>
          <cell r="D1446" t="str">
            <v>Unidad</v>
          </cell>
          <cell r="E1446">
            <v>850</v>
          </cell>
          <cell r="F1446">
            <v>1160</v>
          </cell>
        </row>
        <row r="1447">
          <cell r="B1447" t="str">
            <v>C5766</v>
          </cell>
          <cell r="C1447" t="str">
            <v>TUBO CONDUIT  EMT, 1/2</v>
          </cell>
          <cell r="D1447" t="str">
            <v>ML</v>
          </cell>
          <cell r="E1447">
            <v>4200</v>
          </cell>
        </row>
        <row r="1448">
          <cell r="B1448" t="str">
            <v>C5767</v>
          </cell>
          <cell r="C1448" t="str">
            <v>UNION CONDUIT EMT , 1/2</v>
          </cell>
          <cell r="D1448" t="str">
            <v>Unidad</v>
          </cell>
          <cell r="E1448">
            <v>928</v>
          </cell>
        </row>
        <row r="1449">
          <cell r="B1449" t="str">
            <v>C5768</v>
          </cell>
          <cell r="C1449" t="str">
            <v>Accesorio Punto electrico</v>
          </cell>
          <cell r="D1449" t="str">
            <v>Unidad</v>
          </cell>
          <cell r="E1449">
            <v>8000</v>
          </cell>
        </row>
        <row r="1450">
          <cell r="B1450" t="str">
            <v>C5769</v>
          </cell>
          <cell r="C1450" t="str">
            <v>YEE Sanitaria 4"X4"</v>
          </cell>
          <cell r="D1450" t="str">
            <v>Unidad</v>
          </cell>
          <cell r="E1450">
            <v>12325</v>
          </cell>
        </row>
        <row r="1451">
          <cell r="B1451" t="str">
            <v>C5770</v>
          </cell>
          <cell r="C1451" t="str">
            <v>YEE REDUCIDA 4"X2" Sanitaria</v>
          </cell>
          <cell r="D1451" t="str">
            <v>Unidad</v>
          </cell>
          <cell r="E1451">
            <v>3500</v>
          </cell>
        </row>
        <row r="1452">
          <cell r="B1452" t="str">
            <v>C5771</v>
          </cell>
          <cell r="C1452" t="str">
            <v>YEE REDUCIDA 4"X3" Sanitaria</v>
          </cell>
          <cell r="D1452" t="str">
            <v>Unidad</v>
          </cell>
          <cell r="E1452">
            <v>3500</v>
          </cell>
        </row>
        <row r="1453">
          <cell r="B1453" t="str">
            <v>C5772</v>
          </cell>
          <cell r="C1453" t="str">
            <v>Sistema de tratamiento de aguas derivadas del proceso de lavado (incluye trampa sedimentadora, tanque de reutilisacion, electrobomba y tuberia)</v>
          </cell>
          <cell r="D1453" t="str">
            <v>Unidad</v>
          </cell>
          <cell r="E1453">
            <v>2300000</v>
          </cell>
        </row>
        <row r="1454">
          <cell r="B1454" t="str">
            <v>C5773</v>
          </cell>
          <cell r="C1454" t="str">
            <v xml:space="preserve">CANCHA MINI FUTBOL Y/O MINIBALONCESTO INCL. MALLA. TUBO 3" Y 2"  </v>
          </cell>
          <cell r="D1454" t="str">
            <v>Unidad</v>
          </cell>
          <cell r="E1454">
            <v>1348319</v>
          </cell>
        </row>
        <row r="1455">
          <cell r="B1455" t="str">
            <v>C5774</v>
          </cell>
          <cell r="C1455" t="str">
            <v>Perfil metalico en 8*4 cal18</v>
          </cell>
          <cell r="D1455" t="str">
            <v>ml</v>
          </cell>
          <cell r="E1455">
            <v>7000</v>
          </cell>
        </row>
        <row r="1456">
          <cell r="B1456" t="str">
            <v>C5775</v>
          </cell>
          <cell r="C1456" t="str">
            <v>CERAMICA PARA PARED ALFA O SIMILAR 30*30</v>
          </cell>
          <cell r="D1456" t="str">
            <v>M2</v>
          </cell>
          <cell r="E1456">
            <v>23602</v>
          </cell>
        </row>
        <row r="1457">
          <cell r="B1457" t="str">
            <v>C5776</v>
          </cell>
          <cell r="C1457" t="str">
            <v>ESTUFA A CARBON (INCLYE TUBERIA Y ACCESORIOS)</v>
          </cell>
          <cell r="D1457" t="str">
            <v>UNIDAD</v>
          </cell>
          <cell r="E1457">
            <v>197524</v>
          </cell>
        </row>
        <row r="1458">
          <cell r="B1458" t="str">
            <v>C5777</v>
          </cell>
          <cell r="C1458" t="str">
            <v>PISO TABLON DE GRES 25*25</v>
          </cell>
          <cell r="D1458" t="str">
            <v>M2</v>
          </cell>
          <cell r="E1458">
            <v>29700</v>
          </cell>
        </row>
        <row r="1459">
          <cell r="B1459" t="str">
            <v>C5778</v>
          </cell>
          <cell r="C1459" t="str">
            <v>REJILLA DE 2" ALUMINIO</v>
          </cell>
          <cell r="D1459" t="str">
            <v>UN</v>
          </cell>
          <cell r="E1459">
            <v>1933</v>
          </cell>
        </row>
        <row r="1460">
          <cell r="B1460" t="str">
            <v>C5779</v>
          </cell>
          <cell r="C1460" t="str">
            <v>ADAPTADOR HEMBRA PVC-P  1"</v>
          </cell>
          <cell r="D1460" t="str">
            <v>UNIDAD</v>
          </cell>
          <cell r="E1460">
            <v>1601</v>
          </cell>
          <cell r="F1460">
            <v>1601</v>
          </cell>
        </row>
        <row r="1461">
          <cell r="B1461" t="str">
            <v>C5780</v>
          </cell>
          <cell r="C1461" t="str">
            <v>ADAPTADOR MACHO PVC-P  1"</v>
          </cell>
          <cell r="D1461" t="str">
            <v>UNIDAD</v>
          </cell>
          <cell r="E1461">
            <v>1400</v>
          </cell>
          <cell r="F1461">
            <v>1400</v>
          </cell>
        </row>
        <row r="1462">
          <cell r="B1462" t="str">
            <v>C5781</v>
          </cell>
          <cell r="C1462" t="str">
            <v>CODO 45° PRESION 1"</v>
          </cell>
          <cell r="D1462" t="str">
            <v>UNIDAD</v>
          </cell>
          <cell r="E1462">
            <v>2300</v>
          </cell>
          <cell r="F1462">
            <v>2300</v>
          </cell>
        </row>
        <row r="1463">
          <cell r="B1463" t="str">
            <v>C5782</v>
          </cell>
          <cell r="C1463" t="str">
            <v>CODO 90° PVC-P 1``</v>
          </cell>
          <cell r="D1463" t="str">
            <v>UNIDAD</v>
          </cell>
          <cell r="E1463">
            <v>1400</v>
          </cell>
          <cell r="F1463">
            <v>1400</v>
          </cell>
        </row>
        <row r="1464">
          <cell r="B1464" t="str">
            <v>C5783</v>
          </cell>
          <cell r="C1464" t="str">
            <v>TAPON ROSCADO PVC-P  1"</v>
          </cell>
          <cell r="D1464" t="str">
            <v>UNIDAD</v>
          </cell>
          <cell r="E1464">
            <v>1300</v>
          </cell>
          <cell r="F1464">
            <v>1300</v>
          </cell>
        </row>
        <row r="1465">
          <cell r="B1465" t="str">
            <v>C5784</v>
          </cell>
          <cell r="C1465" t="str">
            <v>FORMALETA ALQUILER</v>
          </cell>
          <cell r="D1465" t="str">
            <v>DD</v>
          </cell>
          <cell r="E1465">
            <v>2500</v>
          </cell>
          <cell r="F1465">
            <v>2500</v>
          </cell>
        </row>
        <row r="1466">
          <cell r="B1466" t="str">
            <v>C5785</v>
          </cell>
          <cell r="C1466" t="str">
            <v>ACERO ESTRUCT. ASTM A-36</v>
          </cell>
          <cell r="D1466" t="str">
            <v>KG</v>
          </cell>
          <cell r="E1466">
            <v>4116</v>
          </cell>
          <cell r="F1466">
            <v>4116</v>
          </cell>
        </row>
        <row r="1467">
          <cell r="B1467" t="str">
            <v>C5786</v>
          </cell>
          <cell r="C1467" t="str">
            <v>ALAMBRE GALVANIZADO # 18</v>
          </cell>
          <cell r="D1467" t="str">
            <v>KG</v>
          </cell>
          <cell r="E1467">
            <v>3200</v>
          </cell>
          <cell r="F1467">
            <v>3200</v>
          </cell>
        </row>
        <row r="1468">
          <cell r="B1468" t="str">
            <v>C5787</v>
          </cell>
          <cell r="C1468" t="str">
            <v>LAMINA CIELO R. FALSO YESO+PVC+FO</v>
          </cell>
          <cell r="D1468" t="str">
            <v>UNIDAD</v>
          </cell>
          <cell r="E1468">
            <v>6480</v>
          </cell>
          <cell r="F1468">
            <v>6480</v>
          </cell>
        </row>
        <row r="1469">
          <cell r="B1469" t="str">
            <v>C5788</v>
          </cell>
          <cell r="C1469" t="str">
            <v>PERFIL GALV L 1 X1 -305</v>
          </cell>
          <cell r="D1469" t="str">
            <v>UNIDAD</v>
          </cell>
          <cell r="E1469">
            <v>3800</v>
          </cell>
          <cell r="F1469">
            <v>3800</v>
          </cell>
        </row>
        <row r="1470">
          <cell r="B1470" t="str">
            <v>C5789</v>
          </cell>
          <cell r="C1470" t="str">
            <v>PERFIL GALV T 1 X1 -122</v>
          </cell>
          <cell r="D1470" t="str">
            <v>UNIDAD</v>
          </cell>
          <cell r="E1470">
            <v>2700</v>
          </cell>
          <cell r="F1470">
            <v>2700</v>
          </cell>
        </row>
        <row r="1471">
          <cell r="B1471" t="str">
            <v>C5790</v>
          </cell>
          <cell r="C1471" t="str">
            <v>PERFIL GALV T 1.1/2X1-366</v>
          </cell>
          <cell r="D1471" t="str">
            <v>UNIDAD</v>
          </cell>
          <cell r="E1471">
            <v>4800</v>
          </cell>
          <cell r="F1471">
            <v>4800</v>
          </cell>
        </row>
        <row r="1472">
          <cell r="B1472" t="str">
            <v>C5791</v>
          </cell>
          <cell r="C1472" t="str">
            <v>CABLE ENCAUCHETADO ST 3x16</v>
          </cell>
          <cell r="D1472" t="str">
            <v>ML</v>
          </cell>
          <cell r="E1472">
            <v>2111</v>
          </cell>
          <cell r="F1472">
            <v>2111</v>
          </cell>
        </row>
        <row r="1473">
          <cell r="B1473" t="str">
            <v>C5792</v>
          </cell>
          <cell r="C1473" t="str">
            <v>BALA FLUORECENTE 210 MM VIDRIO OPACO</v>
          </cell>
          <cell r="D1473" t="str">
            <v>UNIDAD</v>
          </cell>
          <cell r="E1473">
            <v>29500</v>
          </cell>
          <cell r="F1473">
            <v>29500</v>
          </cell>
        </row>
        <row r="1474">
          <cell r="B1474" t="str">
            <v>C5793</v>
          </cell>
          <cell r="C1474" t="str">
            <v>BALA INCANDESCENTE 100 W</v>
          </cell>
          <cell r="D1474" t="str">
            <v>UNIDAD</v>
          </cell>
          <cell r="E1474">
            <v>29500</v>
          </cell>
          <cell r="F1474">
            <v>29500</v>
          </cell>
        </row>
        <row r="1475">
          <cell r="B1475" t="str">
            <v>C5794</v>
          </cell>
          <cell r="C1475" t="str">
            <v>ESTACAS DE GUADUA (para empradizacion)</v>
          </cell>
          <cell r="D1475" t="str">
            <v>UNIDAD</v>
          </cell>
          <cell r="E1475">
            <v>300</v>
          </cell>
          <cell r="F1475">
            <v>300</v>
          </cell>
        </row>
        <row r="1476">
          <cell r="B1476" t="str">
            <v>C5795</v>
          </cell>
          <cell r="C1476" t="str">
            <v>TUBO MUEBLE CAL  1`` 1,10 MM</v>
          </cell>
          <cell r="D1476" t="str">
            <v>ML</v>
          </cell>
          <cell r="E1476">
            <v>2383</v>
          </cell>
          <cell r="F1476">
            <v>2383</v>
          </cell>
        </row>
        <row r="1477">
          <cell r="B1477" t="str">
            <v>C5796</v>
          </cell>
          <cell r="C1477" t="str">
            <v>CANAL B6 CAL. 22</v>
          </cell>
          <cell r="D1477" t="str">
            <v>ml</v>
          </cell>
          <cell r="E1477">
            <v>1600</v>
          </cell>
        </row>
        <row r="1478">
          <cell r="B1478" t="str">
            <v>C5797</v>
          </cell>
          <cell r="C1478" t="str">
            <v>CINTA MALLA</v>
          </cell>
          <cell r="D1478" t="str">
            <v>ml</v>
          </cell>
          <cell r="E1478">
            <v>72</v>
          </cell>
        </row>
        <row r="1479">
          <cell r="B1479" t="str">
            <v>C5798</v>
          </cell>
          <cell r="C1479" t="str">
            <v>LAMINA SUPERBOARD DE 8 mm</v>
          </cell>
          <cell r="D1479" t="str">
            <v>un</v>
          </cell>
          <cell r="E1479">
            <v>32300</v>
          </cell>
        </row>
        <row r="1480">
          <cell r="B1480" t="str">
            <v>C5799</v>
          </cell>
          <cell r="C1480" t="str">
            <v>IMPERMEABILIZANTE AUTOPROTECTOR</v>
          </cell>
          <cell r="D1480" t="str">
            <v>M2</v>
          </cell>
          <cell r="E1480">
            <v>38000</v>
          </cell>
        </row>
        <row r="1481">
          <cell r="B1481" t="str">
            <v>C5800</v>
          </cell>
          <cell r="C1481" t="str">
            <v>MASILLA SUPERMATICO 5 GALONES</v>
          </cell>
          <cell r="D1481" t="str">
            <v>un</v>
          </cell>
          <cell r="E1481">
            <v>34000</v>
          </cell>
        </row>
        <row r="1482">
          <cell r="B1482" t="str">
            <v>C5801</v>
          </cell>
          <cell r="C1482" t="str">
            <v>PARAL B6 CAL. 22</v>
          </cell>
          <cell r="D1482" t="str">
            <v>ml</v>
          </cell>
          <cell r="E1482">
            <v>1885</v>
          </cell>
        </row>
        <row r="1483">
          <cell r="B1483" t="str">
            <v>C5802</v>
          </cell>
          <cell r="C1483" t="str">
            <v>PERNO  ALT.VEL. 1/4 X 2</v>
          </cell>
          <cell r="D1483" t="str">
            <v>un</v>
          </cell>
          <cell r="E1483">
            <v>205</v>
          </cell>
        </row>
        <row r="1484">
          <cell r="B1484" t="str">
            <v>C5803</v>
          </cell>
          <cell r="C1484" t="str">
            <v>TOMAS E INTERRUPTORES</v>
          </cell>
          <cell r="D1484" t="str">
            <v xml:space="preserve">UNIDAD </v>
          </cell>
          <cell r="E1484">
            <v>10000</v>
          </cell>
        </row>
        <row r="1485">
          <cell r="B1485" t="str">
            <v>C5804</v>
          </cell>
          <cell r="C1485" t="str">
            <v>TIRO</v>
          </cell>
          <cell r="D1485" t="str">
            <v>un</v>
          </cell>
          <cell r="E1485">
            <v>250</v>
          </cell>
        </row>
        <row r="1486">
          <cell r="B1486" t="str">
            <v>C5805</v>
          </cell>
          <cell r="C1486" t="str">
            <v>TORNILLO 6X1 Y/O TORNILLO AUTOPERFORANTE CON CABEZA EXTRAPLANA T1 # 7 7/16</v>
          </cell>
          <cell r="D1486" t="str">
            <v>un</v>
          </cell>
          <cell r="E1486">
            <v>21</v>
          </cell>
        </row>
        <row r="1487">
          <cell r="B1487" t="str">
            <v>C5806</v>
          </cell>
          <cell r="C1487" t="str">
            <v xml:space="preserve">Salida para tomacorriente doble monofásico a 110V 15 amperios. Polo a tierra  </v>
          </cell>
          <cell r="D1487" t="str">
            <v>Unidad</v>
          </cell>
          <cell r="E1487">
            <v>88200</v>
          </cell>
        </row>
        <row r="1488">
          <cell r="B1488" t="str">
            <v>C5807</v>
          </cell>
          <cell r="C1488" t="str">
            <v>Tapón roscado PVC de 2"</v>
          </cell>
          <cell r="D1488" t="str">
            <v>Unidad</v>
          </cell>
          <cell r="E1488">
            <v>60000</v>
          </cell>
        </row>
        <row r="1489">
          <cell r="B1489" t="str">
            <v>C5808</v>
          </cell>
          <cell r="C1489" t="str">
            <v>Tapón roscado PVC de 6"</v>
          </cell>
          <cell r="D1489" t="str">
            <v>Unidad</v>
          </cell>
          <cell r="E1489">
            <v>75000</v>
          </cell>
        </row>
        <row r="1490">
          <cell r="B1490" t="str">
            <v>C5809</v>
          </cell>
          <cell r="C1490" t="str">
            <v>Niple Pasamuro HD EB x EB hats de L=0.30m Ø2''</v>
          </cell>
          <cell r="D1490" t="str">
            <v>Unidad</v>
          </cell>
          <cell r="E1490">
            <v>90000</v>
          </cell>
        </row>
        <row r="1491">
          <cell r="B1491" t="str">
            <v>C5810</v>
          </cell>
          <cell r="C1491" t="str">
            <v>Niple Pasamuro HD EB x EB hasta L=0.55m Ø2'' Z=.22 M</v>
          </cell>
          <cell r="D1491" t="str">
            <v>Unidad</v>
          </cell>
          <cell r="E1491">
            <v>170000</v>
          </cell>
        </row>
        <row r="1492">
          <cell r="B1492" t="str">
            <v>C5811</v>
          </cell>
          <cell r="C1492" t="str">
            <v>Niple Pasamuro HD EB x EB hasta L=0.20m Ø4'' Z=.22 m</v>
          </cell>
          <cell r="D1492" t="str">
            <v>Unidad</v>
          </cell>
          <cell r="E1492">
            <v>250000</v>
          </cell>
        </row>
        <row r="1493">
          <cell r="B1493" t="str">
            <v>C5812</v>
          </cell>
          <cell r="C1493" t="str">
            <v>Niple Pasamuro HD EB x EB hasta L=0.50m Ø4'' Z=.15 m</v>
          </cell>
          <cell r="D1493" t="str">
            <v>Unidad</v>
          </cell>
          <cell r="E1493">
            <v>350000</v>
          </cell>
        </row>
        <row r="1494">
          <cell r="B1494" t="str">
            <v>C5813</v>
          </cell>
          <cell r="C1494" t="str">
            <v>Pasos uña de gato Ø  3/4"</v>
          </cell>
          <cell r="D1494" t="str">
            <v>UN</v>
          </cell>
          <cell r="E1494">
            <v>10000</v>
          </cell>
        </row>
        <row r="1495">
          <cell r="B1495" t="str">
            <v>C5814</v>
          </cell>
          <cell r="C1495" t="str">
            <v>Grava para filtros 1/2"-1/4" e =5 cm (incl. Transporte al sitio de la obra)</v>
          </cell>
          <cell r="D1495" t="str">
            <v>m3</v>
          </cell>
          <cell r="E1495">
            <v>600000</v>
          </cell>
        </row>
        <row r="1496">
          <cell r="B1496" t="str">
            <v>C5815</v>
          </cell>
          <cell r="C1496" t="str">
            <v>Pasamuro HD Ø 6'' - E x E; L = 180 mm - Z = 130 mm.</v>
          </cell>
          <cell r="D1496" t="str">
            <v>unidad</v>
          </cell>
          <cell r="E1496">
            <v>400000</v>
          </cell>
        </row>
        <row r="1497">
          <cell r="B1497" t="str">
            <v>C5816</v>
          </cell>
          <cell r="C1497" t="str">
            <v>SIKADUR (12.5M)</v>
          </cell>
          <cell r="D1497" t="str">
            <v>unidad</v>
          </cell>
          <cell r="E1497">
            <v>55900</v>
          </cell>
        </row>
        <row r="1498">
          <cell r="B1498" t="str">
            <v>C5817</v>
          </cell>
          <cell r="C1498" t="str">
            <v>TEE HD 4 X 2" B x B</v>
          </cell>
          <cell r="D1498" t="str">
            <v>Unidad</v>
          </cell>
          <cell r="E1498">
            <v>300000</v>
          </cell>
        </row>
        <row r="1499">
          <cell r="B1499" t="str">
            <v>C5818</v>
          </cell>
          <cell r="C1499" t="str">
            <v>Codo 2"X 90°  HD BXB</v>
          </cell>
          <cell r="D1499" t="str">
            <v>Unidad</v>
          </cell>
          <cell r="E1499">
            <v>100000</v>
          </cell>
        </row>
        <row r="1500">
          <cell r="B1500" t="str">
            <v>C5819</v>
          </cell>
          <cell r="C1500" t="str">
            <v>CODO 90º HIERRO DUCTIL (EXTREMO LISO) 4"</v>
          </cell>
          <cell r="D1500" t="str">
            <v>Unidad</v>
          </cell>
          <cell r="E1500">
            <v>150000</v>
          </cell>
        </row>
        <row r="1501">
          <cell r="B1501" t="str">
            <v>C5820</v>
          </cell>
          <cell r="C1501" t="str">
            <v>REDUCCION 6" A 4" ( EXTREMOS J.H PVC)</v>
          </cell>
          <cell r="D1501" t="str">
            <v>Unidad</v>
          </cell>
          <cell r="E1501">
            <v>200000</v>
          </cell>
        </row>
        <row r="1502">
          <cell r="B1502" t="str">
            <v>C5821</v>
          </cell>
          <cell r="C1502" t="str">
            <v>VÁLVULA PLUG BRIDADA 2"</v>
          </cell>
          <cell r="D1502" t="str">
            <v>Unidad</v>
          </cell>
          <cell r="E1502">
            <v>626400</v>
          </cell>
        </row>
        <row r="1503">
          <cell r="B1503" t="str">
            <v>C5822</v>
          </cell>
          <cell r="C1503" t="str">
            <v>VÁLVULA PLUG BRIDADA 4"</v>
          </cell>
          <cell r="D1503" t="str">
            <v>Unidad</v>
          </cell>
          <cell r="E1503">
            <v>939600</v>
          </cell>
        </row>
        <row r="1504">
          <cell r="B1504" t="str">
            <v>C5823</v>
          </cell>
          <cell r="C1504" t="str">
            <v>UNIÓN PARA DESMONTAJE AUTOPORTANTE BRIDADA 2"</v>
          </cell>
          <cell r="D1504" t="str">
            <v>Unidad</v>
          </cell>
          <cell r="E1504">
            <v>98000</v>
          </cell>
        </row>
        <row r="1505">
          <cell r="B1505" t="str">
            <v>C5824</v>
          </cell>
          <cell r="C1505" t="str">
            <v>UNIÓN PARA DESMONTAJE AUTOPORTANTE BRIDADA 4"</v>
          </cell>
          <cell r="D1505" t="str">
            <v>Unidad</v>
          </cell>
          <cell r="E1505">
            <v>396720</v>
          </cell>
        </row>
        <row r="1506">
          <cell r="B1506" t="str">
            <v>C5825</v>
          </cell>
          <cell r="C1506" t="str">
            <v>NIPLE Ø 4" HD BxE hasta L=0.65m</v>
          </cell>
          <cell r="D1506" t="str">
            <v>Unidad</v>
          </cell>
          <cell r="E1506">
            <v>200000</v>
          </cell>
        </row>
        <row r="1507">
          <cell r="B1507" t="str">
            <v>C5826</v>
          </cell>
          <cell r="C1507" t="str">
            <v>NIPLE ф 6" HD BxE hasta L=0.70m  - Z = 0,27 mm.</v>
          </cell>
          <cell r="D1507" t="str">
            <v>Unidad</v>
          </cell>
          <cell r="E1507">
            <v>350000</v>
          </cell>
        </row>
        <row r="1508">
          <cell r="B1508" t="str">
            <v>C5827</v>
          </cell>
          <cell r="C1508" t="str">
            <v>TAPA MANHOLE 60 CM CON BISAGRA</v>
          </cell>
          <cell r="D1508" t="str">
            <v>Unidad</v>
          </cell>
          <cell r="E1508">
            <v>610531</v>
          </cell>
        </row>
        <row r="1509">
          <cell r="B1509" t="str">
            <v>C5828</v>
          </cell>
          <cell r="C1509" t="str">
            <v>Pasamuro HD Ø 4'' - B x E; L = 500 mm - Z = 280 mm.</v>
          </cell>
          <cell r="D1509" t="str">
            <v>Unidad</v>
          </cell>
          <cell r="E1509">
            <v>337000</v>
          </cell>
        </row>
        <row r="1510">
          <cell r="B1510" t="str">
            <v>C5829</v>
          </cell>
          <cell r="C1510" t="str">
            <v>Pasamuro HD Ø 4'' - B x E; L = 570 mm - Z = 290 mm.</v>
          </cell>
          <cell r="D1510" t="str">
            <v>Unidad</v>
          </cell>
          <cell r="E1510">
            <v>360000</v>
          </cell>
        </row>
        <row r="1511">
          <cell r="B1511" t="str">
            <v>C5830</v>
          </cell>
          <cell r="C1511" t="str">
            <v>Niple HD Ø 4'' - B x B; L = 100 mm.</v>
          </cell>
          <cell r="D1511" t="str">
            <v>Unidad</v>
          </cell>
          <cell r="E1511">
            <v>215000</v>
          </cell>
        </row>
        <row r="1512">
          <cell r="B1512" t="str">
            <v>C5831</v>
          </cell>
          <cell r="C1512" t="str">
            <v>Niple HD Ø 4'' - B x E; L = 210 mm.</v>
          </cell>
          <cell r="D1512" t="str">
            <v>Unidad</v>
          </cell>
          <cell r="E1512">
            <v>255200</v>
          </cell>
        </row>
        <row r="1513">
          <cell r="B1513" t="str">
            <v>C5832</v>
          </cell>
          <cell r="C1513" t="str">
            <v>Pasamuro HD Ø 4'' - B x E; L = 420 mm - Z = 90 mm.</v>
          </cell>
          <cell r="D1513" t="str">
            <v>Unidad</v>
          </cell>
          <cell r="E1513">
            <v>273000</v>
          </cell>
        </row>
        <row r="1514">
          <cell r="B1514" t="str">
            <v>C5833</v>
          </cell>
          <cell r="C1514" t="str">
            <v>UNION DE MONTAJE BXB 4" HD</v>
          </cell>
          <cell r="D1514" t="str">
            <v>Unidad</v>
          </cell>
          <cell r="E1514">
            <v>487000</v>
          </cell>
        </row>
        <row r="1515">
          <cell r="B1515" t="str">
            <v>C5834</v>
          </cell>
          <cell r="C1515" t="str">
            <v>Paso elevado de 20 Mt  con cercha metalica con angulos de 0,30 x 0,30, 4 riostras en angulo  cada 4 mt  con una platina de apoyo  en 1/2" con 6 perforaciones para anclaje en 5/8" sobre apoyo en concreto</v>
          </cell>
          <cell r="D1515" t="str">
            <v>Global</v>
          </cell>
          <cell r="E1515">
            <v>6950000</v>
          </cell>
        </row>
        <row r="1516">
          <cell r="B1516" t="str">
            <v>C5835</v>
          </cell>
          <cell r="C1516" t="str">
            <v>Tuberia pead acuaflex 3" RDE 21</v>
          </cell>
          <cell r="D1516" t="str">
            <v>Ml</v>
          </cell>
          <cell r="E1516">
            <v>10095</v>
          </cell>
        </row>
        <row r="1517">
          <cell r="B1517" t="str">
            <v>C5836</v>
          </cell>
          <cell r="C1517" t="str">
            <v xml:space="preserve">Union rapida mecanica acuaflex 3" con accesorios </v>
          </cell>
          <cell r="D1517" t="str">
            <v>Unidad</v>
          </cell>
          <cell r="E1517">
            <v>38604</v>
          </cell>
        </row>
        <row r="1518">
          <cell r="B1518" t="str">
            <v>C5837</v>
          </cell>
          <cell r="C1518" t="str">
            <v>REGISTRO PASO DIAMETRO ½" RED WH</v>
          </cell>
          <cell r="D1518" t="str">
            <v>Unidad</v>
          </cell>
          <cell r="E1518">
            <v>61360</v>
          </cell>
        </row>
        <row r="1519">
          <cell r="B1519" t="str">
            <v>C5838</v>
          </cell>
          <cell r="C1519" t="str">
            <v>MICROMEDIDOR DE VELOCIDAD DE 1/2"</v>
          </cell>
          <cell r="D1519" t="str">
            <v>Unidad</v>
          </cell>
          <cell r="E1519">
            <v>92136</v>
          </cell>
        </row>
        <row r="1520">
          <cell r="B1520" t="str">
            <v>C5839</v>
          </cell>
          <cell r="C1520" t="str">
            <v>UNION UP PVC 3"</v>
          </cell>
          <cell r="D1520" t="str">
            <v>Unidad</v>
          </cell>
          <cell r="E1520">
            <v>28000</v>
          </cell>
        </row>
        <row r="1521">
          <cell r="B1521" t="str">
            <v>C5840</v>
          </cell>
          <cell r="C1521" t="str">
            <v>CODO 90° RADIO CORTO PVC 3"</v>
          </cell>
          <cell r="D1521" t="str">
            <v>Unidad</v>
          </cell>
          <cell r="E1521">
            <v>108830</v>
          </cell>
        </row>
        <row r="1522">
          <cell r="B1522" t="str">
            <v>C5841</v>
          </cell>
          <cell r="C1522" t="str">
            <v>CODO 90° RADIO CORTO PVC 4"</v>
          </cell>
          <cell r="D1522" t="str">
            <v>Unidad</v>
          </cell>
          <cell r="E1522">
            <v>153553</v>
          </cell>
        </row>
        <row r="1523">
          <cell r="B1523" t="str">
            <v>C5842</v>
          </cell>
          <cell r="C1523" t="str">
            <v>CODO 45° RADIO CORTO PVC 4"</v>
          </cell>
          <cell r="D1523" t="str">
            <v>Unidad</v>
          </cell>
          <cell r="E1523">
            <v>131000</v>
          </cell>
        </row>
        <row r="1524">
          <cell r="B1524" t="str">
            <v>C5843</v>
          </cell>
          <cell r="C1524" t="str">
            <v>GRIFO ROSCADO DE BRONCE 1"</v>
          </cell>
          <cell r="D1524" t="str">
            <v>Unidad</v>
          </cell>
          <cell r="E1524">
            <v>18000</v>
          </cell>
        </row>
        <row r="1525">
          <cell r="B1525" t="str">
            <v>C5844</v>
          </cell>
          <cell r="C1525" t="str">
            <v>REGLILLA GRADUADA EN ACRÍLICO</v>
          </cell>
          <cell r="D1525" t="str">
            <v>Unidad</v>
          </cell>
          <cell r="E1525">
            <v>212425</v>
          </cell>
        </row>
        <row r="1526">
          <cell r="B1526" t="str">
            <v>C5845</v>
          </cell>
          <cell r="C1526" t="str">
            <v>CODO 45° RADIO CORTO PVC 3"</v>
          </cell>
          <cell r="D1526" t="str">
            <v>Unidad</v>
          </cell>
          <cell r="E1526">
            <v>105000</v>
          </cell>
        </row>
        <row r="1527">
          <cell r="B1527" t="str">
            <v>C5846</v>
          </cell>
          <cell r="C1527" t="str">
            <v>Pasamuro HD Ø 3'' - E x E; L = 260 mm - Z = 130 mm.</v>
          </cell>
          <cell r="D1527" t="str">
            <v>Unidad</v>
          </cell>
          <cell r="E1527">
            <v>172000</v>
          </cell>
        </row>
        <row r="1528">
          <cell r="B1528" t="str">
            <v>C5847</v>
          </cell>
          <cell r="C1528" t="str">
            <v>Pasamuro HD Ø 4'' - E x E; L = 400 mm - Z = 200 mm.</v>
          </cell>
          <cell r="D1528" t="str">
            <v>Unidad</v>
          </cell>
          <cell r="E1528">
            <v>275000</v>
          </cell>
        </row>
        <row r="1529">
          <cell r="B1529" t="str">
            <v>C5848</v>
          </cell>
          <cell r="C1529" t="str">
            <v>TAPON UNION PLATINO PVC 3"</v>
          </cell>
          <cell r="D1529" t="str">
            <v>Unidad</v>
          </cell>
          <cell r="E1529">
            <v>70000</v>
          </cell>
        </row>
        <row r="1530">
          <cell r="B1530" t="str">
            <v>C5849</v>
          </cell>
          <cell r="C1530" t="str">
            <v>CANALETA PARSHALL EN FIBRA DE VIDRIO</v>
          </cell>
          <cell r="D1530" t="str">
            <v>Unidad</v>
          </cell>
          <cell r="E1530">
            <v>3230980</v>
          </cell>
        </row>
        <row r="1531">
          <cell r="B1531" t="str">
            <v>C5850</v>
          </cell>
          <cell r="C1531" t="str">
            <v>Pasarela en lamina expandida 1/4"</v>
          </cell>
          <cell r="D1531" t="str">
            <v>Unidad</v>
          </cell>
          <cell r="E1531">
            <v>329475</v>
          </cell>
        </row>
        <row r="1532">
          <cell r="B1532" t="str">
            <v>C5851</v>
          </cell>
          <cell r="C1532" t="str">
            <v>Tee HA de 6" EL X EL</v>
          </cell>
          <cell r="D1532" t="str">
            <v>Unidad</v>
          </cell>
          <cell r="E1532">
            <v>206330</v>
          </cell>
        </row>
        <row r="1533">
          <cell r="B1533" t="str">
            <v>C5852</v>
          </cell>
          <cell r="C1533" t="str">
            <v>Unión rápida tipo platino de 6" pvc</v>
          </cell>
          <cell r="D1533" t="str">
            <v>Unidad</v>
          </cell>
          <cell r="E1533">
            <v>100000</v>
          </cell>
        </row>
        <row r="1534">
          <cell r="B1534" t="str">
            <v>C5853</v>
          </cell>
          <cell r="C1534" t="str">
            <v>Unión Multiusos 6" HD</v>
          </cell>
          <cell r="D1534" t="str">
            <v>Unidad</v>
          </cell>
          <cell r="E1534">
            <v>91090</v>
          </cell>
        </row>
        <row r="1535">
          <cell r="B1535" t="str">
            <v>C5854</v>
          </cell>
          <cell r="C1535" t="str">
            <v>Tee HA de 6" x 6"  EB X EB</v>
          </cell>
          <cell r="D1535" t="str">
            <v>Unidad</v>
          </cell>
          <cell r="E1535">
            <v>366330</v>
          </cell>
        </row>
        <row r="1536">
          <cell r="B1536" t="str">
            <v>C5855</v>
          </cell>
          <cell r="C1536" t="str">
            <v>Filtro de 6" EB X EB</v>
          </cell>
          <cell r="D1536" t="str">
            <v>Unidad</v>
          </cell>
          <cell r="E1536">
            <v>879000</v>
          </cell>
        </row>
        <row r="1537">
          <cell r="B1537" t="str">
            <v>C5856</v>
          </cell>
          <cell r="C1537" t="str">
            <v>Niple HA 6" L X B L=0,20</v>
          </cell>
          <cell r="D1537" t="str">
            <v>Unidad</v>
          </cell>
          <cell r="E1537">
            <v>254000</v>
          </cell>
        </row>
        <row r="1538">
          <cell r="B1538" t="str">
            <v>C5857</v>
          </cell>
          <cell r="C1538" t="str">
            <v>Niple HA 6" B X B  L=1,95 con codo  de 90</v>
          </cell>
          <cell r="D1538" t="str">
            <v>Unidad</v>
          </cell>
          <cell r="E1538">
            <v>410800</v>
          </cell>
        </row>
        <row r="1539">
          <cell r="B1539" t="str">
            <v>C5858</v>
          </cell>
          <cell r="C1539" t="str">
            <v>Sensor de caudal</v>
          </cell>
          <cell r="D1539" t="str">
            <v>Unidad</v>
          </cell>
          <cell r="E1539">
            <v>5522000</v>
          </cell>
        </row>
        <row r="1540">
          <cell r="B1540" t="str">
            <v>C5859</v>
          </cell>
          <cell r="C1540" t="str">
            <v>TUBERIA HA 6" CON CODO DE 90° L=5,50</v>
          </cell>
          <cell r="D1540" t="str">
            <v>Unidad</v>
          </cell>
          <cell r="E1540">
            <v>1496000</v>
          </cell>
        </row>
        <row r="1541">
          <cell r="B1541" t="str">
            <v>C5860</v>
          </cell>
          <cell r="C1541" t="str">
            <v>Vertederos en lamina acero inox o fibra de vidrio e=10mm</v>
          </cell>
          <cell r="D1541" t="str">
            <v>Unidad</v>
          </cell>
          <cell r="E1541">
            <v>380000</v>
          </cell>
        </row>
        <row r="1542">
          <cell r="B1542" t="str">
            <v>C5861</v>
          </cell>
          <cell r="C1542" t="str">
            <v>Motoreductor de piñones helicoidales, 6 RPM, eje vertical, 220-440 voltios, trifasico, 1/2 HP.</v>
          </cell>
          <cell r="D1542" t="str">
            <v>Unidad</v>
          </cell>
          <cell r="E1542">
            <v>4021000</v>
          </cell>
        </row>
        <row r="1543">
          <cell r="B1543" t="str">
            <v>C5862</v>
          </cell>
          <cell r="C1543" t="str">
            <v>Vertedero de orificio 15 Cm, en lamina acero inoxidable cal 16</v>
          </cell>
          <cell r="D1543" t="str">
            <v>Unidad</v>
          </cell>
          <cell r="E1543">
            <v>258350</v>
          </cell>
        </row>
        <row r="1544">
          <cell r="B1544" t="str">
            <v>C5863</v>
          </cell>
          <cell r="C1544" t="str">
            <v>Vertedero de orificio 26 Cm, en lamina acero inoxidable cal 16</v>
          </cell>
          <cell r="D1544" t="str">
            <v>Unidad</v>
          </cell>
          <cell r="E1544">
            <v>318350</v>
          </cell>
        </row>
        <row r="1545">
          <cell r="B1545" t="str">
            <v>C5864</v>
          </cell>
          <cell r="C1545" t="str">
            <v>Tapa H.F. de 10,60 m en cámara de desagüe</v>
          </cell>
          <cell r="D1545" t="str">
            <v>Unidad</v>
          </cell>
          <cell r="E1545">
            <v>323000</v>
          </cell>
        </row>
        <row r="1546">
          <cell r="B1546" t="str">
            <v>C5865</v>
          </cell>
          <cell r="C1546" t="str">
            <v>Tuberia de Desague de 8"</v>
          </cell>
          <cell r="D1546" t="str">
            <v>Ml</v>
          </cell>
          <cell r="E1546">
            <v>39865</v>
          </cell>
        </row>
        <row r="1547">
          <cell r="B1547" t="str">
            <v>C5866</v>
          </cell>
          <cell r="C1547" t="str">
            <v>Válvula de compuerta Rosca de 1 1/2, con vastago, columna de maniobra y rueda de manejo</v>
          </cell>
          <cell r="D1547" t="str">
            <v>Unidad</v>
          </cell>
          <cell r="E1547">
            <v>22300</v>
          </cell>
        </row>
        <row r="1548">
          <cell r="B1548" t="str">
            <v>C5867</v>
          </cell>
          <cell r="C1548" t="str">
            <v>Válvulas de mariposa con extremo de brida, 8", con vástago de extensión (H=4,70 m), columna de maniobra y rueda de manejo. (Incluye el suministro e instalación del Pasamuro de aoovo de la válvula)</v>
          </cell>
          <cell r="D1548" t="str">
            <v>Unidad</v>
          </cell>
          <cell r="E1548">
            <v>2331000</v>
          </cell>
        </row>
        <row r="1549">
          <cell r="B1549" t="str">
            <v>C5868</v>
          </cell>
          <cell r="C1549" t="str">
            <v>Tubería de desagüe de 4" PVC</v>
          </cell>
          <cell r="D1549" t="str">
            <v>Ml</v>
          </cell>
          <cell r="E1549">
            <v>1352</v>
          </cell>
        </row>
        <row r="1550">
          <cell r="B1550" t="str">
            <v>C5869</v>
          </cell>
          <cell r="C1550" t="str">
            <v>Grava o triturado de piedra (espesor: 0,30 m)</v>
          </cell>
          <cell r="D1550" t="str">
            <v>m3</v>
          </cell>
          <cell r="E1550">
            <v>125100</v>
          </cell>
        </row>
        <row r="1551">
          <cell r="B1551" t="str">
            <v>C5870</v>
          </cell>
          <cell r="C1551" t="str">
            <v>Arena gruesa (espesor: 0,20 m)</v>
          </cell>
          <cell r="D1551" t="str">
            <v>M3</v>
          </cell>
          <cell r="E1551">
            <v>380000</v>
          </cell>
        </row>
        <row r="1552">
          <cell r="B1552" t="str">
            <v>C5871</v>
          </cell>
          <cell r="C1552" t="str">
            <v>PASAMURO ф 8" HF LxB L=0.35 M</v>
          </cell>
          <cell r="D1552" t="str">
            <v>Unidad</v>
          </cell>
          <cell r="E1552">
            <v>400000</v>
          </cell>
        </row>
        <row r="1553">
          <cell r="B1553" t="str">
            <v>C5872</v>
          </cell>
          <cell r="C1553" t="str">
            <v xml:space="preserve">Codo 8" HA o acero shc 40   EB X EB </v>
          </cell>
          <cell r="D1553" t="str">
            <v>Unidad</v>
          </cell>
          <cell r="E1553">
            <v>750000</v>
          </cell>
        </row>
        <row r="1554">
          <cell r="B1554" t="str">
            <v>C5873</v>
          </cell>
          <cell r="C1554" t="str">
            <v xml:space="preserve">Tee 8" acero al carbón shc 40  EB X EB X EB </v>
          </cell>
          <cell r="D1554" t="str">
            <v>Unidad</v>
          </cell>
          <cell r="E1554">
            <v>1276000</v>
          </cell>
        </row>
        <row r="1555">
          <cell r="B1555" t="str">
            <v>C5874</v>
          </cell>
          <cell r="C1555" t="str">
            <v>Niple HA 8" ; L = 1,00 m   EB x EB</v>
          </cell>
          <cell r="D1555" t="str">
            <v>Unidad</v>
          </cell>
          <cell r="E1555">
            <v>881000</v>
          </cell>
        </row>
        <row r="1556">
          <cell r="B1556" t="str">
            <v>C5875</v>
          </cell>
          <cell r="C1556" t="str">
            <v>Niple HA 8" ; L = 0,50 m   EB x EB</v>
          </cell>
          <cell r="D1556" t="str">
            <v>Unidad</v>
          </cell>
          <cell r="E1556">
            <v>696000</v>
          </cell>
        </row>
        <row r="1557">
          <cell r="B1557" t="str">
            <v>C5876</v>
          </cell>
          <cell r="C1557" t="str">
            <v>Compuerta HF, con vastago de 5,3 mt, columna de manejo y guias</v>
          </cell>
          <cell r="D1557" t="str">
            <v>Unidad</v>
          </cell>
          <cell r="E1557">
            <v>3540000</v>
          </cell>
        </row>
        <row r="1558">
          <cell r="B1558" t="str">
            <v>C5877</v>
          </cell>
          <cell r="C1558" t="str">
            <v>Ventilacion hierro HG de 4"</v>
          </cell>
          <cell r="D1558" t="str">
            <v>Unidad</v>
          </cell>
          <cell r="E1558">
            <v>55000</v>
          </cell>
        </row>
        <row r="1559">
          <cell r="B1559" t="str">
            <v>C5878</v>
          </cell>
          <cell r="C1559" t="str">
            <v>Niple Galvanizado de 4" L:0,40 MTS</v>
          </cell>
          <cell r="D1559" t="str">
            <v>Unidad</v>
          </cell>
          <cell r="E1559">
            <v>70000</v>
          </cell>
        </row>
        <row r="1560">
          <cell r="B1560" t="str">
            <v>C5879</v>
          </cell>
          <cell r="C1560" t="str">
            <v>Niple pasamuro 6" , L:0,45 Lisox Brida HF</v>
          </cell>
          <cell r="D1560" t="str">
            <v>Unidad</v>
          </cell>
          <cell r="E1560">
            <v>345000</v>
          </cell>
        </row>
        <row r="1561">
          <cell r="B1561" t="str">
            <v>C5880</v>
          </cell>
          <cell r="C1561" t="str">
            <v>Codo 6" HF o acero shc 40</v>
          </cell>
          <cell r="D1561" t="str">
            <v>Unidad</v>
          </cell>
          <cell r="E1561">
            <v>496000</v>
          </cell>
        </row>
        <row r="1562">
          <cell r="B1562" t="str">
            <v>C5881</v>
          </cell>
          <cell r="C1562" t="str">
            <v>Tee 6" en HF B x B x E</v>
          </cell>
          <cell r="D1562" t="str">
            <v>Unidad</v>
          </cell>
          <cell r="E1562">
            <v>584000</v>
          </cell>
        </row>
        <row r="1563">
          <cell r="B1563" t="str">
            <v>C5882</v>
          </cell>
          <cell r="C1563" t="str">
            <v>Luminaria fluorescente t8 2x32 hermética</v>
          </cell>
          <cell r="D1563" t="str">
            <v>Unidad</v>
          </cell>
          <cell r="E1563">
            <v>85000</v>
          </cell>
        </row>
        <row r="1564">
          <cell r="B1564" t="str">
            <v>C5883</v>
          </cell>
          <cell r="C1564" t="str">
            <v>Lavaplatos en acero inoxidable L=3 W=0.9</v>
          </cell>
          <cell r="D1564" t="str">
            <v>Unidad</v>
          </cell>
          <cell r="E1564">
            <v>226000</v>
          </cell>
        </row>
        <row r="1565">
          <cell r="B1565" t="str">
            <v>C5884</v>
          </cell>
          <cell r="C1565" t="str">
            <v xml:space="preserve">Cinta prevención sobre tubería </v>
          </cell>
          <cell r="D1565" t="str">
            <v>Ml</v>
          </cell>
          <cell r="E1565">
            <v>600</v>
          </cell>
        </row>
        <row r="1566">
          <cell r="B1566" t="str">
            <v>C5885</v>
          </cell>
          <cell r="C1566" t="str">
            <v>Valvula de 4" extremo liso PVC</v>
          </cell>
          <cell r="D1566" t="str">
            <v>Unidad</v>
          </cell>
          <cell r="E1566">
            <v>796000</v>
          </cell>
        </row>
        <row r="1567">
          <cell r="B1567" t="str">
            <v>C5886</v>
          </cell>
          <cell r="C1567" t="str">
            <v>Tubería PEAD acuaflex PE 100/PN 10 de 200 mm</v>
          </cell>
          <cell r="D1567" t="str">
            <v>ml</v>
          </cell>
          <cell r="E1567">
            <v>84775</v>
          </cell>
        </row>
        <row r="1568">
          <cell r="B1568" t="str">
            <v>C5887</v>
          </cell>
          <cell r="C1568" t="str">
            <v>Reducción en PVC de 6" x  3"</v>
          </cell>
          <cell r="D1568" t="str">
            <v>Unidad</v>
          </cell>
          <cell r="E1568">
            <v>250000</v>
          </cell>
        </row>
        <row r="1569">
          <cell r="B1569" t="str">
            <v>C5888</v>
          </cell>
          <cell r="C1569" t="str">
            <v>Reducción en PVC de 4" x  2"</v>
          </cell>
          <cell r="D1569" t="str">
            <v>Unidad</v>
          </cell>
          <cell r="E1569">
            <v>100000</v>
          </cell>
        </row>
        <row r="1570">
          <cell r="B1570" t="str">
            <v>C5889</v>
          </cell>
          <cell r="C1570" t="str">
            <v>Roceta</v>
          </cell>
          <cell r="D1570" t="str">
            <v>Unidad</v>
          </cell>
          <cell r="E1570">
            <v>1500</v>
          </cell>
        </row>
        <row r="1571">
          <cell r="B1571" t="str">
            <v>C5890</v>
          </cell>
          <cell r="C1571" t="str">
            <v>Interruptor termomagnetico industrial de 3x40 A 24Ka/240v</v>
          </cell>
          <cell r="D1571" t="str">
            <v>Unidad</v>
          </cell>
          <cell r="E1571">
            <v>157000</v>
          </cell>
        </row>
        <row r="1572">
          <cell r="B1572" t="str">
            <v>C5891</v>
          </cell>
          <cell r="C1572" t="str">
            <v>Interruptor termomagnetico enchufable 3x20a 10ka/240v</v>
          </cell>
          <cell r="D1572" t="str">
            <v>Unidad</v>
          </cell>
          <cell r="E1572">
            <v>44000</v>
          </cell>
        </row>
        <row r="1573">
          <cell r="B1573" t="str">
            <v>C5892</v>
          </cell>
          <cell r="C1573" t="str">
            <v>Interruptor termomagnetico enchufable 3x30a 10ka/240v</v>
          </cell>
          <cell r="D1573" t="str">
            <v>Unidad</v>
          </cell>
          <cell r="E1573">
            <v>50000</v>
          </cell>
        </row>
        <row r="1574">
          <cell r="B1574" t="str">
            <v>C5893</v>
          </cell>
          <cell r="C1574" t="str">
            <v>Interruptor termomagnetico enchufable 1x20a 10ka/240v</v>
          </cell>
          <cell r="D1574" t="str">
            <v>Unidad</v>
          </cell>
          <cell r="E1574">
            <v>11082</v>
          </cell>
        </row>
        <row r="1575">
          <cell r="B1575" t="str">
            <v>C5894</v>
          </cell>
          <cell r="C1575" t="str">
            <v>Interruptor termomagnetico enchufable 2x20a 10ka/240v</v>
          </cell>
          <cell r="D1575" t="str">
            <v>Unidad</v>
          </cell>
          <cell r="E1575">
            <v>29000</v>
          </cell>
        </row>
        <row r="1576">
          <cell r="B1576" t="str">
            <v>C5895</v>
          </cell>
          <cell r="C1576" t="str">
            <v>Interruptor termomagnetico enchufable 1x16a 10ka/240v</v>
          </cell>
          <cell r="D1576" t="str">
            <v>Unidad</v>
          </cell>
          <cell r="E1576">
            <v>11000</v>
          </cell>
        </row>
        <row r="1577">
          <cell r="B1577" t="str">
            <v>C5896</v>
          </cell>
          <cell r="C1577" t="str">
            <v>Acometida 1ø1" + 4x8+1x10 awg</v>
          </cell>
          <cell r="D1577" t="str">
            <v>Unidad</v>
          </cell>
          <cell r="E1577">
            <v>13000</v>
          </cell>
        </row>
        <row r="1578">
          <cell r="B1578" t="str">
            <v>C5897</v>
          </cell>
          <cell r="C1578" t="str">
            <v>TOMACORRIENTE DOBLE</v>
          </cell>
          <cell r="D1578" t="str">
            <v>Unidad</v>
          </cell>
          <cell r="E1578">
            <v>7800</v>
          </cell>
        </row>
        <row r="1579">
          <cell r="B1579" t="str">
            <v>C5898</v>
          </cell>
          <cell r="C1579" t="str">
            <v>TOMACORRIENTE TRIFASICA</v>
          </cell>
          <cell r="D1579" t="str">
            <v>Unidad</v>
          </cell>
          <cell r="E1579">
            <v>16800</v>
          </cell>
        </row>
        <row r="1580">
          <cell r="B1580" t="str">
            <v>C5899</v>
          </cell>
          <cell r="C1580" t="str">
            <v>TUBO CONDUIT EMT, 1"</v>
          </cell>
          <cell r="D1580" t="str">
            <v>ML</v>
          </cell>
          <cell r="E1580">
            <v>4000</v>
          </cell>
        </row>
        <row r="1581">
          <cell r="B1581" t="str">
            <v>C5900</v>
          </cell>
          <cell r="C1581" t="str">
            <v>TOMA CORRIENTE DOBLE GFCI</v>
          </cell>
          <cell r="D1581" t="str">
            <v>Unidad</v>
          </cell>
          <cell r="E1581">
            <v>18900</v>
          </cell>
        </row>
        <row r="1582">
          <cell r="B1582" t="str">
            <v>C5901</v>
          </cell>
          <cell r="C1582" t="str">
            <v>Sistema de emergencia ( lavado de Ojos)</v>
          </cell>
          <cell r="D1582" t="str">
            <v>Unidad</v>
          </cell>
          <cell r="E1582">
            <v>405500</v>
          </cell>
        </row>
        <row r="1583">
          <cell r="B1583" t="str">
            <v>C5902</v>
          </cell>
          <cell r="C1583" t="str">
            <v>PISO TABLETA DE GRES 20,5*2O,5</v>
          </cell>
          <cell r="D1583" t="str">
            <v>M2</v>
          </cell>
          <cell r="E1583">
            <v>12000</v>
          </cell>
        </row>
        <row r="1584">
          <cell r="B1584" t="str">
            <v>C5903</v>
          </cell>
          <cell r="C1584" t="str">
            <v>CANAL BLANCO</v>
          </cell>
          <cell r="D1584" t="str">
            <v>ML</v>
          </cell>
          <cell r="E1584">
            <v>12000</v>
          </cell>
        </row>
        <row r="1585">
          <cell r="B1585" t="str">
            <v>C5904</v>
          </cell>
          <cell r="C1585" t="str">
            <v>SOPORTE DE CANAL BLANCO</v>
          </cell>
          <cell r="D1585" t="str">
            <v>Unidad</v>
          </cell>
          <cell r="E1585">
            <v>2200</v>
          </cell>
        </row>
        <row r="1586">
          <cell r="B1586" t="str">
            <v>C5905</v>
          </cell>
          <cell r="C1586" t="str">
            <v>TAPA EXTERNA BLANCO</v>
          </cell>
          <cell r="D1586" t="str">
            <v>Unidad</v>
          </cell>
          <cell r="E1586">
            <v>5200</v>
          </cell>
        </row>
        <row r="1587">
          <cell r="B1587" t="str">
            <v>C5906</v>
          </cell>
          <cell r="C1587" t="str">
            <v>TORNILLO PARA MADERA 1 NO.6</v>
          </cell>
          <cell r="D1587" t="str">
            <v>Unidad</v>
          </cell>
          <cell r="E1587">
            <v>23</v>
          </cell>
        </row>
        <row r="1588">
          <cell r="B1588" t="str">
            <v>C5907</v>
          </cell>
          <cell r="C1588" t="str">
            <v>UNIÓN CANAL BLANCO</v>
          </cell>
          <cell r="D1588" t="str">
            <v>Unidad</v>
          </cell>
          <cell r="E1588">
            <v>9800</v>
          </cell>
        </row>
        <row r="1589">
          <cell r="B1589" t="str">
            <v>C5908</v>
          </cell>
          <cell r="C1589" t="str">
            <v>Bombas dosificadoras de Diafragma Q = 29 gal/hor, presión máxima de descarga 15 psi, motor eléctrico trifásico, 220 V, 60 Hz</v>
          </cell>
          <cell r="D1589" t="str">
            <v>Unidad</v>
          </cell>
          <cell r="E1589">
            <v>2660500</v>
          </cell>
        </row>
        <row r="1590">
          <cell r="B1590" t="str">
            <v>C5909</v>
          </cell>
          <cell r="C1590" t="str">
            <v>Tanque de almacenamiento polietileno de 2000 litros. (incluye accesorios)</v>
          </cell>
          <cell r="D1590" t="str">
            <v>Unidad</v>
          </cell>
          <cell r="E1590">
            <v>922200</v>
          </cell>
        </row>
        <row r="1591">
          <cell r="B1591" t="str">
            <v>C5910</v>
          </cell>
          <cell r="C1591" t="str">
            <v>Motorreductores 1/3 hp, 50 rpm. 220 V, trifásico, 60 Hz</v>
          </cell>
          <cell r="D1591" t="str">
            <v>Unidad</v>
          </cell>
          <cell r="E1591">
            <v>2176700</v>
          </cell>
        </row>
        <row r="1592">
          <cell r="B1592" t="str">
            <v>C5911</v>
          </cell>
          <cell r="C1592" t="str">
            <v>Bombas dosificadoras de Diafragma Q = 14 gal/hor, presión máxima de descarga 15 psi, motor eléctrico trifásico, 220 V, 60 Hz</v>
          </cell>
          <cell r="D1592" t="str">
            <v>Unidad</v>
          </cell>
          <cell r="E1592">
            <v>2040600</v>
          </cell>
        </row>
        <row r="1593">
          <cell r="B1593" t="str">
            <v>C5912</v>
          </cell>
          <cell r="C1593" t="str">
            <v>Tanque de almacenamiento  en fibra de vidrio, o polietileno de 1000 litros.</v>
          </cell>
          <cell r="D1593" t="str">
            <v>Unidad</v>
          </cell>
          <cell r="E1593">
            <v>334000</v>
          </cell>
        </row>
        <row r="1594">
          <cell r="B1594" t="str">
            <v>C5913</v>
          </cell>
          <cell r="C1594" t="str">
            <v>Rejilla de 0.73 x 0.40 (ANGULO Y VARILLA DE 1/2")</v>
          </cell>
          <cell r="D1594" t="str">
            <v>M2</v>
          </cell>
          <cell r="E1594">
            <v>350000</v>
          </cell>
        </row>
        <row r="1595">
          <cell r="B1595" t="str">
            <v>C5914</v>
          </cell>
          <cell r="C1595" t="str">
            <v>FORMALETA ADQ</v>
          </cell>
          <cell r="D1595" t="str">
            <v>M2</v>
          </cell>
          <cell r="E1595">
            <v>20000</v>
          </cell>
        </row>
        <row r="1596">
          <cell r="B1596" t="str">
            <v>C5915</v>
          </cell>
          <cell r="C1596" t="str">
            <v>Compuertas laterales de admisión a espesadores, de 0,40 m x 0,40 m, con marco para anclar a muro de concreto, con vástago de extensión (H= 1,40 m), columna de maniobra y rueda de manejo</v>
          </cell>
          <cell r="D1596" t="str">
            <v>Unidad</v>
          </cell>
          <cell r="E1596">
            <v>3500000</v>
          </cell>
        </row>
        <row r="1597">
          <cell r="B1597" t="str">
            <v>C5916</v>
          </cell>
          <cell r="C1597" t="str">
            <v>BALA FLUORECENTE  PARA PISO</v>
          </cell>
          <cell r="D1597" t="str">
            <v>UNIDAD</v>
          </cell>
          <cell r="E1597">
            <v>293976</v>
          </cell>
        </row>
        <row r="1598">
          <cell r="B1598" t="str">
            <v>C5917</v>
          </cell>
          <cell r="C1598" t="str">
            <v>JUEGO DE CANCHA MULTIPLE TUBO AGUA CON RODACHINES  Y CILINDRO PARA MOVILIZAR</v>
          </cell>
          <cell r="D1598" t="str">
            <v>JUEGO</v>
          </cell>
          <cell r="E1598">
            <v>3361100</v>
          </cell>
        </row>
        <row r="1599">
          <cell r="B1599" t="str">
            <v>C5918</v>
          </cell>
          <cell r="C1599" t="str">
            <v xml:space="preserve">BLOQUE CONCRETO 0.10 </v>
          </cell>
          <cell r="D1599" t="str">
            <v>UNIDAD</v>
          </cell>
          <cell r="E1599">
            <v>1000</v>
          </cell>
        </row>
        <row r="1600">
          <cell r="B1600" t="str">
            <v>C5919</v>
          </cell>
          <cell r="C1600" t="str">
            <v>LIBRO ETIQUET.190 DATOS</v>
          </cell>
          <cell r="D1600" t="str">
            <v xml:space="preserve">UNIDAD </v>
          </cell>
          <cell r="E1600">
            <v>18000</v>
          </cell>
        </row>
        <row r="1601">
          <cell r="B1601" t="str">
            <v>C5920</v>
          </cell>
          <cell r="C1601" t="str">
            <v>TOMA JACK RJ45-110 CAT. 5E AMP</v>
          </cell>
          <cell r="D1601" t="str">
            <v>UNIDAD</v>
          </cell>
          <cell r="E1601">
            <v>16850</v>
          </cell>
        </row>
        <row r="1602">
          <cell r="B1602" t="str">
            <v>C5921</v>
          </cell>
          <cell r="C1602" t="str">
            <v>WALL PLATE AJUSTE SENCILLO</v>
          </cell>
          <cell r="D1602" t="str">
            <v>UNIDAD</v>
          </cell>
          <cell r="E1602">
            <v>4500</v>
          </cell>
        </row>
        <row r="1603">
          <cell r="B1603" t="str">
            <v>C5922</v>
          </cell>
          <cell r="C1603" t="str">
            <v>INTERRUPTOR AUTOMATICO TERMOMAGNETICO ENCHUFABLE DE 1P-15P</v>
          </cell>
          <cell r="D1603" t="str">
            <v>UNIDAD</v>
          </cell>
          <cell r="E1603">
            <v>85982</v>
          </cell>
        </row>
        <row r="1604">
          <cell r="B1604" t="str">
            <v>C5923</v>
          </cell>
          <cell r="C1604" t="str">
            <v>ENCHAPE PIEDRA SANTA ROSEÑA O SIMILAR</v>
          </cell>
          <cell r="D1604" t="str">
            <v>M2</v>
          </cell>
          <cell r="E1604">
            <v>55000</v>
          </cell>
        </row>
        <row r="1605">
          <cell r="B1605" t="str">
            <v>C5924</v>
          </cell>
          <cell r="C1605" t="str">
            <v>TUBO GALVANIZADO CAL 18 3"</v>
          </cell>
          <cell r="D1605" t="str">
            <v>ML</v>
          </cell>
          <cell r="E1605">
            <v>50969</v>
          </cell>
        </row>
        <row r="1606">
          <cell r="B1606" t="str">
            <v>C5925</v>
          </cell>
          <cell r="C1606" t="str">
            <v>REFLECTOR MATALHALIDE</v>
          </cell>
          <cell r="D1606" t="str">
            <v>UND</v>
          </cell>
          <cell r="E1606">
            <v>320422</v>
          </cell>
        </row>
        <row r="1607">
          <cell r="B1607" t="str">
            <v>C5926</v>
          </cell>
          <cell r="C1607" t="str">
            <v>ALAMBRE DE  No 12</v>
          </cell>
          <cell r="D1607" t="str">
            <v>ROLLO</v>
          </cell>
          <cell r="E1607">
            <v>92600</v>
          </cell>
        </row>
        <row r="1608">
          <cell r="B1608" t="str">
            <v>C5927</v>
          </cell>
          <cell r="C1608" t="str">
            <v>CLABLE ANTIFRAUDE</v>
          </cell>
          <cell r="D1608" t="str">
            <v>ML</v>
          </cell>
          <cell r="E1608">
            <v>7084</v>
          </cell>
        </row>
        <row r="1609">
          <cell r="B1609" t="str">
            <v>C5928</v>
          </cell>
          <cell r="C1609" t="str">
            <v>CRUCETA MADERA INMUNIZADA X 2,5 MTS</v>
          </cell>
          <cell r="D1609" t="str">
            <v>UND</v>
          </cell>
          <cell r="E1609">
            <v>129199</v>
          </cell>
        </row>
        <row r="1610">
          <cell r="B1610" t="str">
            <v>C5929</v>
          </cell>
          <cell r="C1610" t="str">
            <v>BREAKERS 3*60</v>
          </cell>
          <cell r="D1610" t="str">
            <v>UND</v>
          </cell>
          <cell r="E1610">
            <v>48950</v>
          </cell>
        </row>
        <row r="1611">
          <cell r="B1611" t="str">
            <v>C5930</v>
          </cell>
          <cell r="C1611" t="str">
            <v>CABLE DE ACERO D=3/8".</v>
          </cell>
          <cell r="D1611" t="str">
            <v>Ml</v>
          </cell>
          <cell r="E1611">
            <v>13800</v>
          </cell>
        </row>
        <row r="1612">
          <cell r="B1612" t="str">
            <v>C5931</v>
          </cell>
          <cell r="C1612" t="str">
            <v>BARRA G-60 3/8 6M</v>
          </cell>
          <cell r="D1612" t="str">
            <v>ML</v>
          </cell>
          <cell r="E1612">
            <v>6613</v>
          </cell>
        </row>
        <row r="1613">
          <cell r="B1613" t="str">
            <v>C5932</v>
          </cell>
          <cell r="C1613" t="str">
            <v>CODO C X C 90° PVC-S 3"</v>
          </cell>
          <cell r="D1613" t="str">
            <v>Unidad</v>
          </cell>
          <cell r="E1613">
            <v>4900</v>
          </cell>
        </row>
        <row r="1614">
          <cell r="B1614" t="str">
            <v>C5933</v>
          </cell>
          <cell r="C1614" t="str">
            <v>CODO C X E 45° PVC-S 3"</v>
          </cell>
          <cell r="D1614" t="str">
            <v>Unidad</v>
          </cell>
          <cell r="E1614">
            <v>5580</v>
          </cell>
        </row>
        <row r="1615">
          <cell r="B1615" t="str">
            <v>C5934</v>
          </cell>
          <cell r="C1615" t="str">
            <v>SOLDADURA LIQUIDA PVC 1/4``</v>
          </cell>
          <cell r="D1615" t="str">
            <v>gl</v>
          </cell>
          <cell r="E1615">
            <v>29000</v>
          </cell>
        </row>
        <row r="1616">
          <cell r="B1616" t="str">
            <v>C5935</v>
          </cell>
          <cell r="C1616" t="str">
            <v>FAROL DE PEDESTAL 70 W</v>
          </cell>
          <cell r="D1616" t="str">
            <v>Unidad</v>
          </cell>
          <cell r="E1616">
            <v>355000</v>
          </cell>
        </row>
        <row r="1617">
          <cell r="B1617" t="str">
            <v>C5936</v>
          </cell>
          <cell r="C1617" t="str">
            <v>HIDROSELLO NOVAFORT 160MM</v>
          </cell>
          <cell r="D1617" t="str">
            <v>Un</v>
          </cell>
          <cell r="E1617">
            <v>2399</v>
          </cell>
          <cell r="F1617">
            <v>600</v>
          </cell>
        </row>
        <row r="1618">
          <cell r="B1618" t="str">
            <v>C5937</v>
          </cell>
          <cell r="C1618" t="str">
            <v>ADHESIVO NOVAFORT</v>
          </cell>
          <cell r="D1618" t="str">
            <v>Gl</v>
          </cell>
          <cell r="E1618">
            <v>37706</v>
          </cell>
        </row>
        <row r="1619">
          <cell r="B1619" t="str">
            <v>C5938</v>
          </cell>
          <cell r="C1619" t="str">
            <v>ASPERSOR 1/2 " (incluye accesorios para su instalación)</v>
          </cell>
          <cell r="D1619" t="str">
            <v>Unidad</v>
          </cell>
          <cell r="E1619">
            <v>82500</v>
          </cell>
        </row>
        <row r="1620">
          <cell r="B1620" t="str">
            <v>C5939</v>
          </cell>
          <cell r="C1620" t="str">
            <v>ANGULO PARA MALLA ESLABONADA</v>
          </cell>
          <cell r="D1620" t="str">
            <v>ML</v>
          </cell>
          <cell r="E1620">
            <v>8550</v>
          </cell>
        </row>
        <row r="1621">
          <cell r="B1621" t="str">
            <v>C5940</v>
          </cell>
          <cell r="C1621" t="str">
            <v>MALLA ELECTROSOLDADA Q5</v>
          </cell>
          <cell r="D1621" t="str">
            <v>UNIDAD</v>
          </cell>
          <cell r="E1621">
            <v>225000</v>
          </cell>
        </row>
        <row r="1622">
          <cell r="B1622" t="str">
            <v>C5941</v>
          </cell>
          <cell r="C1622" t="str">
            <v>REJILLAS SOSCO 3*3*2  ALUMINIO</v>
          </cell>
          <cell r="D1622" t="str">
            <v>UN</v>
          </cell>
          <cell r="E1622">
            <v>6500</v>
          </cell>
          <cell r="F1622">
            <v>6500</v>
          </cell>
        </row>
        <row r="1623">
          <cell r="B1623" t="str">
            <v>C5942</v>
          </cell>
          <cell r="C1623" t="str">
            <v>PINTURA ELECTROSTATICA</v>
          </cell>
          <cell r="D1623" t="str">
            <v>KG</v>
          </cell>
          <cell r="E1623">
            <v>18600</v>
          </cell>
        </row>
        <row r="1624">
          <cell r="B1624" t="str">
            <v>C5943</v>
          </cell>
          <cell r="C1624" t="str">
            <v xml:space="preserve">TUBO GALV 2  1/2" </v>
          </cell>
          <cell r="D1624" t="str">
            <v>ML</v>
          </cell>
          <cell r="E1624">
            <v>7340</v>
          </cell>
        </row>
        <row r="1625">
          <cell r="B1625" t="str">
            <v>C5944</v>
          </cell>
          <cell r="C1625" t="str">
            <v>Cubierta eternit fibrocemento N° 10</v>
          </cell>
          <cell r="D1625" t="str">
            <v>M2</v>
          </cell>
          <cell r="E1625">
            <v>14645</v>
          </cell>
        </row>
        <row r="1626">
          <cell r="B1626" t="str">
            <v>C5945</v>
          </cell>
          <cell r="C1626" t="str">
            <v>TEE SANITARIA 4''</v>
          </cell>
          <cell r="D1626" t="str">
            <v>UND</v>
          </cell>
          <cell r="E1626">
            <v>10650</v>
          </cell>
        </row>
        <row r="1627">
          <cell r="B1627" t="str">
            <v>C5946</v>
          </cell>
          <cell r="C1627" t="str">
            <v>SANITARIO AVANTI PLUS BLANCO LAVAMANOS CON PEDESTAL, SANITARIO, GRIFERIA  E INCRUSTACIONES</v>
          </cell>
          <cell r="D1627" t="str">
            <v>Unidad</v>
          </cell>
          <cell r="E1627">
            <v>345000</v>
          </cell>
        </row>
        <row r="1628">
          <cell r="B1628" t="str">
            <v>C5947</v>
          </cell>
          <cell r="C1628" t="str">
            <v>ESCALERA METALICA</v>
          </cell>
          <cell r="D1628" t="str">
            <v>Unidad</v>
          </cell>
          <cell r="E1628">
            <v>750000</v>
          </cell>
        </row>
        <row r="1629">
          <cell r="B1629" t="str">
            <v>C5948</v>
          </cell>
          <cell r="C1629" t="str">
            <v>POSTE MADERA EUCALIPTO  D-30  A  35 CM L=14 M</v>
          </cell>
          <cell r="D1629" t="str">
            <v>Unidad</v>
          </cell>
          <cell r="E1629">
            <v>1400000</v>
          </cell>
        </row>
        <row r="1630">
          <cell r="B1630" t="str">
            <v>C5949</v>
          </cell>
          <cell r="C1630" t="str">
            <v>COLUMNA DE MADERA 12X12 CM</v>
          </cell>
          <cell r="D1630" t="str">
            <v>ML</v>
          </cell>
          <cell r="E1630">
            <v>20000</v>
          </cell>
        </row>
        <row r="1631">
          <cell r="B1631" t="str">
            <v>C5950</v>
          </cell>
          <cell r="C1631" t="str">
            <v xml:space="preserve">MADERA ROLLIZA ESTRUCTURA CUBIERTA D= 9 A 12CM </v>
          </cell>
          <cell r="D1631" t="str">
            <v>ML</v>
          </cell>
          <cell r="E1631">
            <v>7000</v>
          </cell>
        </row>
        <row r="1632">
          <cell r="B1632" t="str">
            <v>C5951</v>
          </cell>
          <cell r="C1632" t="str">
            <v xml:space="preserve">BARANDA EN MADERA  12X12 CM </v>
          </cell>
          <cell r="D1632" t="str">
            <v>ML</v>
          </cell>
          <cell r="E1632">
            <v>8300</v>
          </cell>
        </row>
        <row r="1633">
          <cell r="B1633" t="str">
            <v>C5952</v>
          </cell>
          <cell r="C1633" t="str">
            <v>REJA BARANDA 7X7 CM L</v>
          </cell>
          <cell r="D1633" t="str">
            <v>ML</v>
          </cell>
          <cell r="E1633">
            <v>6800</v>
          </cell>
        </row>
        <row r="1634">
          <cell r="B1634" t="str">
            <v>C5953</v>
          </cell>
          <cell r="C1634" t="str">
            <v>TABLA BURRA ECULIPTO  CEPILLADA E=4CM</v>
          </cell>
          <cell r="D1634" t="str">
            <v>ML</v>
          </cell>
          <cell r="E1634">
            <v>16500</v>
          </cell>
        </row>
        <row r="1635">
          <cell r="B1635" t="str">
            <v>C5954</v>
          </cell>
          <cell r="C1635" t="str">
            <v xml:space="preserve">Silla Yee pvc de 8" x  6" </v>
          </cell>
          <cell r="D1635" t="str">
            <v>Unidad</v>
          </cell>
          <cell r="E1635">
            <v>70000</v>
          </cell>
          <cell r="F1635">
            <v>90000</v>
          </cell>
        </row>
        <row r="1636">
          <cell r="B1636" t="str">
            <v>C5955</v>
          </cell>
          <cell r="C1636" t="str">
            <v xml:space="preserve">Silla Yee pvc de 10" x  6" </v>
          </cell>
          <cell r="D1636" t="str">
            <v>Unidad</v>
          </cell>
          <cell r="E1636">
            <v>71900</v>
          </cell>
        </row>
        <row r="1637">
          <cell r="B1637" t="str">
            <v>C5956</v>
          </cell>
          <cell r="C1637" t="str">
            <v>TUBERIA DE 6" TIPO PESADO</v>
          </cell>
          <cell r="D1637" t="str">
            <v>ML</v>
          </cell>
          <cell r="E1637">
            <v>22600</v>
          </cell>
        </row>
        <row r="1638">
          <cell r="B1638" t="str">
            <v>C5957</v>
          </cell>
          <cell r="C1638" t="str">
            <v>UNION TUBERIA 6'' TIPO PESADO</v>
          </cell>
          <cell r="D1638" t="str">
            <v>UNIDAD</v>
          </cell>
          <cell r="E1638">
            <v>18300</v>
          </cell>
        </row>
        <row r="1639">
          <cell r="B1639" t="str">
            <v>C5958</v>
          </cell>
          <cell r="C1639" t="str">
            <v>PINTURA VINILO TIPO II</v>
          </cell>
          <cell r="D1639" t="str">
            <v>Galon</v>
          </cell>
          <cell r="E1639">
            <v>40000</v>
          </cell>
          <cell r="F1639">
            <v>46920</v>
          </cell>
        </row>
        <row r="1640">
          <cell r="B1640" t="str">
            <v>C5959</v>
          </cell>
          <cell r="C1640" t="str">
            <v>TEJA FIBROCEMENTO NO. 8   92 X 244 cms</v>
          </cell>
          <cell r="D1640" t="str">
            <v>unidad</v>
          </cell>
          <cell r="E1640">
            <v>34000</v>
          </cell>
        </row>
        <row r="1641">
          <cell r="B1641" t="str">
            <v>C5960</v>
          </cell>
          <cell r="C1641" t="str">
            <v>PERFIL TIPO PERLIN EN C NEGRO P-10-12N</v>
          </cell>
          <cell r="D1641" t="str">
            <v>ML</v>
          </cell>
          <cell r="E1641">
            <v>141079</v>
          </cell>
        </row>
        <row r="1642">
          <cell r="B1642" t="str">
            <v>C5961</v>
          </cell>
          <cell r="C1642" t="str">
            <v>sanitario incluye accesorios</v>
          </cell>
          <cell r="D1642" t="str">
            <v>UN</v>
          </cell>
          <cell r="E1642">
            <v>167000</v>
          </cell>
        </row>
        <row r="1643">
          <cell r="B1643" t="str">
            <v>C5962</v>
          </cell>
          <cell r="C1643" t="str">
            <v>GRAVILLA 1/2''</v>
          </cell>
          <cell r="D1643" t="str">
            <v>M3</v>
          </cell>
          <cell r="E1643">
            <v>70000</v>
          </cell>
        </row>
        <row r="1644">
          <cell r="B1644" t="str">
            <v>C5963</v>
          </cell>
          <cell r="C1644" t="str">
            <v xml:space="preserve">DIVISIONES METALICA PARA SANITARIO CAL. 18  - Incluye anticorrosivo y pintura </v>
          </cell>
          <cell r="D1644" t="str">
            <v>unidad</v>
          </cell>
          <cell r="E1644">
            <v>145000</v>
          </cell>
        </row>
        <row r="1645">
          <cell r="B1645" t="str">
            <v>C5964</v>
          </cell>
          <cell r="C1645" t="str">
            <v>MADERA GUAYACAN</v>
          </cell>
          <cell r="D1645" t="str">
            <v>UND</v>
          </cell>
          <cell r="E1645">
            <v>46000</v>
          </cell>
        </row>
        <row r="1646">
          <cell r="B1646" t="str">
            <v>C5965</v>
          </cell>
          <cell r="C1646" t="str">
            <v>TORNILLO MADERA 8*2</v>
          </cell>
          <cell r="D1646" t="str">
            <v>UN</v>
          </cell>
          <cell r="E1646">
            <v>60</v>
          </cell>
        </row>
        <row r="1647">
          <cell r="B1647" t="str">
            <v>C5966</v>
          </cell>
          <cell r="C1647" t="str">
            <v>DURMIENTE EN GUAYACAN ASERRADO DE 2M POR 0,10*0,10</v>
          </cell>
          <cell r="D1647" t="str">
            <v>UND</v>
          </cell>
          <cell r="E1647">
            <v>36000</v>
          </cell>
        </row>
        <row r="1648">
          <cell r="B1648" t="str">
            <v>C5967</v>
          </cell>
          <cell r="C1648" t="str">
            <v>TABLA EN GUAYACAN ASERRADO DE 2M POR 0,20 * 0,04</v>
          </cell>
          <cell r="D1648" t="str">
            <v>UND</v>
          </cell>
          <cell r="E1648">
            <v>39800</v>
          </cell>
        </row>
        <row r="1649">
          <cell r="B1649" t="str">
            <v>C5968</v>
          </cell>
          <cell r="C1649" t="str">
            <v>REPIZA EN GUAYACAN DE 3 M POR 0,06 * 0,06</v>
          </cell>
          <cell r="D1649" t="str">
            <v>UND</v>
          </cell>
          <cell r="E1649">
            <v>12265</v>
          </cell>
        </row>
        <row r="1650">
          <cell r="B1650" t="str">
            <v>C5969</v>
          </cell>
          <cell r="C1650" t="str">
            <v>REPIZA EN GUAYACAN DE 2 M POR 0,06 * 0,07</v>
          </cell>
          <cell r="D1650" t="str">
            <v>UND</v>
          </cell>
          <cell r="E1650">
            <v>8600</v>
          </cell>
        </row>
        <row r="1651">
          <cell r="B1651" t="str">
            <v>C5970</v>
          </cell>
          <cell r="C1651" t="str">
            <v>SALIDAS PARA LUMINARIAS FLUORESCENTES EN TUBO CONDUIT PVC DE 1/2" CON CONDUCTOREWS DE COBRE 2 No. 12+1 No.12 DESNUDO. INCLUYE PROPORCIONAL INTERRUPTOR, SOPORTES, CAJAS Y ACCESORIOS NECESARIOS PARA COMPLETAR LA SALIDA</v>
          </cell>
          <cell r="D1651" t="str">
            <v>UND</v>
          </cell>
          <cell r="E1651">
            <v>65000</v>
          </cell>
        </row>
        <row r="1652">
          <cell r="B1652" t="str">
            <v>C5971</v>
          </cell>
          <cell r="C1652" t="str">
            <v>SALIDAS PARA TOMA MONOFASICA DOBLE CON POLO A TIERRA EN TUBO CONDUIT PVC DE 1/2" CON CONDUCTORES DE COBRE 2 No. 12 + 1 No. 12 DESNUDO INCLUYE TOMA, SOPORTES, CAJAS Y ACCESORIOS NECESARIOS PARA COMPLETAR LA SALIDA</v>
          </cell>
          <cell r="D1652" t="str">
            <v>UND</v>
          </cell>
          <cell r="E1652">
            <v>62000</v>
          </cell>
        </row>
        <row r="1653">
          <cell r="B1653" t="str">
            <v>C5972</v>
          </cell>
          <cell r="C1653" t="str">
            <v>Materiales medidos en Banco</v>
          </cell>
          <cell r="D1653" t="str">
            <v>M3</v>
          </cell>
          <cell r="E1653">
            <v>0.6</v>
          </cell>
        </row>
        <row r="1654">
          <cell r="B1654" t="str">
            <v>C5973</v>
          </cell>
          <cell r="C1654" t="str">
            <v>Pasto</v>
          </cell>
          <cell r="D1654" t="str">
            <v>M2</v>
          </cell>
          <cell r="E1654">
            <v>2500</v>
          </cell>
        </row>
        <row r="1655">
          <cell r="B1655" t="str">
            <v>C5974</v>
          </cell>
          <cell r="C1655" t="str">
            <v>SETO MEDIANO PARA CERRAMIENTO TIPO "EUGENIA" H=1 - 2 M</v>
          </cell>
          <cell r="D1655" t="str">
            <v>Unidad</v>
          </cell>
          <cell r="E1655">
            <v>5000</v>
          </cell>
        </row>
        <row r="1656">
          <cell r="B1656" t="str">
            <v>C5975</v>
          </cell>
          <cell r="C1656" t="str">
            <v>REPIZA EN GUAYACAN DE 2 M POR 0,06 * 0,07</v>
          </cell>
          <cell r="D1656" t="str">
            <v>UND</v>
          </cell>
          <cell r="E1656">
            <v>12000</v>
          </cell>
        </row>
        <row r="1657">
          <cell r="B1657" t="str">
            <v>C5976</v>
          </cell>
          <cell r="C1657" t="str">
            <v>CONTADOR ELECTRICO MONOFASICO</v>
          </cell>
          <cell r="D1657" t="str">
            <v>Unidad</v>
          </cell>
          <cell r="E1657">
            <v>130296</v>
          </cell>
        </row>
        <row r="1658">
          <cell r="B1658" t="str">
            <v>C5977</v>
          </cell>
          <cell r="C1658" t="str">
            <v>TUBO PVC 1/2" RDE 13.5</v>
          </cell>
          <cell r="D1658" t="str">
            <v>ML</v>
          </cell>
          <cell r="E1658">
            <v>2119</v>
          </cell>
          <cell r="F1658">
            <v>2000</v>
          </cell>
        </row>
        <row r="1659">
          <cell r="B1659" t="str">
            <v>C5978</v>
          </cell>
          <cell r="C1659" t="str">
            <v>PINTURA VINILO PARA EXTERIOR</v>
          </cell>
          <cell r="D1659" t="str">
            <v>Galón</v>
          </cell>
          <cell r="E1659">
            <v>48000</v>
          </cell>
        </row>
        <row r="1660">
          <cell r="B1660" t="str">
            <v>C5979</v>
          </cell>
          <cell r="C1660" t="str">
            <v>Tierra Abonada</v>
          </cell>
          <cell r="D1660" t="str">
            <v>M3</v>
          </cell>
          <cell r="E1660">
            <v>30000</v>
          </cell>
        </row>
        <row r="1661">
          <cell r="B1661" t="str">
            <v>C5980</v>
          </cell>
          <cell r="C1661" t="str">
            <v>LUMINARIA Y JK-A 400W. SODIO</v>
          </cell>
          <cell r="D1661" t="str">
            <v>Unidad</v>
          </cell>
          <cell r="E1661">
            <v>206000</v>
          </cell>
        </row>
        <row r="1662">
          <cell r="B1662" t="str">
            <v>C5981</v>
          </cell>
          <cell r="C1662" t="str">
            <v>Cicatrizante hormonal para cortes de la poda</v>
          </cell>
          <cell r="D1662" t="str">
            <v>Global</v>
          </cell>
          <cell r="E1662">
            <v>30000</v>
          </cell>
        </row>
        <row r="1663">
          <cell r="B1663" t="str">
            <v>C5982</v>
          </cell>
          <cell r="C1663" t="str">
            <v>Tela plástica calibre 6 o agrolene.</v>
          </cell>
          <cell r="D1663" t="str">
            <v>M2</v>
          </cell>
          <cell r="E1663">
            <v>15000</v>
          </cell>
        </row>
        <row r="1664">
          <cell r="B1664" t="str">
            <v>C5983</v>
          </cell>
          <cell r="C1664" t="str">
            <v>MADERA GUAYACAN ancho 0,60x 0,6 cm alt</v>
          </cell>
          <cell r="D1664" t="str">
            <v>ml</v>
          </cell>
          <cell r="E1664">
            <v>380000</v>
          </cell>
        </row>
        <row r="1665">
          <cell r="B1665" t="str">
            <v>C5984</v>
          </cell>
          <cell r="C1665" t="str">
            <v>CANECA Ø50CM H=75CM EN MALLA METALICA M-120</v>
          </cell>
          <cell r="D1665" t="str">
            <v>Unidad</v>
          </cell>
          <cell r="E1665">
            <v>230634</v>
          </cell>
        </row>
        <row r="1666">
          <cell r="B1666" t="str">
            <v>C5985</v>
          </cell>
          <cell r="C1666" t="str">
            <v>SILLA CUADRUPLE EN ACERO INOXIDABLE cal 1/4" según diseño</v>
          </cell>
          <cell r="D1666" t="str">
            <v>Unidad</v>
          </cell>
          <cell r="E1666">
            <v>500000</v>
          </cell>
        </row>
        <row r="1667">
          <cell r="B1667" t="str">
            <v>C5986</v>
          </cell>
          <cell r="C1667" t="str">
            <v>SILLA SENCILLA EN ACERO INOXIDABLE cal 1/4" según diseño</v>
          </cell>
          <cell r="D1667" t="str">
            <v>Unidad</v>
          </cell>
          <cell r="E1667">
            <v>240000</v>
          </cell>
        </row>
        <row r="1668">
          <cell r="B1668" t="str">
            <v>C5987</v>
          </cell>
          <cell r="C1668" t="str">
            <v>SILLA DOBLE EN ACERO INOXIDABLE ca l 1/4" según diseño</v>
          </cell>
          <cell r="D1668" t="str">
            <v>Unidad</v>
          </cell>
          <cell r="E1668">
            <v>300000</v>
          </cell>
        </row>
        <row r="1669">
          <cell r="B1669" t="str">
            <v>C5988</v>
          </cell>
          <cell r="C1669" t="str">
            <v>BARANDILLA DE ACERO INOXIDABLE DE H=100 CM (PASAMANOS D= 50 MM, MONTANTES VERTICALES DE 40X40 MM, 3 BARROTES MACIZOS)</v>
          </cell>
          <cell r="D1669" t="str">
            <v>ml</v>
          </cell>
          <cell r="E1669">
            <v>400000</v>
          </cell>
        </row>
        <row r="1670">
          <cell r="B1670" t="str">
            <v>C5989</v>
          </cell>
          <cell r="C1670" t="str">
            <v>YEE REDUCIDA 10"X6" Sanitaria</v>
          </cell>
          <cell r="D1670" t="str">
            <v>Unidad</v>
          </cell>
          <cell r="E1670">
            <v>60500</v>
          </cell>
        </row>
        <row r="1671">
          <cell r="B1671" t="str">
            <v>C5990</v>
          </cell>
          <cell r="C1671" t="str">
            <v xml:space="preserve"> PARA LUCES REQUERIDA PUENTE EN ANGULO SOLDADO, BARANDA, VIGAS ESTRUCTURALES PARA PLACAS DE PISO, TODO METALICO EN ANTICORROSIVO Y ESMALTE, INCLUYE DISEÑO ESTRUCTURAL</v>
          </cell>
          <cell r="D1671" t="str">
            <v>m2</v>
          </cell>
          <cell r="E1671">
            <v>848000</v>
          </cell>
        </row>
        <row r="1672">
          <cell r="B1672" t="str">
            <v>C5991</v>
          </cell>
          <cell r="C1672" t="str">
            <v>RESINA DE POLIURETANO</v>
          </cell>
          <cell r="D1672" t="str">
            <v>ml</v>
          </cell>
          <cell r="E1672">
            <v>300</v>
          </cell>
        </row>
        <row r="1673">
          <cell r="B1673" t="str">
            <v>C5992</v>
          </cell>
          <cell r="C1673" t="str">
            <v>FORMALETA PARA PLACAS E=10 CM L 2.50</v>
          </cell>
          <cell r="D1673" t="str">
            <v>UN</v>
          </cell>
          <cell r="E1673">
            <v>440</v>
          </cell>
        </row>
        <row r="1674">
          <cell r="B1674" t="str">
            <v>C5993</v>
          </cell>
          <cell r="C1674" t="str">
            <v>ANGULO 1 1/4" X 1 1/4" X 1/8"</v>
          </cell>
          <cell r="D1674" t="str">
            <v>ML</v>
          </cell>
          <cell r="E1674">
            <v>3400</v>
          </cell>
        </row>
        <row r="1675">
          <cell r="B1675" t="str">
            <v>C5994</v>
          </cell>
          <cell r="C1675" t="str">
            <v xml:space="preserve">ANGULO 1 1/4" * 1 1/4" * 3/16" </v>
          </cell>
          <cell r="D1675" t="str">
            <v>ML</v>
          </cell>
          <cell r="E1675">
            <v>3600</v>
          </cell>
        </row>
        <row r="1676">
          <cell r="B1676" t="str">
            <v>C5995</v>
          </cell>
          <cell r="C1676" t="str">
            <v>PLATINA DE 300 mm *300mm*1/8"</v>
          </cell>
          <cell r="D1676" t="str">
            <v>ML</v>
          </cell>
          <cell r="E1676">
            <v>2000</v>
          </cell>
        </row>
        <row r="1677">
          <cell r="B1677" t="str">
            <v>C5996</v>
          </cell>
          <cell r="C1677" t="str">
            <v>CINTA DE DEMARCACION Cal. 3 (ROLLO 500mx0.10m)</v>
          </cell>
          <cell r="D1677" t="str">
            <v>Unidad</v>
          </cell>
          <cell r="E1677">
            <v>36540</v>
          </cell>
        </row>
        <row r="1678">
          <cell r="B1678" t="str">
            <v>C5997</v>
          </cell>
          <cell r="C1678" t="str">
            <v>PLASTICO ALTA RESISTENCIA 1059X353X50</v>
          </cell>
          <cell r="D1678" t="str">
            <v>Unidad</v>
          </cell>
          <cell r="E1678">
            <v>107164</v>
          </cell>
        </row>
        <row r="1679">
          <cell r="B1679" t="str">
            <v>C5998</v>
          </cell>
          <cell r="C1679" t="str">
            <v>PORTÓN DE ACCESO EN ACERO, SEGÚN DISEÑO ANEXO</v>
          </cell>
          <cell r="D1679" t="str">
            <v>Unidad</v>
          </cell>
          <cell r="E1679">
            <v>810690</v>
          </cell>
        </row>
        <row r="1680">
          <cell r="B1680" t="str">
            <v>C5999</v>
          </cell>
          <cell r="C1680" t="str">
            <v>GRAMA SINTÉTICA GRAMA FUTBOL 50 RAFIA POLIETILENO FIBRILADA TEN CATE THILON</v>
          </cell>
          <cell r="D1680" t="str">
            <v>m2</v>
          </cell>
          <cell r="E1680">
            <v>56564</v>
          </cell>
        </row>
        <row r="1681">
          <cell r="B1681" t="str">
            <v>C6000</v>
          </cell>
          <cell r="C1681" t="str">
            <v>TAPA Y ANILLO PARA POZO EN CONCRETO REFORZADO DE Ø75 CM.</v>
          </cell>
          <cell r="D1681" t="str">
            <v>Unidad</v>
          </cell>
          <cell r="E1681">
            <v>266800</v>
          </cell>
        </row>
        <row r="1682">
          <cell r="B1682" t="str">
            <v>C6001</v>
          </cell>
          <cell r="C1682" t="str">
            <v xml:space="preserve">Tubería PVC alcantarillado Novafort o similar Ø 30" (incluye transporte al sitio de las obras) </v>
          </cell>
          <cell r="D1682" t="str">
            <v>ML</v>
          </cell>
          <cell r="E1682">
            <v>470986</v>
          </cell>
        </row>
        <row r="1683">
          <cell r="B1683" t="str">
            <v>C6002</v>
          </cell>
          <cell r="C1683" t="str">
            <v xml:space="preserve">Union PVC Novafort  Ø  30" </v>
          </cell>
          <cell r="D1683" t="str">
            <v>UN</v>
          </cell>
          <cell r="E1683">
            <v>290000</v>
          </cell>
        </row>
        <row r="1684">
          <cell r="B1684" t="str">
            <v>C6003</v>
          </cell>
          <cell r="C1684" t="str">
            <v xml:space="preserve">Union PVC Novafort  Ø  27" </v>
          </cell>
          <cell r="D1684" t="str">
            <v>UN</v>
          </cell>
          <cell r="E1684">
            <v>280000</v>
          </cell>
        </row>
        <row r="1685">
          <cell r="B1685" t="str">
            <v>C6004</v>
          </cell>
          <cell r="C1685" t="str">
            <v>Tuberia de alcantarillado PEAD Ø=10¨ incluye hidrosello.</v>
          </cell>
          <cell r="D1685" t="str">
            <v>ml</v>
          </cell>
          <cell r="E1685">
            <v>30227</v>
          </cell>
        </row>
        <row r="1686">
          <cell r="B1686" t="str">
            <v>C6005</v>
          </cell>
          <cell r="C1686" t="str">
            <v>Tuberia de alcantarillado PEAD Ø=12¨ incluye hidrosello.</v>
          </cell>
          <cell r="D1686" t="str">
            <v>ml</v>
          </cell>
          <cell r="E1686">
            <v>43322</v>
          </cell>
        </row>
        <row r="1687">
          <cell r="B1687" t="str">
            <v>C6006</v>
          </cell>
          <cell r="C1687" t="str">
            <v>Tuberia de alcantarillado PEAD Ø=14¨ incluye hidrosello.</v>
          </cell>
          <cell r="D1687" t="str">
            <v>ml</v>
          </cell>
          <cell r="E1687">
            <v>50375</v>
          </cell>
        </row>
        <row r="1688">
          <cell r="B1688" t="str">
            <v>C6007</v>
          </cell>
          <cell r="C1688" t="str">
            <v>Tuberia de alcantarillado PEAD Ø=24¨ incluye hidrosello.</v>
          </cell>
          <cell r="D1688" t="str">
            <v>ml</v>
          </cell>
          <cell r="E1688">
            <v>138191</v>
          </cell>
        </row>
        <row r="1689">
          <cell r="B1689" t="str">
            <v>C6008</v>
          </cell>
          <cell r="C1689" t="str">
            <v>Tuberia de alcantarillado PEAD Ø=32¨ incluye hidrosello.</v>
          </cell>
          <cell r="D1689" t="str">
            <v>ml</v>
          </cell>
          <cell r="E1689">
            <v>233522</v>
          </cell>
        </row>
        <row r="1690">
          <cell r="B1690" t="str">
            <v>C6009</v>
          </cell>
          <cell r="C1690" t="str">
            <v>Malla electrosoldada Ø8.0mm espaciados 0.15 m en ambos sentidos</v>
          </cell>
          <cell r="D1690" t="str">
            <v>kg</v>
          </cell>
          <cell r="E1690">
            <v>2302</v>
          </cell>
        </row>
        <row r="1691">
          <cell r="B1691" t="str">
            <v>C6010</v>
          </cell>
          <cell r="C1691" t="str">
            <v>Recebo fino</v>
          </cell>
          <cell r="D1691" t="str">
            <v>m3</v>
          </cell>
          <cell r="E1691">
            <v>14275</v>
          </cell>
        </row>
        <row r="1692">
          <cell r="B1692" t="str">
            <v>C6011</v>
          </cell>
          <cell r="C1692" t="str">
            <v>TUBERÍA  PVC. D =6 "  RDE 51 UNIÓN MECANICA</v>
          </cell>
          <cell r="D1692" t="str">
            <v>ml</v>
          </cell>
          <cell r="E1692">
            <v>34412</v>
          </cell>
        </row>
        <row r="1693">
          <cell r="B1693" t="str">
            <v>C6012</v>
          </cell>
          <cell r="C1693" t="str">
            <v>TUBERÍA  PVC. D =8 "  RDE 51 UNIÓN MECANICA</v>
          </cell>
          <cell r="D1693" t="str">
            <v>ml</v>
          </cell>
          <cell r="E1693">
            <v>62786</v>
          </cell>
        </row>
        <row r="1694">
          <cell r="B1694" t="str">
            <v>C6013</v>
          </cell>
          <cell r="C1694" t="str">
            <v>TUBERÍA  PVC. D =10"  RDE 51 UNIÓN MECANICA</v>
          </cell>
          <cell r="D1694" t="str">
            <v>ml</v>
          </cell>
          <cell r="E1694">
            <v>96090</v>
          </cell>
        </row>
        <row r="1695">
          <cell r="B1695" t="str">
            <v>C6014</v>
          </cell>
          <cell r="C1695" t="str">
            <v>TUBERÍA  PVC. D =12"  RDE 51 UNIÓN MECANICA</v>
          </cell>
          <cell r="D1695" t="str">
            <v>ml</v>
          </cell>
          <cell r="E1695">
            <v>131419</v>
          </cell>
        </row>
        <row r="1696">
          <cell r="B1696" t="str">
            <v>C6015</v>
          </cell>
          <cell r="C1696" t="str">
            <v>TUBERÍA  PVC. D =16"  RDE 51 UNIÓN MECANICA</v>
          </cell>
          <cell r="D1696" t="str">
            <v>ml</v>
          </cell>
          <cell r="E1696">
            <v>254862</v>
          </cell>
        </row>
        <row r="1697">
          <cell r="B1697" t="str">
            <v>C6016</v>
          </cell>
          <cell r="C1697" t="str">
            <v>TUBERÍA  PVC. D =6 "  RDE 41 UNIÓN MECANICA</v>
          </cell>
          <cell r="D1697" t="str">
            <v>ml</v>
          </cell>
          <cell r="E1697">
            <v>41732</v>
          </cell>
        </row>
        <row r="1698">
          <cell r="B1698" t="str">
            <v>C6017</v>
          </cell>
          <cell r="C1698" t="str">
            <v>TUBERÍA  PVC. D =4 "  RDE 41 UNIÓN MECANICA</v>
          </cell>
          <cell r="D1698" t="str">
            <v>ml</v>
          </cell>
          <cell r="E1698">
            <v>18448</v>
          </cell>
        </row>
        <row r="1699">
          <cell r="B1699" t="str">
            <v>C6018</v>
          </cell>
          <cell r="C1699" t="str">
            <v>TUBERÍA  PVC. D =4 "  RDE 51 UNIÓN MECANICA</v>
          </cell>
          <cell r="D1699" t="str">
            <v>ml</v>
          </cell>
          <cell r="E1699">
            <v>15152</v>
          </cell>
        </row>
        <row r="1700">
          <cell r="B1700" t="str">
            <v>C6019</v>
          </cell>
          <cell r="C1700" t="str">
            <v>TUBERÍA  PVC. D =4 "  RDE 32.5 UNIÓN MECANICA</v>
          </cell>
          <cell r="D1700" t="str">
            <v>ml</v>
          </cell>
          <cell r="E1700">
            <v>15170</v>
          </cell>
        </row>
        <row r="1701">
          <cell r="B1701" t="str">
            <v>C6020</v>
          </cell>
          <cell r="C1701" t="str">
            <v>TUBERÍA  PVC. D =3 "  RDE 51 UNIÓN MECANICA</v>
          </cell>
          <cell r="D1701" t="str">
            <v>ml</v>
          </cell>
          <cell r="E1701">
            <v>9646</v>
          </cell>
        </row>
        <row r="1702">
          <cell r="B1702" t="str">
            <v>C6021</v>
          </cell>
          <cell r="C1702" t="str">
            <v>TUBERÍA  PVC. D =3 "  RDE 41 UNIÓN MECANICA</v>
          </cell>
          <cell r="D1702" t="str">
            <v>ml</v>
          </cell>
          <cell r="E1702">
            <v>11472</v>
          </cell>
        </row>
        <row r="1703">
          <cell r="B1703" t="str">
            <v>C6022</v>
          </cell>
          <cell r="C1703" t="str">
            <v>Suministro  tubería PVC   Ø 2½" RDE 26  U.M</v>
          </cell>
          <cell r="D1703" t="str">
            <v>ML</v>
          </cell>
          <cell r="E1703">
            <v>8130</v>
          </cell>
        </row>
        <row r="1704">
          <cell r="B1704" t="str">
            <v>C6023</v>
          </cell>
          <cell r="C1704" t="str">
            <v>Tubería PVC   Ø 2" RDE 41 U.M</v>
          </cell>
          <cell r="D1704" t="str">
            <v>ML</v>
          </cell>
          <cell r="E1704">
            <v>5152</v>
          </cell>
        </row>
        <row r="1705">
          <cell r="B1705" t="str">
            <v>C6024</v>
          </cell>
          <cell r="C1705" t="str">
            <v>LAMINA GALVANIZADA C.20 para canal con pintura y anticorrosivo</v>
          </cell>
          <cell r="D1705" t="str">
            <v>ml</v>
          </cell>
          <cell r="E1705">
            <v>77953</v>
          </cell>
        </row>
        <row r="1706">
          <cell r="B1706" t="str">
            <v>C6025</v>
          </cell>
          <cell r="C1706" t="str">
            <v>TEJA PVC SUPERINDUSTRIAL</v>
          </cell>
          <cell r="D1706" t="str">
            <v>M2</v>
          </cell>
          <cell r="E1706">
            <v>52876</v>
          </cell>
        </row>
        <row r="1707">
          <cell r="B1707" t="str">
            <v>C6026</v>
          </cell>
          <cell r="C1707" t="str">
            <v>ACCESORIOS PARA INSTALACION TEJA PVC SUPERINDUSTRIAL</v>
          </cell>
          <cell r="D1707" t="str">
            <v>UNIDAD</v>
          </cell>
          <cell r="E1707">
            <v>550</v>
          </cell>
        </row>
        <row r="1708">
          <cell r="B1708" t="str">
            <v>C6027</v>
          </cell>
          <cell r="C1708" t="str">
            <v>ALAMBRE DE  No 12</v>
          </cell>
          <cell r="D1708" t="str">
            <v>ROLLO</v>
          </cell>
          <cell r="E1708">
            <v>215409</v>
          </cell>
        </row>
        <row r="1709">
          <cell r="B1709" t="str">
            <v>C6028</v>
          </cell>
          <cell r="C1709" t="str">
            <v>LAMINA GALVANIZADA C.18 para canal con pintura y anticorrosivo</v>
          </cell>
          <cell r="D1709" t="str">
            <v>ml</v>
          </cell>
          <cell r="E1709">
            <v>26773</v>
          </cell>
        </row>
        <row r="1710">
          <cell r="B1710" t="str">
            <v>C6029</v>
          </cell>
          <cell r="C1710" t="str">
            <v>ESTACION REGULADORA DE PRESION. INCLUYE VALVULA REGULADORA DE PRESION Ø:2". 720 PD ANSI 150.</v>
          </cell>
          <cell r="D1710" t="str">
            <v>UNIDAD</v>
          </cell>
          <cell r="E1710">
            <v>1876880</v>
          </cell>
        </row>
        <row r="1711">
          <cell r="B1711" t="str">
            <v>C6030</v>
          </cell>
          <cell r="C1711" t="str">
            <v>CODO 45° Ø:2" - HDPE</v>
          </cell>
          <cell r="D1711" t="str">
            <v>UNIDAD</v>
          </cell>
          <cell r="E1711">
            <v>33259.519999999997</v>
          </cell>
        </row>
        <row r="1712">
          <cell r="B1712" t="str">
            <v>C6031</v>
          </cell>
          <cell r="C1712" t="str">
            <v>CODO 90⁰  Ø:2" - HDPE</v>
          </cell>
          <cell r="D1712" t="str">
            <v>UNIDAD</v>
          </cell>
          <cell r="E1712">
            <v>38736</v>
          </cell>
        </row>
        <row r="1713">
          <cell r="B1713" t="str">
            <v>C6032</v>
          </cell>
          <cell r="C1713" t="str">
            <v>CODO PVC GRAN RADIO 11 1/4⁰ RDE 21 D = 2"</v>
          </cell>
          <cell r="D1713" t="str">
            <v>UNIDAD</v>
          </cell>
          <cell r="E1713">
            <v>14474</v>
          </cell>
        </row>
        <row r="1714">
          <cell r="B1714" t="str">
            <v>C6033</v>
          </cell>
          <cell r="C1714" t="str">
            <v>CODO PVC GRAN RADIO 22 1/2° RDE 21 D = 2"</v>
          </cell>
          <cell r="D1714" t="str">
            <v>UNIDAD</v>
          </cell>
          <cell r="E1714">
            <v>12517</v>
          </cell>
        </row>
        <row r="1715">
          <cell r="B1715" t="str">
            <v>C6034</v>
          </cell>
          <cell r="C1715" t="str">
            <v>CODO PVC GRAN RADIO 45⁰  RDE 21 D = 2"</v>
          </cell>
          <cell r="D1715" t="str">
            <v>UNIDAD</v>
          </cell>
          <cell r="E1715">
            <v>14231</v>
          </cell>
        </row>
        <row r="1716">
          <cell r="B1716" t="str">
            <v>C6035</v>
          </cell>
          <cell r="C1716" t="str">
            <v>CODO PVC GRAN RADIO 90⁰  RDE 21 D = 2"</v>
          </cell>
          <cell r="D1716" t="str">
            <v>UNIDAD</v>
          </cell>
          <cell r="E1716">
            <v>16463</v>
          </cell>
        </row>
        <row r="1717">
          <cell r="B1717" t="str">
            <v>C6036</v>
          </cell>
          <cell r="C1717" t="str">
            <v>TUBERIA HDPE D =2" PN 10 BAR</v>
          </cell>
          <cell r="D1717" t="str">
            <v>ml</v>
          </cell>
          <cell r="E1717">
            <v>9526</v>
          </cell>
        </row>
        <row r="1718">
          <cell r="B1718" t="str">
            <v>C6037</v>
          </cell>
          <cell r="C1718" t="str">
            <v>TUBERIA HDPE D =1/2" PN 10 BAR</v>
          </cell>
          <cell r="D1718" t="str">
            <v>ml</v>
          </cell>
          <cell r="E1718">
            <v>1348</v>
          </cell>
        </row>
        <row r="1719">
          <cell r="B1719" t="str">
            <v>C6038</v>
          </cell>
          <cell r="C1719" t="str">
            <v>PLATINA EN ACERO 250MM X 250MM, ESP: 3/4".</v>
          </cell>
          <cell r="D1719" t="str">
            <v>Unidad</v>
          </cell>
          <cell r="E1719">
            <v>126174</v>
          </cell>
        </row>
        <row r="1720">
          <cell r="B1720" t="str">
            <v>C6039</v>
          </cell>
          <cell r="C1720" t="str">
            <v>PLATINA EN ACERO 200MM X 200MM, ESP: 1/2".</v>
          </cell>
          <cell r="D1720" t="str">
            <v>Unidad</v>
          </cell>
          <cell r="E1720">
            <v>85000</v>
          </cell>
        </row>
        <row r="1721">
          <cell r="B1721" t="str">
            <v>C6040</v>
          </cell>
          <cell r="C1721" t="str">
            <v>ARMELLA SOLDADAS DE 1/2"</v>
          </cell>
          <cell r="D1721" t="str">
            <v>Unidad</v>
          </cell>
          <cell r="E1721">
            <v>2670</v>
          </cell>
        </row>
        <row r="1722">
          <cell r="B1722" t="str">
            <v>C6041</v>
          </cell>
          <cell r="C1722" t="str">
            <v>VARILLA DE ANCLAJE 3/4". L=1,60 M. INCL. TUERCA Y ARANDELA</v>
          </cell>
          <cell r="D1722" t="str">
            <v>Unidad</v>
          </cell>
          <cell r="E1722">
            <v>40000</v>
          </cell>
        </row>
        <row r="1723">
          <cell r="B1723" t="str">
            <v>C6042</v>
          </cell>
          <cell r="C1723" t="str">
            <v>VARILLA DE ANCLAJE 1/2". L=0,90 M. INCL. TUERCA Y ARANDELA</v>
          </cell>
          <cell r="D1723" t="str">
            <v>Unidad</v>
          </cell>
          <cell r="E1723">
            <v>25185</v>
          </cell>
        </row>
        <row r="1724">
          <cell r="B1724" t="str">
            <v>C6043</v>
          </cell>
          <cell r="C1724" t="str">
            <v>CABLE EN ACERO 13 MM fu: 1770 Mpa</v>
          </cell>
          <cell r="D1724" t="str">
            <v>Unidad</v>
          </cell>
          <cell r="E1724">
            <v>5700</v>
          </cell>
        </row>
        <row r="1725">
          <cell r="B1725" t="str">
            <v>C6044</v>
          </cell>
          <cell r="C1725" t="str">
            <v>CABLE EN ACERO 6 MM fu: 1770 Mpa</v>
          </cell>
          <cell r="D1725" t="str">
            <v>Unidad</v>
          </cell>
          <cell r="E1725">
            <v>3700</v>
          </cell>
        </row>
        <row r="1726">
          <cell r="B1726" t="str">
            <v>C6045</v>
          </cell>
          <cell r="C1726" t="str">
            <v>ABRAZADERA PLATINA 1/4"</v>
          </cell>
          <cell r="D1726" t="str">
            <v>Unidad</v>
          </cell>
          <cell r="E1726">
            <v>16500</v>
          </cell>
        </row>
        <row r="1727">
          <cell r="B1727" t="str">
            <v>C6046</v>
          </cell>
          <cell r="C1727" t="str">
            <v>ARMELLAS SOLDADAS DE 3/8"</v>
          </cell>
          <cell r="D1727" t="str">
            <v>Unidad</v>
          </cell>
          <cell r="E1727">
            <v>2870</v>
          </cell>
        </row>
        <row r="1728">
          <cell r="B1728" t="str">
            <v>C6047</v>
          </cell>
          <cell r="C1728" t="str">
            <v>PERNO DE 3/8".</v>
          </cell>
          <cell r="D1728" t="str">
            <v>Unidad</v>
          </cell>
          <cell r="E1728">
            <v>2870</v>
          </cell>
        </row>
        <row r="1729">
          <cell r="B1729" t="str">
            <v>C6048</v>
          </cell>
          <cell r="C1729" t="str">
            <v>SUJETA CABLES EN ACERO DE 6 mm</v>
          </cell>
          <cell r="D1729" t="str">
            <v>Unidad</v>
          </cell>
          <cell r="E1729">
            <v>4200</v>
          </cell>
        </row>
        <row r="1730">
          <cell r="B1730" t="str">
            <v>C6049</v>
          </cell>
          <cell r="C1730" t="str">
            <v>COLUMNA EN PERFIL CIRCULAR Ø 6", 4MM.</v>
          </cell>
          <cell r="D1730" t="str">
            <v>kg</v>
          </cell>
          <cell r="E1730">
            <v>7540</v>
          </cell>
        </row>
        <row r="1731">
          <cell r="B1731" t="str">
            <v>C6050</v>
          </cell>
          <cell r="C1731" t="str">
            <v>PLATINA PLACA BASE DE TORRE EN ACERO 350MM X 350MM, ESP: 5/16",</v>
          </cell>
          <cell r="D1731" t="str">
            <v>Unidad</v>
          </cell>
          <cell r="E1731">
            <v>143288</v>
          </cell>
        </row>
        <row r="1732">
          <cell r="B1732" t="str">
            <v>C6051</v>
          </cell>
          <cell r="C1732" t="str">
            <v>ATIESADORES PL 3/8"</v>
          </cell>
          <cell r="D1732" t="str">
            <v>Unidad</v>
          </cell>
          <cell r="E1732">
            <v>2610</v>
          </cell>
        </row>
        <row r="1733">
          <cell r="B1733" t="str">
            <v>C6052</v>
          </cell>
          <cell r="C1733" t="str">
            <v>PERNOS DE ANCLAJE L= 40CM. Ø 3/4"</v>
          </cell>
          <cell r="D1733" t="str">
            <v>Unidad</v>
          </cell>
          <cell r="E1733">
            <v>718</v>
          </cell>
        </row>
        <row r="1734">
          <cell r="B1734" t="str">
            <v>C6053</v>
          </cell>
          <cell r="C1734" t="str">
            <v>BASE ARMADA ENBEBIDA EN EL CONCRETO 4L 1,5X1,5X1/4"</v>
          </cell>
          <cell r="D1734" t="str">
            <v>Unidad</v>
          </cell>
          <cell r="E1734">
            <v>52200</v>
          </cell>
        </row>
        <row r="1735">
          <cell r="B1735" t="str">
            <v>C6054</v>
          </cell>
          <cell r="C1735" t="str">
            <v>Cable de cobre aislado # 12</v>
          </cell>
          <cell r="D1735" t="str">
            <v>Ml</v>
          </cell>
          <cell r="E1735">
            <v>1100</v>
          </cell>
        </row>
        <row r="1736">
          <cell r="B1736" t="str">
            <v>C6055</v>
          </cell>
          <cell r="C1736" t="str">
            <v>Cable de cobre aislado # 14</v>
          </cell>
          <cell r="D1736" t="str">
            <v>Ml</v>
          </cell>
          <cell r="E1736">
            <v>1200</v>
          </cell>
        </row>
        <row r="1737">
          <cell r="B1737" t="str">
            <v>C6056</v>
          </cell>
          <cell r="C1737" t="str">
            <v>PUERTA EN MADERA TAMBORADA</v>
          </cell>
          <cell r="D1737" t="str">
            <v>UNIDAD</v>
          </cell>
          <cell r="E1737">
            <v>294213</v>
          </cell>
        </row>
        <row r="1738">
          <cell r="B1738" t="str">
            <v>C6057</v>
          </cell>
          <cell r="C1738" t="str">
            <v>TANQUE SEPTICO CONICO ESFERICO IMHOFF 2000LTS</v>
          </cell>
          <cell r="D1738" t="str">
            <v>UNIDAD</v>
          </cell>
          <cell r="E1738">
            <v>599414</v>
          </cell>
        </row>
        <row r="1739">
          <cell r="B1739" t="str">
            <v>C6058</v>
          </cell>
          <cell r="C1739" t="str">
            <v>LAVAMANOS SOBRE PONER ENNA INC. GRIFERIA</v>
          </cell>
          <cell r="D1739" t="str">
            <v>UNIDAD</v>
          </cell>
          <cell r="E1739">
            <v>173026</v>
          </cell>
        </row>
        <row r="1740">
          <cell r="B1740" t="str">
            <v>C6059</v>
          </cell>
          <cell r="C1740" t="str">
            <v>BAJANTE PLASTICA RECTANGULAR ALL X 3M</v>
          </cell>
          <cell r="D1740" t="str">
            <v>ML</v>
          </cell>
          <cell r="E1740">
            <v>12120</v>
          </cell>
        </row>
        <row r="1741">
          <cell r="B1741" t="str">
            <v>C6060</v>
          </cell>
          <cell r="C1741" t="str">
            <v>CODO BAJANTE ALL 45°</v>
          </cell>
          <cell r="D1741" t="str">
            <v>UNIDAD</v>
          </cell>
          <cell r="E1741">
            <v>4175</v>
          </cell>
        </row>
        <row r="1742">
          <cell r="B1742" t="str">
            <v>C6061</v>
          </cell>
          <cell r="C1742" t="str">
            <v>SOPORTE DE BAJANTE</v>
          </cell>
          <cell r="D1742" t="str">
            <v>UNIDAD</v>
          </cell>
          <cell r="E1742">
            <v>1800</v>
          </cell>
        </row>
        <row r="1743">
          <cell r="B1743" t="str">
            <v>C6062</v>
          </cell>
          <cell r="C1743" t="str">
            <v>TORNILLO 1*6`` CANAL RAINGO</v>
          </cell>
          <cell r="D1743" t="str">
            <v>UNIDAD</v>
          </cell>
          <cell r="E1743">
            <v>35</v>
          </cell>
        </row>
        <row r="1744">
          <cell r="B1744" t="str">
            <v>C6063</v>
          </cell>
          <cell r="C1744" t="str">
            <v>TEJA FIBROCEMENTO NO. 4   92 X 122 cms</v>
          </cell>
          <cell r="D1744" t="str">
            <v>unidad</v>
          </cell>
          <cell r="E1744">
            <v>13800</v>
          </cell>
        </row>
        <row r="1745">
          <cell r="B1745" t="str">
            <v>C6064</v>
          </cell>
          <cell r="C1745" t="str">
            <v>PUERTA MARCO MADERA AMARILLO ENTABL. TRIPLEX 0.80 - 1.00 * 2.00 m</v>
          </cell>
          <cell r="D1745" t="str">
            <v>UNIDAD</v>
          </cell>
          <cell r="E1745">
            <v>329145</v>
          </cell>
        </row>
        <row r="1746">
          <cell r="B1746" t="str">
            <v>C6065</v>
          </cell>
          <cell r="C1746" t="str">
            <v>LAMINA DE POLICARBONATO ALVEOLAR 6 mm CRISTAL 1.05 X 2.95</v>
          </cell>
          <cell r="D1746" t="str">
            <v>UNIDAD</v>
          </cell>
          <cell r="E1746">
            <v>244000</v>
          </cell>
        </row>
        <row r="1747">
          <cell r="B1747" t="str">
            <v>C6066</v>
          </cell>
          <cell r="C1747" t="str">
            <v>TORNILLO AUTOPERFORANTE 3/4</v>
          </cell>
          <cell r="D1747" t="str">
            <v>UNIDAD</v>
          </cell>
          <cell r="E1747">
            <v>350</v>
          </cell>
        </row>
        <row r="1748">
          <cell r="B1748" t="str">
            <v>C6067</v>
          </cell>
          <cell r="C1748" t="str">
            <v xml:space="preserve">ANGULO 1" * 1" * 3/16" </v>
          </cell>
          <cell r="D1748" t="str">
            <v>ML</v>
          </cell>
          <cell r="E1748">
            <v>5000</v>
          </cell>
        </row>
        <row r="1749">
          <cell r="B1749" t="str">
            <v>C6068</v>
          </cell>
          <cell r="C1749" t="str">
            <v>TEJA ONDULADA THERMOACUSTICA 0.83 X 3.05</v>
          </cell>
          <cell r="D1749" t="str">
            <v>UNIDAD</v>
          </cell>
          <cell r="E1749">
            <v>58900</v>
          </cell>
          <cell r="F1749">
            <v>58900</v>
          </cell>
        </row>
        <row r="1750">
          <cell r="B1750" t="str">
            <v>C6069</v>
          </cell>
          <cell r="C1750" t="str">
            <v>TORNILLO AUTOPERFORANTE 3/4</v>
          </cell>
          <cell r="D1750" t="str">
            <v>UNIDAD</v>
          </cell>
          <cell r="E1750">
            <v>450</v>
          </cell>
        </row>
        <row r="1751">
          <cell r="B1751" t="str">
            <v>C6070</v>
          </cell>
          <cell r="C1751" t="str">
            <v>JUEGO DE CANCHA MULTIPLE TUBO AGUA PARA ANCLAR AL PISO</v>
          </cell>
          <cell r="D1751" t="str">
            <v>Juego</v>
          </cell>
          <cell r="E1751">
            <v>2854687</v>
          </cell>
        </row>
        <row r="1752">
          <cell r="B1752" t="str">
            <v>C6071</v>
          </cell>
          <cell r="C1752" t="str">
            <v>PORCELANA ATLANTIS 25*25</v>
          </cell>
          <cell r="D1752" t="str">
            <v>M2</v>
          </cell>
          <cell r="E1752">
            <v>16400</v>
          </cell>
          <cell r="F1752">
            <v>16400</v>
          </cell>
        </row>
        <row r="1753">
          <cell r="B1753" t="str">
            <v>C6072</v>
          </cell>
          <cell r="C1753" t="str">
            <v>Piso en duropiso 33*33</v>
          </cell>
          <cell r="D1753" t="str">
            <v>m2</v>
          </cell>
          <cell r="E1753">
            <v>23000</v>
          </cell>
        </row>
        <row r="1754">
          <cell r="B1754" t="str">
            <v>C6073</v>
          </cell>
          <cell r="C1754" t="str">
            <v>Piso sintetico E= 4,5-6,0 mm</v>
          </cell>
          <cell r="D1754" t="str">
            <v>M2</v>
          </cell>
          <cell r="E1754">
            <v>152900</v>
          </cell>
        </row>
        <row r="1755">
          <cell r="B1755" t="str">
            <v>C6074</v>
          </cell>
          <cell r="C1755" t="str">
            <v>Ducto MG de 2" x 6 mts incluye conduleta curvas uniones y cinta band-it</v>
          </cell>
          <cell r="D1755" t="str">
            <v>UNIDAD</v>
          </cell>
          <cell r="E1755">
            <v>280000</v>
          </cell>
        </row>
        <row r="1756">
          <cell r="B1756" t="str">
            <v>C6075</v>
          </cell>
          <cell r="C1756" t="str">
            <v>Lampara vertical cerrada de distribución simétrica MH 250 W - 220 V</v>
          </cell>
          <cell r="D1756" t="str">
            <v>unidad</v>
          </cell>
          <cell r="E1756">
            <v>343000</v>
          </cell>
        </row>
        <row r="1757">
          <cell r="B1757" t="str">
            <v>C6076</v>
          </cell>
          <cell r="C1757" t="str">
            <v>MATERIALES NECESARIOS PARA RED M.T 13.2 Kv. Y SUBESTACION</v>
          </cell>
          <cell r="D1757" t="str">
            <v>global</v>
          </cell>
          <cell r="E1757">
            <v>15095000</v>
          </cell>
        </row>
        <row r="1758">
          <cell r="B1758" t="str">
            <v>C6077</v>
          </cell>
          <cell r="C1758" t="str">
            <v>Malla de puesta a tierra</v>
          </cell>
          <cell r="D1758" t="str">
            <v>Unidad</v>
          </cell>
          <cell r="E1758">
            <v>1715540</v>
          </cell>
        </row>
        <row r="1759">
          <cell r="B1759" t="str">
            <v>C6078</v>
          </cell>
          <cell r="C1759" t="str">
            <v>REJILLA EN CONCRETO DE 30 CM ANCHOx10 ALTO X 60 DE LARGO</v>
          </cell>
          <cell r="D1759" t="str">
            <v>Ml</v>
          </cell>
          <cell r="E1759">
            <v>12000</v>
          </cell>
        </row>
        <row r="1760">
          <cell r="B1760" t="str">
            <v>C6079</v>
          </cell>
          <cell r="C1760" t="str">
            <v>TUBO COÑDUIT GALVANIZADO EMT 1"</v>
          </cell>
          <cell r="D1760" t="str">
            <v>TUBO</v>
          </cell>
          <cell r="E1760">
            <v>18400</v>
          </cell>
        </row>
        <row r="1761">
          <cell r="B1761" t="str">
            <v>C6080</v>
          </cell>
          <cell r="C1761" t="str">
            <v>CAPACETE 1" CON ROSCA I PAL</v>
          </cell>
          <cell r="D1761" t="str">
            <v>UNIDAD</v>
          </cell>
          <cell r="E1761">
            <v>3478</v>
          </cell>
        </row>
        <row r="1762">
          <cell r="B1762" t="str">
            <v>C6081</v>
          </cell>
          <cell r="C1762" t="str">
            <v>CURVA CONDUIT PVC 1" LARGA PLASTIMEC</v>
          </cell>
          <cell r="D1762" t="str">
            <v>Unidad</v>
          </cell>
          <cell r="E1762">
            <v>460</v>
          </cell>
        </row>
        <row r="1763">
          <cell r="B1763" t="str">
            <v>C6082</v>
          </cell>
          <cell r="C1763" t="str">
            <v>SOLDADURA LIQUIDA PVC 1/16</v>
          </cell>
          <cell r="D1763" t="str">
            <v>Unidad</v>
          </cell>
          <cell r="E1763">
            <v>12621</v>
          </cell>
        </row>
        <row r="1764">
          <cell r="B1764" t="str">
            <v>C6083</v>
          </cell>
          <cell r="C1764" t="str">
            <v>CAJA PARA INSPECCIÓN DE TIERRAS EN CONCRETO DE 30X30X15 CON TAPA</v>
          </cell>
          <cell r="D1764" t="str">
            <v>Unidad</v>
          </cell>
          <cell r="E1764">
            <v>12621</v>
          </cell>
        </row>
        <row r="1765">
          <cell r="B1765" t="str">
            <v>C6084</v>
          </cell>
          <cell r="C1765" t="str">
            <v>ARANDELA 5/8 2X2 CUADRADA GALV GALVANIZADA</v>
          </cell>
          <cell r="D1765" t="str">
            <v>Unidad</v>
          </cell>
          <cell r="E1765">
            <v>842</v>
          </cell>
        </row>
        <row r="1766">
          <cell r="B1766" t="str">
            <v>C6085</v>
          </cell>
          <cell r="C1766" t="str">
            <v>PERNO MAQUINA 5/8 X 8" GALVANIZADO</v>
          </cell>
          <cell r="D1766" t="str">
            <v>Unidad</v>
          </cell>
          <cell r="E1766">
            <v>3155</v>
          </cell>
        </row>
        <row r="1767">
          <cell r="B1767" t="str">
            <v>C6086</v>
          </cell>
          <cell r="C1767" t="str">
            <v>DIAGONAL EN V PARA CRUCETA FUNDIH</v>
          </cell>
          <cell r="D1767" t="str">
            <v>Unidad</v>
          </cell>
          <cell r="E1767">
            <v>29448</v>
          </cell>
        </row>
        <row r="1768">
          <cell r="B1768" t="str">
            <v>C6087</v>
          </cell>
          <cell r="C1768" t="str">
            <v>CORAZA METÁLICA FLEXICONDUIT 2"</v>
          </cell>
          <cell r="D1768" t="str">
            <v>Unidad</v>
          </cell>
          <cell r="E1768">
            <v>19982</v>
          </cell>
        </row>
        <row r="1769">
          <cell r="B1769" t="str">
            <v>C6088</v>
          </cell>
          <cell r="C1769" t="str">
            <v>CINTA BANDIT 5/8" ACERO INIXIDABLE EBC</v>
          </cell>
          <cell r="D1769" t="str">
            <v>Unidad</v>
          </cell>
          <cell r="E1769">
            <v>2629</v>
          </cell>
        </row>
        <row r="1770">
          <cell r="B1770" t="str">
            <v>C6089</v>
          </cell>
          <cell r="C1770" t="str">
            <v>HEBILLA BAND-IT5/8 EBC</v>
          </cell>
          <cell r="D1770" t="str">
            <v>Unidad</v>
          </cell>
          <cell r="E1770">
            <v>578</v>
          </cell>
        </row>
        <row r="1771">
          <cell r="B1771" t="str">
            <v>C6090</v>
          </cell>
          <cell r="C1771" t="str">
            <v>REFLECTOR LED 100W X110/220 VOLTIOS EXCELITE</v>
          </cell>
          <cell r="D1771" t="str">
            <v>Unidad</v>
          </cell>
          <cell r="E1771">
            <v>276769</v>
          </cell>
        </row>
        <row r="1772">
          <cell r="B1772" t="str">
            <v>C6091</v>
          </cell>
          <cell r="C1772" t="str">
            <v>CABLE THHN N 8 COBRE BLANCO</v>
          </cell>
          <cell r="D1772" t="str">
            <v>ML</v>
          </cell>
          <cell r="E1772">
            <v>3050</v>
          </cell>
        </row>
        <row r="1773">
          <cell r="B1773" t="str">
            <v>C6092</v>
          </cell>
          <cell r="C1773" t="str">
            <v>BREAKER ENCHUFABLE 2X20 AMP</v>
          </cell>
          <cell r="D1773" t="str">
            <v>UNIDAD</v>
          </cell>
          <cell r="E1773">
            <v>27871</v>
          </cell>
        </row>
        <row r="1774">
          <cell r="B1774" t="str">
            <v>C6093</v>
          </cell>
          <cell r="C1774" t="str">
            <v>BREAKER ATORNILLABLE 3X30 AMP</v>
          </cell>
          <cell r="D1774" t="str">
            <v>UNIDAD</v>
          </cell>
          <cell r="E1774">
            <v>73621</v>
          </cell>
        </row>
        <row r="1775">
          <cell r="B1775" t="str">
            <v>C6094</v>
          </cell>
          <cell r="C1775" t="str">
            <v>CAJA 01 CONTADOR TRIF ANTIFRAUDE</v>
          </cell>
          <cell r="D1775" t="str">
            <v>Unidad</v>
          </cell>
          <cell r="E1775">
            <v>52586</v>
          </cell>
        </row>
        <row r="1776">
          <cell r="B1776" t="str">
            <v>C6095</v>
          </cell>
          <cell r="C1776" t="str">
            <v xml:space="preserve">CABLE THHN N 10 COBRE BLANCO </v>
          </cell>
          <cell r="D1776" t="str">
            <v>Unidad</v>
          </cell>
          <cell r="E1776">
            <v>1500</v>
          </cell>
        </row>
        <row r="1777">
          <cell r="B1777" t="str">
            <v>C6096</v>
          </cell>
          <cell r="C1777" t="str">
            <v>CONECTOR BIMETÁLICO N°2 PEQUEÑO</v>
          </cell>
          <cell r="D1777" t="str">
            <v>Unidad</v>
          </cell>
          <cell r="E1777">
            <v>1577</v>
          </cell>
        </row>
        <row r="1778">
          <cell r="B1778" t="str">
            <v>C6097</v>
          </cell>
          <cell r="C1778" t="str">
            <v>SOLDADURA CAD WELD 115 GRAMOS</v>
          </cell>
          <cell r="D1778" t="str">
            <v>Unidad</v>
          </cell>
          <cell r="E1778">
            <v>15250</v>
          </cell>
        </row>
        <row r="1779">
          <cell r="B1779" t="str">
            <v>C6098</v>
          </cell>
          <cell r="C1779" t="str">
            <v>HIDROGELPAQUE15KQ</v>
          </cell>
          <cell r="D1779" t="str">
            <v>Unidad</v>
          </cell>
          <cell r="E1779">
            <v>29974</v>
          </cell>
        </row>
        <row r="1780">
          <cell r="B1780" t="str">
            <v>C6099</v>
          </cell>
          <cell r="C1780" t="str">
            <v>UNIÓN CONDUIT GALVANIZADA EMT 1"</v>
          </cell>
          <cell r="D1780" t="str">
            <v>Unidad</v>
          </cell>
          <cell r="E1780">
            <v>2461</v>
          </cell>
        </row>
        <row r="1781">
          <cell r="B1781" t="str">
            <v>C6100</v>
          </cell>
          <cell r="C1781" t="str">
            <v>CONECTOR EMT 1" IMPORTADO</v>
          </cell>
          <cell r="D1781" t="str">
            <v>Unidad</v>
          </cell>
          <cell r="E1781">
            <v>5258</v>
          </cell>
        </row>
        <row r="1782">
          <cell r="B1782" t="str">
            <v>C6101</v>
          </cell>
          <cell r="C1782" t="str">
            <v>CINTA AISLANTE 3M SUPER 33 SCOTCH</v>
          </cell>
          <cell r="D1782" t="str">
            <v>Rollo</v>
          </cell>
          <cell r="E1782">
            <v>11411</v>
          </cell>
        </row>
        <row r="1783">
          <cell r="B1783" t="str">
            <v>C6102</v>
          </cell>
          <cell r="C1783" t="str">
            <v>Compuerta tipo Chapaleta de 24" en acero al carbon protejida contra aguas resiudales</v>
          </cell>
          <cell r="D1783" t="str">
            <v>Unidad</v>
          </cell>
          <cell r="E1783">
            <v>9929000</v>
          </cell>
        </row>
        <row r="1784">
          <cell r="B1784" t="str">
            <v>C6103</v>
          </cell>
          <cell r="C1784" t="str">
            <v>SILLA YEE 600X160 MM (24X6")</v>
          </cell>
          <cell r="D1784" t="str">
            <v>Unidad</v>
          </cell>
          <cell r="E1784">
            <v>263952</v>
          </cell>
        </row>
        <row r="1785">
          <cell r="B1785" t="str">
            <v>C6104</v>
          </cell>
          <cell r="C1785" t="str">
            <v>SILLA YEE 600X160 MM (24X8")</v>
          </cell>
          <cell r="D1785" t="str">
            <v>Unidad</v>
          </cell>
          <cell r="E1785">
            <v>323325</v>
          </cell>
        </row>
        <row r="1786">
          <cell r="B1786" t="str">
            <v>C6105</v>
          </cell>
          <cell r="C1786" t="str">
            <v xml:space="preserve">Tubería PVC alcantarillado Novafort o similar Ø 32" (incluye transporte al sitio de las obras) </v>
          </cell>
          <cell r="D1786" t="str">
            <v>ML</v>
          </cell>
          <cell r="E1786">
            <v>510828</v>
          </cell>
        </row>
        <row r="1787">
          <cell r="B1787" t="str">
            <v>C6106</v>
          </cell>
          <cell r="C1787" t="str">
            <v xml:space="preserve">Tubería PVC alcantarillado Novafort o similar Ø 40" (incluye transporte al sitio de las obras) </v>
          </cell>
          <cell r="D1787" t="str">
            <v>ML</v>
          </cell>
          <cell r="E1787">
            <v>714449</v>
          </cell>
        </row>
        <row r="1788">
          <cell r="B1788" t="str">
            <v>C6107</v>
          </cell>
          <cell r="C1788" t="str">
            <v>PLANCHÓN ABARCO 0.2 X 0.04 X 3 M</v>
          </cell>
          <cell r="D1788" t="str">
            <v>ml</v>
          </cell>
          <cell r="E1788">
            <v>10086</v>
          </cell>
        </row>
        <row r="1789">
          <cell r="B1789" t="str">
            <v>C6108</v>
          </cell>
          <cell r="C1789" t="str">
            <v>YEE REDUCIDA 8"X6" Sanitaria</v>
          </cell>
          <cell r="D1789" t="str">
            <v>Unidad</v>
          </cell>
          <cell r="E1789">
            <v>67950</v>
          </cell>
        </row>
        <row r="1790">
          <cell r="B1790" t="str">
            <v>C6109</v>
          </cell>
          <cell r="C1790" t="str">
            <v>Rejilla de Cribado incluye accesorios 0.70 x 0.40</v>
          </cell>
          <cell r="D1790" t="str">
            <v>UN</v>
          </cell>
          <cell r="E1790">
            <v>154087</v>
          </cell>
        </row>
        <row r="1791">
          <cell r="B1791" t="str">
            <v>C6110</v>
          </cell>
          <cell r="C1791" t="str">
            <v>SUMINISTRO E INSTALACION VALVULA COMPUERTA H.F. D= 8", EXTREMO LISO, SELLO ELASTICO</v>
          </cell>
          <cell r="D1791" t="str">
            <v>UN</v>
          </cell>
          <cell r="E1791">
            <v>1462650</v>
          </cell>
        </row>
        <row r="1792">
          <cell r="B1792" t="str">
            <v>C6111</v>
          </cell>
          <cell r="C1792" t="str">
            <v>PINTURA EPOXICA PARA PROTECCION DE MURO DOS CAPAS TOC CT -85</v>
          </cell>
          <cell r="D1792" t="str">
            <v>GALON</v>
          </cell>
          <cell r="E1792">
            <v>133610</v>
          </cell>
        </row>
        <row r="1793">
          <cell r="B1793" t="str">
            <v>C6112</v>
          </cell>
          <cell r="C1793" t="str">
            <v>ÁNGULO 3X3X1/4"</v>
          </cell>
          <cell r="D1793" t="str">
            <v>Ml</v>
          </cell>
          <cell r="E1793">
            <v>9500</v>
          </cell>
        </row>
        <row r="1794">
          <cell r="B1794" t="str">
            <v>C6113</v>
          </cell>
          <cell r="C1794" t="str">
            <v>REJILLA PREFABRICADA EN CONCRETOS</v>
          </cell>
          <cell r="D1794" t="str">
            <v>Ml</v>
          </cell>
          <cell r="E1794">
            <v>175350</v>
          </cell>
        </row>
        <row r="1795">
          <cell r="B1795" t="str">
            <v>C6114</v>
          </cell>
          <cell r="C1795" t="str">
            <v>COMPUERTA METALICA EN ACERO INOXIDABLE CON RUEDA DE MANEJO.</v>
          </cell>
          <cell r="D1795" t="str">
            <v>Unidad</v>
          </cell>
          <cell r="E1795">
            <v>529000</v>
          </cell>
        </row>
        <row r="1796">
          <cell r="B1796" t="str">
            <v>C6115</v>
          </cell>
          <cell r="C1796" t="str">
            <v>NIPLE PVC 1" L=0,10 M</v>
          </cell>
          <cell r="D1796" t="str">
            <v>Unidad</v>
          </cell>
          <cell r="E1796">
            <v>300</v>
          </cell>
        </row>
        <row r="1797">
          <cell r="B1797" t="str">
            <v>C6116</v>
          </cell>
          <cell r="C1797" t="str">
            <v>LAMINA ALFAJOR CAL 1/4"</v>
          </cell>
          <cell r="D1797" t="str">
            <v>M2</v>
          </cell>
          <cell r="E1797">
            <v>50000</v>
          </cell>
        </row>
        <row r="1798">
          <cell r="B1798" t="str">
            <v>C6117</v>
          </cell>
          <cell r="C1798" t="str">
            <v>BANDEJA PARA LIMPIEZA DE REJILLA EN FIBRA DE VIDRIO DE 0,40 X 0,80 M.</v>
          </cell>
          <cell r="D1798" t="str">
            <v>Unidad</v>
          </cell>
          <cell r="E1798">
            <v>358584</v>
          </cell>
        </row>
        <row r="1799">
          <cell r="B1799" t="str">
            <v>C6118</v>
          </cell>
          <cell r="C1799" t="str">
            <v>ESTRUCTURA DE DISTRIBUCION 0.4X0.30 M, INCLUYE ACCESORIOS Y GUIA EN ACERO INOXIDABLE</v>
          </cell>
          <cell r="D1799" t="str">
            <v>Unidad</v>
          </cell>
          <cell r="E1799">
            <v>939000</v>
          </cell>
        </row>
        <row r="1800">
          <cell r="B1800" t="str">
            <v>C6119</v>
          </cell>
          <cell r="C1800" t="str">
            <v>VÁLVULAS MARIPOSA D=4", SELLO EN ACERO INOXIDABLE, FLANCHES BRIDADOS DE PVC D= 5 1/2", INCLUYE TORNILLOS DE 5/8"x6" DE ACERO INOXIDABLE.</v>
          </cell>
          <cell r="D1800" t="str">
            <v>Unidad</v>
          </cell>
          <cell r="E1800">
            <v>853368</v>
          </cell>
        </row>
        <row r="1801">
          <cell r="B1801" t="str">
            <v>C6120</v>
          </cell>
          <cell r="C1801" t="str">
            <v>CAMPANA EN FIBRA DE VIDRIO</v>
          </cell>
          <cell r="D1801" t="str">
            <v>Unidad</v>
          </cell>
          <cell r="E1801">
            <v>3016000</v>
          </cell>
        </row>
        <row r="1802">
          <cell r="B1802" t="str">
            <v>C6121</v>
          </cell>
          <cell r="C1802" t="str">
            <v>CODO PVC P. 1 1/2"</v>
          </cell>
          <cell r="D1802" t="str">
            <v>Unidad</v>
          </cell>
          <cell r="E1802">
            <v>4500</v>
          </cell>
        </row>
        <row r="1803">
          <cell r="B1803" t="str">
            <v>C6122</v>
          </cell>
          <cell r="C1803" t="str">
            <v>ADAPTADOR MACHO PVC P. 1 1/2"</v>
          </cell>
          <cell r="D1803" t="str">
            <v>Unidad</v>
          </cell>
          <cell r="E1803">
            <v>5000</v>
          </cell>
        </row>
        <row r="1804">
          <cell r="B1804" t="str">
            <v>C6123</v>
          </cell>
          <cell r="C1804" t="str">
            <v>SOSCO EN LAMINA GALVANIZADA</v>
          </cell>
          <cell r="D1804" t="str">
            <v>Unidad</v>
          </cell>
          <cell r="E1804">
            <v>139200</v>
          </cell>
        </row>
        <row r="1805">
          <cell r="B1805" t="str">
            <v>C6124</v>
          </cell>
          <cell r="C1805" t="str">
            <v>CODO PVC S. 3"</v>
          </cell>
          <cell r="D1805" t="str">
            <v>Unidad</v>
          </cell>
          <cell r="E1805">
            <v>5700</v>
          </cell>
        </row>
        <row r="1806">
          <cell r="B1806" t="str">
            <v>C6125</v>
          </cell>
          <cell r="C1806" t="str">
            <v>Tee Sanitaria 3"</v>
          </cell>
          <cell r="D1806" t="str">
            <v>Unidad</v>
          </cell>
          <cell r="E1806">
            <v>6300</v>
          </cell>
        </row>
        <row r="1807">
          <cell r="B1807" t="str">
            <v>C6126</v>
          </cell>
          <cell r="C1807" t="str">
            <v>SUMINISTRO E INSTALACION VALVULA COMPUERTA H.F. D= 6", EXTREMO LISO, SELLO ELASTICO</v>
          </cell>
          <cell r="D1807" t="str">
            <v>UN</v>
          </cell>
          <cell r="E1807">
            <v>1016000</v>
          </cell>
        </row>
        <row r="1808">
          <cell r="B1808" t="str">
            <v>C6127</v>
          </cell>
          <cell r="C1808" t="str">
            <v>PLAQUETA PREFABRICADA EN CONCRETO 3000 PSI (0,60x0.60 m)</v>
          </cell>
          <cell r="D1808" t="str">
            <v>Unidad</v>
          </cell>
          <cell r="E1808">
            <v>4800</v>
          </cell>
        </row>
        <row r="1809">
          <cell r="B1809" t="str">
            <v>C6128</v>
          </cell>
          <cell r="C1809" t="str">
            <v>CUBIERTA EN TEJA ZINC CAL.30</v>
          </cell>
          <cell r="D1809" t="str">
            <v>M2</v>
          </cell>
          <cell r="E1809">
            <v>16174</v>
          </cell>
        </row>
        <row r="1810">
          <cell r="B1810" t="str">
            <v>C6129</v>
          </cell>
          <cell r="C1810" t="str">
            <v>Tubería PVC sanitaria  Ø 4" perforada</v>
          </cell>
          <cell r="D1810" t="str">
            <v>ML</v>
          </cell>
          <cell r="E1810">
            <v>25000</v>
          </cell>
          <cell r="F1810">
            <v>15272</v>
          </cell>
        </row>
        <row r="1811">
          <cell r="B1811" t="str">
            <v>C6130</v>
          </cell>
          <cell r="C1811" t="str">
            <v xml:space="preserve">Formaleta y acodamiento para ciclopeo </v>
          </cell>
          <cell r="D1811" t="str">
            <v>M2</v>
          </cell>
          <cell r="E1811">
            <v>4389</v>
          </cell>
          <cell r="F1811">
            <v>9000</v>
          </cell>
        </row>
        <row r="1812">
          <cell r="B1812" t="str">
            <v>C6131</v>
          </cell>
          <cell r="C1812" t="str">
            <v>TRANSFORMADOR TRIFASICO 15 KWA CON HERRAJES</v>
          </cell>
          <cell r="D1812" t="str">
            <v>Unidad</v>
          </cell>
          <cell r="E1812">
            <v>7365000</v>
          </cell>
          <cell r="F1812">
            <v>7365000</v>
          </cell>
        </row>
        <row r="1813">
          <cell r="B1813" t="str">
            <v>C6132</v>
          </cell>
          <cell r="C1813" t="str">
            <v>MONTAJE DE SUBESTACION DE 15 KVA</v>
          </cell>
          <cell r="D1813" t="str">
            <v>Unidad</v>
          </cell>
          <cell r="E1813">
            <v>638126</v>
          </cell>
          <cell r="F1813">
            <v>638126</v>
          </cell>
        </row>
        <row r="1814">
          <cell r="B1814" t="str">
            <v>C6133</v>
          </cell>
          <cell r="C1814" t="str">
            <v>FORMALETA PARA COLUMNAS DE CONCRETO</v>
          </cell>
          <cell r="D1814" t="str">
            <v>Global</v>
          </cell>
          <cell r="E1814">
            <v>160000</v>
          </cell>
          <cell r="F1814">
            <v>160000</v>
          </cell>
        </row>
        <row r="1815">
          <cell r="B1815" t="str">
            <v>C6134</v>
          </cell>
          <cell r="C1815" t="str">
            <v>ADOQUIN GRES 10*20*5</v>
          </cell>
          <cell r="D1815" t="str">
            <v>M2</v>
          </cell>
          <cell r="E1815">
            <v>23032</v>
          </cell>
          <cell r="F1815">
            <v>25380</v>
          </cell>
        </row>
        <row r="1816">
          <cell r="B1816" t="str">
            <v>C6135</v>
          </cell>
          <cell r="C1816" t="str">
            <v>LAMINA GALVANIZADA C.24</v>
          </cell>
          <cell r="D1816" t="str">
            <v>UND</v>
          </cell>
          <cell r="E1816">
            <v>40000</v>
          </cell>
          <cell r="F1816">
            <v>41600</v>
          </cell>
        </row>
        <row r="1817">
          <cell r="B1817" t="str">
            <v>C6136</v>
          </cell>
          <cell r="C1817" t="str">
            <v>ACRILSET  T8001</v>
          </cell>
          <cell r="D1817" t="str">
            <v>Gl</v>
          </cell>
          <cell r="E1817">
            <v>26512</v>
          </cell>
          <cell r="F1817">
            <v>26512</v>
          </cell>
        </row>
        <row r="1818">
          <cell r="B1818" t="str">
            <v>C6137</v>
          </cell>
          <cell r="C1818" t="str">
            <v>CANAL B 6 X 2.44 CAL 26</v>
          </cell>
          <cell r="D1818" t="str">
            <v>unidad</v>
          </cell>
          <cell r="E1818">
            <v>3800</v>
          </cell>
          <cell r="F1818">
            <v>3800</v>
          </cell>
        </row>
        <row r="1819">
          <cell r="B1819" t="str">
            <v>C6138</v>
          </cell>
          <cell r="C1819" t="str">
            <v>CARGA FULM FUERTE 330</v>
          </cell>
          <cell r="D1819" t="str">
            <v>Unidad</v>
          </cell>
          <cell r="E1819">
            <v>296</v>
          </cell>
          <cell r="F1819">
            <v>296</v>
          </cell>
        </row>
        <row r="1820">
          <cell r="B1820" t="str">
            <v>C6139</v>
          </cell>
          <cell r="C1820" t="str">
            <v>LIJA DE AGUA 150 SÚPER</v>
          </cell>
          <cell r="D1820" t="str">
            <v>Unidad</v>
          </cell>
          <cell r="E1820">
            <v>1000</v>
          </cell>
          <cell r="F1820">
            <v>1000</v>
          </cell>
        </row>
        <row r="1821">
          <cell r="B1821" t="str">
            <v>C6140</v>
          </cell>
          <cell r="C1821" t="str">
            <v>PARAL B6 X 2.44 CAL 26</v>
          </cell>
          <cell r="D1821" t="str">
            <v>Unidad</v>
          </cell>
          <cell r="E1821">
            <v>4000</v>
          </cell>
          <cell r="F1821">
            <v>4000</v>
          </cell>
        </row>
        <row r="1822">
          <cell r="B1822" t="str">
            <v>C6141</v>
          </cell>
          <cell r="C1822" t="str">
            <v>TORNILLO AUTOPERFORANTE CON CABEZA EXTRAPLANA T1 # 7 7/16</v>
          </cell>
          <cell r="D1822" t="str">
            <v>Unidad</v>
          </cell>
          <cell r="E1822">
            <v>25</v>
          </cell>
          <cell r="F1822">
            <v>25</v>
          </cell>
        </row>
        <row r="1823">
          <cell r="B1823" t="str">
            <v>C6142</v>
          </cell>
          <cell r="C1823" t="str">
            <v>Puerta en entamboradaa tripleada dos hojas con dilataciones 2,20x1,50  incluye marco, Guardacamillas, mirillas y pintura en laca semi mate  y tope</v>
          </cell>
          <cell r="D1823" t="str">
            <v>Unidad</v>
          </cell>
          <cell r="E1823">
            <v>709598</v>
          </cell>
          <cell r="F1823">
            <v>709598</v>
          </cell>
        </row>
        <row r="1824">
          <cell r="B1824" t="str">
            <v>C6143</v>
          </cell>
          <cell r="C1824" t="str">
            <v>Puerta en entamboradaa tripleada con dilataciones 2,20x1,20  incluye  marco, pintura en laca semi mate  y tope</v>
          </cell>
          <cell r="D1824" t="str">
            <v>Unidad</v>
          </cell>
          <cell r="E1824">
            <v>385788.57</v>
          </cell>
          <cell r="F1824">
            <v>385788.5</v>
          </cell>
        </row>
        <row r="1825">
          <cell r="B1825" t="str">
            <v>C6144</v>
          </cell>
          <cell r="C1825" t="str">
            <v>Puerta entamborada tripleada con dilataciones de 2,20x,1.00 incluye  marco, pintura en laca semi mate y tope</v>
          </cell>
          <cell r="D1825" t="str">
            <v>Unidad</v>
          </cell>
          <cell r="E1825">
            <v>341652.82</v>
          </cell>
          <cell r="F1825">
            <v>341652.75</v>
          </cell>
        </row>
        <row r="1826">
          <cell r="B1826" t="str">
            <v>C6145</v>
          </cell>
          <cell r="C1826" t="str">
            <v>Puerta en madera emtamborada con dilataciones de 2,20x,90  incluye  marco, pintura en laca semi mate y tope</v>
          </cell>
          <cell r="D1826" t="str">
            <v>Unidad</v>
          </cell>
          <cell r="E1826">
            <v>313081.40000000002</v>
          </cell>
          <cell r="F1826">
            <v>313081.25</v>
          </cell>
        </row>
        <row r="1827">
          <cell r="B1827" t="str">
            <v>C6146</v>
          </cell>
          <cell r="C1827" t="str">
            <v xml:space="preserve">Puerta en madera emtamborada con dilataciones  de 2,20x,80   incluye marco pintura en laca semi mate y tope </v>
          </cell>
          <cell r="D1827" t="str">
            <v>Unidad</v>
          </cell>
          <cell r="E1827">
            <v>274986.15999999997</v>
          </cell>
          <cell r="F1827">
            <v>274986</v>
          </cell>
        </row>
        <row r="1828">
          <cell r="B1828" t="str">
            <v>C6147</v>
          </cell>
          <cell r="C1828" t="str">
            <v xml:space="preserve">Mueble cocineta en formica </v>
          </cell>
          <cell r="D1828" t="str">
            <v>Unidad</v>
          </cell>
          <cell r="E1828">
            <v>1547992.38</v>
          </cell>
          <cell r="F1828">
            <v>1547992</v>
          </cell>
        </row>
        <row r="1829">
          <cell r="B1829" t="str">
            <v>C6148</v>
          </cell>
          <cell r="C1829" t="str">
            <v>ADAPTADOR HEMBRA PVC-P  3"</v>
          </cell>
          <cell r="D1829" t="str">
            <v>UNIDAD</v>
          </cell>
          <cell r="E1829">
            <v>3800</v>
          </cell>
          <cell r="F1829">
            <v>3800</v>
          </cell>
        </row>
        <row r="1830">
          <cell r="B1830" t="str">
            <v>C6149</v>
          </cell>
          <cell r="C1830" t="str">
            <v>ADAPTADOR HEMBRA PVC-P  2"</v>
          </cell>
          <cell r="D1830" t="str">
            <v>UNIDAD</v>
          </cell>
          <cell r="E1830">
            <v>2900</v>
          </cell>
          <cell r="F1830">
            <v>2900</v>
          </cell>
        </row>
        <row r="1831">
          <cell r="B1831" t="str">
            <v>C6150</v>
          </cell>
          <cell r="C1831" t="str">
            <v>ADAPTADOR HEMBRA PVC-P  1 1/2"</v>
          </cell>
          <cell r="D1831" t="str">
            <v>UNIDAD</v>
          </cell>
          <cell r="E1831">
            <v>2500</v>
          </cell>
          <cell r="F1831">
            <v>2500</v>
          </cell>
        </row>
        <row r="1832">
          <cell r="B1832" t="str">
            <v>C6151</v>
          </cell>
          <cell r="C1832" t="str">
            <v>ADAPTADOR HEMBRA PVC-P  1"</v>
          </cell>
          <cell r="D1832" t="str">
            <v>UNIDAD</v>
          </cell>
          <cell r="E1832">
            <v>950</v>
          </cell>
          <cell r="F1832">
            <v>950</v>
          </cell>
        </row>
        <row r="1833">
          <cell r="B1833" t="str">
            <v>C6152</v>
          </cell>
          <cell r="C1833" t="str">
            <v>Collar de derivación  2 x ½"</v>
          </cell>
          <cell r="D1833" t="str">
            <v>UN</v>
          </cell>
          <cell r="E1833">
            <v>7800</v>
          </cell>
          <cell r="F1833">
            <v>10218</v>
          </cell>
        </row>
        <row r="1834">
          <cell r="B1834" t="str">
            <v>C6153</v>
          </cell>
          <cell r="C1834" t="str">
            <v>Collar de derivación  2 x 3/4"</v>
          </cell>
          <cell r="D1834" t="str">
            <v>UN</v>
          </cell>
          <cell r="E1834">
            <v>5220</v>
          </cell>
          <cell r="F1834">
            <v>5220</v>
          </cell>
        </row>
        <row r="1835">
          <cell r="B1835" t="str">
            <v>C6154</v>
          </cell>
          <cell r="C1835">
            <v>5220</v>
          </cell>
          <cell r="D1835">
            <v>5220</v>
          </cell>
          <cell r="E1835">
            <v>5220</v>
          </cell>
          <cell r="F1835">
            <v>5220</v>
          </cell>
        </row>
        <row r="1836">
          <cell r="B1836" t="str">
            <v>C6155</v>
          </cell>
        </row>
        <row r="1837">
          <cell r="B1837" t="str">
            <v>C6156</v>
          </cell>
        </row>
        <row r="1838">
          <cell r="B1838" t="str">
            <v>C6157</v>
          </cell>
        </row>
        <row r="1839">
          <cell r="B1839" t="str">
            <v>C6158</v>
          </cell>
        </row>
        <row r="1840">
          <cell r="B1840" t="str">
            <v>C6159</v>
          </cell>
        </row>
        <row r="1841">
          <cell r="B1841" t="str">
            <v>C6160</v>
          </cell>
        </row>
        <row r="1842">
          <cell r="B1842" t="str">
            <v>C6161</v>
          </cell>
        </row>
        <row r="1843">
          <cell r="B1843" t="str">
            <v>C6162</v>
          </cell>
        </row>
        <row r="1844">
          <cell r="B1844" t="str">
            <v>C6163</v>
          </cell>
        </row>
        <row r="1845">
          <cell r="B1845" t="str">
            <v>C6164</v>
          </cell>
        </row>
        <row r="1846">
          <cell r="B1846" t="str">
            <v>C6165</v>
          </cell>
        </row>
        <row r="1847">
          <cell r="B1847" t="str">
            <v>C6166</v>
          </cell>
        </row>
        <row r="1848">
          <cell r="B1848" t="str">
            <v>C6167</v>
          </cell>
        </row>
        <row r="1849">
          <cell r="B1849" t="str">
            <v>C6168</v>
          </cell>
        </row>
        <row r="1850">
          <cell r="B1850" t="str">
            <v>C6169</v>
          </cell>
        </row>
        <row r="1851">
          <cell r="B1851" t="str">
            <v>C6170</v>
          </cell>
        </row>
        <row r="1852">
          <cell r="B1852" t="str">
            <v>C6171</v>
          </cell>
        </row>
        <row r="1853">
          <cell r="B1853" t="str">
            <v>C6172</v>
          </cell>
        </row>
        <row r="1854">
          <cell r="B1854" t="str">
            <v>C6173</v>
          </cell>
        </row>
        <row r="1855">
          <cell r="B1855" t="str">
            <v>C6174</v>
          </cell>
        </row>
        <row r="1856">
          <cell r="B1856" t="str">
            <v>C6175</v>
          </cell>
        </row>
        <row r="1857">
          <cell r="B1857" t="str">
            <v>C6176</v>
          </cell>
        </row>
        <row r="1858">
          <cell r="B1858" t="str">
            <v>C6177</v>
          </cell>
        </row>
        <row r="1859">
          <cell r="B1859" t="str">
            <v>C6178</v>
          </cell>
        </row>
        <row r="1860">
          <cell r="B1860" t="str">
            <v>C6179</v>
          </cell>
        </row>
        <row r="1861">
          <cell r="B1861" t="str">
            <v>C6180</v>
          </cell>
        </row>
        <row r="1862">
          <cell r="B1862" t="str">
            <v>C6181</v>
          </cell>
          <cell r="C1862" t="str">
            <v>LUMINARIA SODIO LTP - VC 250W</v>
          </cell>
          <cell r="D1862" t="str">
            <v>un</v>
          </cell>
          <cell r="E1862">
            <v>276900</v>
          </cell>
        </row>
        <row r="1863">
          <cell r="B1863" t="str">
            <v>C6182</v>
          </cell>
          <cell r="C1863" t="str">
            <v>BRAZO LUMINARIA 3/4</v>
          </cell>
          <cell r="D1863" t="str">
            <v>un</v>
          </cell>
          <cell r="E1863">
            <v>89900</v>
          </cell>
        </row>
        <row r="1864">
          <cell r="B1864" t="str">
            <v>C6183</v>
          </cell>
          <cell r="C1864" t="str">
            <v>EQUIPO DE BOMBEO (LODOS)</v>
          </cell>
          <cell r="D1864" t="str">
            <v>unidad</v>
          </cell>
          <cell r="E1864">
            <v>1106900</v>
          </cell>
        </row>
        <row r="1865">
          <cell r="B1865" t="str">
            <v>C6184</v>
          </cell>
          <cell r="C1865" t="str">
            <v>ACOMETIDA ELECTRICA</v>
          </cell>
          <cell r="D1865" t="str">
            <v>ML</v>
          </cell>
          <cell r="E1865">
            <v>6638</v>
          </cell>
        </row>
        <row r="1866">
          <cell r="B1866" t="str">
            <v>C6185</v>
          </cell>
          <cell r="C1866" t="str">
            <v>CABLE ENCAUCHETADO No. 2</v>
          </cell>
          <cell r="D1866" t="str">
            <v>ML</v>
          </cell>
          <cell r="E1866">
            <v>4114</v>
          </cell>
        </row>
        <row r="1867">
          <cell r="B1867" t="str">
            <v>C6186</v>
          </cell>
          <cell r="C1867" t="str">
            <v xml:space="preserve">SUMINISTRO DE HERRAJES Y VESTIDAS DE ESTRUCTURA DE BAJA TENSION </v>
          </cell>
          <cell r="D1867" t="str">
            <v>ML</v>
          </cell>
          <cell r="E1867">
            <v>361748</v>
          </cell>
        </row>
        <row r="1868">
          <cell r="B1868" t="str">
            <v>C6187</v>
          </cell>
          <cell r="C1868" t="str">
            <v>CODO C X C 90° PVC-S 2"</v>
          </cell>
          <cell r="D1868" t="str">
            <v>Unidad</v>
          </cell>
          <cell r="E1868">
            <v>4600</v>
          </cell>
        </row>
        <row r="1869">
          <cell r="B1869" t="str">
            <v>C6188</v>
          </cell>
          <cell r="C1869" t="str">
            <v>CODO C X E 45° PVC-S 2"</v>
          </cell>
          <cell r="D1869" t="str">
            <v>Unidad</v>
          </cell>
          <cell r="E1869">
            <v>5210</v>
          </cell>
        </row>
        <row r="1870">
          <cell r="B1870" t="str">
            <v>C6189</v>
          </cell>
          <cell r="C1870" t="str">
            <v>TUBO PVC 2" SANIT</v>
          </cell>
          <cell r="D1870" t="str">
            <v>ML</v>
          </cell>
          <cell r="E1870">
            <v>7748</v>
          </cell>
        </row>
        <row r="1871">
          <cell r="B1871" t="str">
            <v>C6190</v>
          </cell>
          <cell r="C1871" t="str">
            <v>YEE SANITARIA 2"X2"</v>
          </cell>
          <cell r="D1871" t="str">
            <v>Unidad</v>
          </cell>
          <cell r="E1871">
            <v>6400</v>
          </cell>
        </row>
        <row r="1872">
          <cell r="B1872" t="str">
            <v>C6191</v>
          </cell>
          <cell r="C1872" t="str">
            <v>CODO C X C 90° PVC 4"</v>
          </cell>
          <cell r="D1872" t="str">
            <v>Unidad</v>
          </cell>
          <cell r="E1872">
            <v>5520</v>
          </cell>
        </row>
        <row r="1873">
          <cell r="B1873" t="str">
            <v>C6192</v>
          </cell>
          <cell r="C1873" t="str">
            <v>CODO C X C 45º PVC 4"</v>
          </cell>
          <cell r="D1873" t="str">
            <v>Unidad</v>
          </cell>
          <cell r="E1873">
            <v>6100</v>
          </cell>
        </row>
        <row r="1874">
          <cell r="B1874" t="str">
            <v>C6193</v>
          </cell>
          <cell r="C1874" t="str">
            <v>TEJA ETERNIT ESPAÑOLA 1,6</v>
          </cell>
          <cell r="D1874" t="str">
            <v>M2</v>
          </cell>
          <cell r="E1874">
            <v>30700</v>
          </cell>
        </row>
        <row r="1875">
          <cell r="B1875" t="str">
            <v>C6194</v>
          </cell>
          <cell r="C1875" t="str">
            <v>TEJA ETERNIT ESPAÑOLA 0,7</v>
          </cell>
          <cell r="D1875" t="str">
            <v>M2</v>
          </cell>
          <cell r="E1875">
            <v>30700</v>
          </cell>
        </row>
        <row r="1876">
          <cell r="B1876" t="str">
            <v>C6195</v>
          </cell>
          <cell r="C1876" t="str">
            <v>CODO 90º PRESION PVC 1/2"</v>
          </cell>
          <cell r="D1876" t="str">
            <v>UNIDAD</v>
          </cell>
          <cell r="E1876">
            <v>397</v>
          </cell>
        </row>
        <row r="1877">
          <cell r="B1877" t="str">
            <v>C6196</v>
          </cell>
          <cell r="C1877" t="str">
            <v>TEJA DE FIBROCEMENTO No. 4 92x183 CMS</v>
          </cell>
          <cell r="D1877" t="str">
            <v>UNIDAD</v>
          </cell>
          <cell r="E1877">
            <v>14300</v>
          </cell>
        </row>
        <row r="1878">
          <cell r="B1878" t="str">
            <v>C6197</v>
          </cell>
          <cell r="C1878" t="str">
            <v>TUBO ESTRUCTURAL ABIERTO 4x2", 15 MM</v>
          </cell>
          <cell r="D1878" t="str">
            <v>UNIDAD</v>
          </cell>
          <cell r="E1878">
            <v>18387</v>
          </cell>
        </row>
        <row r="1879">
          <cell r="B1879" t="str">
            <v>C6198</v>
          </cell>
          <cell r="C1879" t="str">
            <v>TABLERO BIF. 125A-240V S/PTA., 22 CTOS</v>
          </cell>
          <cell r="D1879" t="str">
            <v>Unidad</v>
          </cell>
          <cell r="E1879">
            <v>1320000</v>
          </cell>
        </row>
        <row r="1880">
          <cell r="B1880" t="str">
            <v>C6199</v>
          </cell>
          <cell r="C1880" t="str">
            <v xml:space="preserve">TABLERO GENERAL INCLUYE ACCESORIOS DE INSTALACION </v>
          </cell>
          <cell r="D1880" t="str">
            <v>Unidad</v>
          </cell>
          <cell r="E1880">
            <v>2482000</v>
          </cell>
        </row>
        <row r="1881">
          <cell r="B1881" t="str">
            <v>C6200</v>
          </cell>
          <cell r="C1881" t="str">
            <v xml:space="preserve">Unión en PVC de 3"  </v>
          </cell>
          <cell r="D1881" t="str">
            <v>Unidad</v>
          </cell>
          <cell r="E1881">
            <v>2104.6799999999998</v>
          </cell>
        </row>
        <row r="1882">
          <cell r="B1882" t="str">
            <v>C6201</v>
          </cell>
          <cell r="C1882" t="str">
            <v xml:space="preserve">Unión en PVC de 6"  </v>
          </cell>
          <cell r="D1882" t="str">
            <v>Unidad</v>
          </cell>
          <cell r="E1882">
            <v>20004</v>
          </cell>
        </row>
        <row r="1883">
          <cell r="B1883" t="str">
            <v>C6202</v>
          </cell>
          <cell r="C1883" t="str">
            <v>TEE SANITARIA 2''</v>
          </cell>
          <cell r="D1883" t="str">
            <v>UND</v>
          </cell>
          <cell r="E1883">
            <v>4281.79</v>
          </cell>
        </row>
        <row r="1884">
          <cell r="B1884" t="str">
            <v>C6203</v>
          </cell>
          <cell r="C1884" t="str">
            <v>PINTURA EPOXICA PARA PROTECCION DE TECHOS DOS CAPAS TOC CT -85</v>
          </cell>
          <cell r="D1884" t="str">
            <v>GALON</v>
          </cell>
          <cell r="E1884">
            <v>133610</v>
          </cell>
        </row>
        <row r="1885">
          <cell r="B1885" t="str">
            <v>C6204</v>
          </cell>
          <cell r="C1885" t="str">
            <v>Tubo 1/2" CPVC - Agua caliente</v>
          </cell>
          <cell r="D1885" t="str">
            <v>ML</v>
          </cell>
          <cell r="E1885">
            <v>7193</v>
          </cell>
        </row>
        <row r="1886">
          <cell r="B1886" t="str">
            <v>C6205</v>
          </cell>
          <cell r="C1886" t="str">
            <v>Tubo 1" CPVC - Agua caliente</v>
          </cell>
          <cell r="D1886" t="str">
            <v>ML</v>
          </cell>
          <cell r="E1886">
            <v>12146</v>
          </cell>
        </row>
        <row r="1887">
          <cell r="B1887" t="str">
            <v>C6206</v>
          </cell>
          <cell r="C1887" t="str">
            <v>Codo 90º Radio Corto PVC 3/4"</v>
          </cell>
          <cell r="D1887" t="str">
            <v>unidad</v>
          </cell>
          <cell r="E1887">
            <v>396</v>
          </cell>
        </row>
        <row r="1888">
          <cell r="B1888" t="str">
            <v>C6207</v>
          </cell>
          <cell r="C1888" t="str">
            <v>Codo 90º Radio Corto PVC 1"</v>
          </cell>
          <cell r="D1888" t="str">
            <v>unidad</v>
          </cell>
          <cell r="E1888">
            <v>1056</v>
          </cell>
        </row>
        <row r="1889">
          <cell r="B1889" t="str">
            <v>C6208</v>
          </cell>
          <cell r="C1889" t="str">
            <v>Codo 90º Radio Corto PVC 2"</v>
          </cell>
          <cell r="D1889" t="str">
            <v>unidad</v>
          </cell>
          <cell r="E1889">
            <v>47675</v>
          </cell>
        </row>
        <row r="1890">
          <cell r="B1890" t="str">
            <v>C6209</v>
          </cell>
          <cell r="C1890" t="str">
            <v>Codo RC 90° CPVC 1/2" - Agua caliente.</v>
          </cell>
          <cell r="D1890" t="str">
            <v>unidad</v>
          </cell>
          <cell r="E1890">
            <v>746</v>
          </cell>
        </row>
        <row r="1891">
          <cell r="B1891" t="str">
            <v>C6210</v>
          </cell>
          <cell r="C1891" t="str">
            <v>Codo RC 90° CPVC 1" - Agua caliente.</v>
          </cell>
          <cell r="D1891" t="str">
            <v>unidad</v>
          </cell>
          <cell r="E1891">
            <v>1993</v>
          </cell>
        </row>
        <row r="1892">
          <cell r="B1892" t="str">
            <v>C6211</v>
          </cell>
          <cell r="C1892" t="str">
            <v>union en CPVC de 1" Agua Caliente</v>
          </cell>
          <cell r="D1892" t="str">
            <v>unidad</v>
          </cell>
          <cell r="E1892">
            <v>1450</v>
          </cell>
        </row>
        <row r="1893">
          <cell r="B1893" t="str">
            <v>C6212</v>
          </cell>
          <cell r="C1893" t="str">
            <v>union en CPVC de 1/2 " Agua Caliente</v>
          </cell>
          <cell r="D1893" t="str">
            <v>Unidad</v>
          </cell>
          <cell r="E1893">
            <v>930</v>
          </cell>
        </row>
        <row r="1894">
          <cell r="B1894" t="str">
            <v>C6213</v>
          </cell>
          <cell r="C1894" t="str">
            <v>Tee en PVC de 3/4" x  3/4"</v>
          </cell>
          <cell r="D1894" t="str">
            <v>Unidad</v>
          </cell>
          <cell r="E1894">
            <v>1754</v>
          </cell>
        </row>
        <row r="1895">
          <cell r="B1895" t="str">
            <v>C6214</v>
          </cell>
          <cell r="C1895" t="str">
            <v>Registro de Bola HF 3/4" (registro de corte)</v>
          </cell>
          <cell r="D1895" t="str">
            <v>unidad</v>
          </cell>
          <cell r="E1895">
            <v>12630</v>
          </cell>
        </row>
        <row r="1896">
          <cell r="B1896" t="str">
            <v>C6215</v>
          </cell>
          <cell r="C1896" t="str">
            <v>Registro de Bola HF 1" (registro de corte)</v>
          </cell>
          <cell r="D1896" t="str">
            <v>unidad</v>
          </cell>
          <cell r="E1896">
            <v>10141</v>
          </cell>
        </row>
        <row r="1897">
          <cell r="B1897" t="str">
            <v>C6216</v>
          </cell>
          <cell r="C1897" t="str">
            <v>Tee en PVC de 1" x  1"</v>
          </cell>
          <cell r="D1897" t="str">
            <v>Unidad</v>
          </cell>
          <cell r="E1897">
            <v>2203</v>
          </cell>
        </row>
        <row r="1898">
          <cell r="B1898" t="str">
            <v>C6217</v>
          </cell>
          <cell r="C1898" t="str">
            <v>Perfil  PHR metálico para cubiertas  tipo acesco o similar</v>
          </cell>
          <cell r="D1898" t="str">
            <v>m2</v>
          </cell>
          <cell r="E1898">
            <v>44773</v>
          </cell>
        </row>
        <row r="1899">
          <cell r="B1899" t="str">
            <v>C6218</v>
          </cell>
          <cell r="C1899" t="str">
            <v>Baldosa en granito de 0,33 m * 0,33 m tipo blanco huila. Incluye destronque, pulida y brillada</v>
          </cell>
          <cell r="D1899" t="str">
            <v>m2</v>
          </cell>
          <cell r="E1899">
            <v>47404</v>
          </cell>
        </row>
        <row r="1900">
          <cell r="B1900" t="str">
            <v>C6219</v>
          </cell>
          <cell r="C1900" t="str">
            <v>Sanitario tanque con valvula ahorradora de agua (incluye bizcocho)</v>
          </cell>
          <cell r="D1900" t="str">
            <v>unidad</v>
          </cell>
          <cell r="E1900">
            <v>225869</v>
          </cell>
        </row>
        <row r="1901">
          <cell r="B1901" t="str">
            <v>C6220</v>
          </cell>
          <cell r="C1901" t="str">
            <v>Puerta y marco en lamina calibre 18 tipo persiana.</v>
          </cell>
          <cell r="D1901" t="str">
            <v>m2</v>
          </cell>
          <cell r="E1901">
            <v>251594.28</v>
          </cell>
        </row>
        <row r="1902">
          <cell r="B1902" t="str">
            <v>C6221</v>
          </cell>
          <cell r="C1902" t="str">
            <v>Suministro e instalacion tee en PVC de 1" x  1"  Agua caliente</v>
          </cell>
          <cell r="D1902" t="str">
            <v>unidad</v>
          </cell>
          <cell r="E1902">
            <v>2160</v>
          </cell>
        </row>
        <row r="1903">
          <cell r="B1903" t="str">
            <v>C6222</v>
          </cell>
          <cell r="C1903" t="str">
            <v>Buje 1" * 3/4" PVC</v>
          </cell>
          <cell r="D1903" t="str">
            <v>Unidad</v>
          </cell>
          <cell r="E1903">
            <v>648</v>
          </cell>
        </row>
        <row r="1904">
          <cell r="B1904" t="str">
            <v>C6223</v>
          </cell>
          <cell r="C1904" t="str">
            <v>Buje 1 1/2" * 3/4" PVC</v>
          </cell>
          <cell r="D1904" t="str">
            <v>Unidad</v>
          </cell>
          <cell r="E1904">
            <v>2900</v>
          </cell>
        </row>
        <row r="1905">
          <cell r="B1905" t="str">
            <v>C6224</v>
          </cell>
          <cell r="C1905" t="str">
            <v>Buje 2" * 1 1/2" PVC</v>
          </cell>
          <cell r="D1905" t="str">
            <v>unidad</v>
          </cell>
          <cell r="E1905">
            <v>3338</v>
          </cell>
        </row>
        <row r="1906">
          <cell r="B1906" t="str">
            <v>C6225</v>
          </cell>
          <cell r="C1906" t="str">
            <v xml:space="preserve">Registro de Bola HF 2" </v>
          </cell>
          <cell r="D1906" t="str">
            <v>unidad</v>
          </cell>
          <cell r="E1906">
            <v>55210</v>
          </cell>
        </row>
        <row r="1907">
          <cell r="B1907" t="str">
            <v>C6226</v>
          </cell>
          <cell r="C1907" t="str">
            <v>Valvula de retencion Check 2" Bronce</v>
          </cell>
          <cell r="D1907" t="str">
            <v>Unidad</v>
          </cell>
          <cell r="E1907">
            <v>433344</v>
          </cell>
        </row>
        <row r="1908">
          <cell r="B1908" t="str">
            <v>C6227</v>
          </cell>
          <cell r="C1908" t="str">
            <v>Valvula de retencion Check 1" Bronce</v>
          </cell>
          <cell r="D1908" t="str">
            <v>unidad</v>
          </cell>
          <cell r="E1908">
            <v>151174</v>
          </cell>
        </row>
        <row r="1909">
          <cell r="B1909" t="str">
            <v>C6228</v>
          </cell>
          <cell r="C1909" t="str">
            <v>Grifo para poceta de lavado 1/2"</v>
          </cell>
          <cell r="D1909" t="str">
            <v>unidad</v>
          </cell>
          <cell r="E1909">
            <v>27321</v>
          </cell>
        </row>
        <row r="1910">
          <cell r="B1910" t="str">
            <v>C6229</v>
          </cell>
          <cell r="C1910" t="str">
            <v>Valvula de bola HF 2" (succion bomba)</v>
          </cell>
          <cell r="D1910" t="str">
            <v>unidad</v>
          </cell>
          <cell r="E1910">
            <v>79210</v>
          </cell>
        </row>
        <row r="1911">
          <cell r="B1911" t="str">
            <v>C6230</v>
          </cell>
          <cell r="C1911" t="str">
            <v xml:space="preserve">Valvula de Check HF 2" </v>
          </cell>
          <cell r="D1911" t="str">
            <v>Unidad</v>
          </cell>
          <cell r="E1911">
            <v>458018.54</v>
          </cell>
        </row>
        <row r="1912">
          <cell r="B1912" t="str">
            <v>C6231</v>
          </cell>
          <cell r="C1912" t="str">
            <v>Union PVC 2" para ventilacion</v>
          </cell>
          <cell r="D1912" t="str">
            <v>unidad</v>
          </cell>
          <cell r="E1912">
            <v>1277.45</v>
          </cell>
        </row>
        <row r="1913">
          <cell r="B1913" t="str">
            <v>C6232</v>
          </cell>
          <cell r="C1913" t="str">
            <v>Codo 90° 2" 1/4 campana x campana</v>
          </cell>
          <cell r="D1913" t="str">
            <v>Unidad</v>
          </cell>
          <cell r="E1913">
            <v>2080.63</v>
          </cell>
        </row>
        <row r="1914">
          <cell r="B1914" t="str">
            <v>C6233</v>
          </cell>
          <cell r="C1914" t="str">
            <v>Codo 45° 2" 1/8 campana x campana</v>
          </cell>
          <cell r="D1914" t="str">
            <v>Unidad</v>
          </cell>
          <cell r="E1914">
            <v>5327.18</v>
          </cell>
        </row>
        <row r="1915">
          <cell r="B1915" t="str">
            <v>C6234</v>
          </cell>
          <cell r="C1915" t="str">
            <v>Tee sanitaria reducida 3x2.</v>
          </cell>
          <cell r="D1915" t="str">
            <v>unidad</v>
          </cell>
          <cell r="E1915">
            <v>6341.24</v>
          </cell>
        </row>
        <row r="1916">
          <cell r="B1916" t="str">
            <v>C6235</v>
          </cell>
          <cell r="C1916" t="str">
            <v>YEE 3"X3"</v>
          </cell>
          <cell r="D1916" t="str">
            <v>Unidad</v>
          </cell>
          <cell r="E1916">
            <v>6902.97</v>
          </cell>
        </row>
        <row r="1917">
          <cell r="B1917" t="str">
            <v>C6236</v>
          </cell>
          <cell r="C1917" t="str">
            <v>TEE SANITARIA 4''</v>
          </cell>
          <cell r="D1917" t="str">
            <v>UND</v>
          </cell>
          <cell r="E1917">
            <v>9990</v>
          </cell>
        </row>
        <row r="1918">
          <cell r="B1918" t="str">
            <v>C6237</v>
          </cell>
          <cell r="C1918" t="str">
            <v>Tee paso directo normal 2" PVC.</v>
          </cell>
          <cell r="D1918" t="str">
            <v>Unidad</v>
          </cell>
          <cell r="E1918">
            <v>8463</v>
          </cell>
        </row>
        <row r="1919">
          <cell r="B1919" t="str">
            <v>C6238</v>
          </cell>
          <cell r="C1919" t="str">
            <v>Tee sanitaria reducida 4x2.</v>
          </cell>
          <cell r="D1919" t="str">
            <v>Unidad</v>
          </cell>
          <cell r="E1919">
            <v>9311.4599999999991</v>
          </cell>
        </row>
        <row r="1920">
          <cell r="B1920" t="str">
            <v>C6239</v>
          </cell>
          <cell r="C1920" t="str">
            <v>Tee sanitaria reducida 4x3.</v>
          </cell>
          <cell r="D1920" t="str">
            <v>Unidad</v>
          </cell>
          <cell r="E1920">
            <v>9134</v>
          </cell>
        </row>
        <row r="1921">
          <cell r="B1921" t="str">
            <v>C6240</v>
          </cell>
          <cell r="C1921" t="str">
            <v>YEE 4"X4"</v>
          </cell>
          <cell r="D1921" t="str">
            <v>unidad</v>
          </cell>
          <cell r="E1921">
            <v>15283</v>
          </cell>
        </row>
        <row r="1922">
          <cell r="B1922" t="str">
            <v>C6241</v>
          </cell>
          <cell r="C1922" t="str">
            <v>Buje soldado 4x2.</v>
          </cell>
          <cell r="D1922" t="str">
            <v>unidad</v>
          </cell>
          <cell r="E1922">
            <v>12187.21</v>
          </cell>
        </row>
        <row r="1923">
          <cell r="B1923" t="str">
            <v>C6242</v>
          </cell>
          <cell r="C1923" t="str">
            <v>Suministro e instalación de Tee en PVC sanitaria de Ø4".</v>
          </cell>
          <cell r="D1923" t="str">
            <v>unidad</v>
          </cell>
          <cell r="E1923">
            <v>10936.59</v>
          </cell>
        </row>
        <row r="1924">
          <cell r="B1924" t="str">
            <v>C6243</v>
          </cell>
          <cell r="C1924" t="str">
            <v xml:space="preserve">Suministro e instalación de Tee en PVC sanitaria de Ø6". </v>
          </cell>
          <cell r="D1924" t="str">
            <v>unidad</v>
          </cell>
          <cell r="E1924">
            <v>28760</v>
          </cell>
        </row>
        <row r="1925">
          <cell r="B1925" t="str">
            <v>C6244</v>
          </cell>
          <cell r="C1925" t="str">
            <v>SUMINISTRO E INSTALACIÓN YEE 6"X6"</v>
          </cell>
          <cell r="D1925" t="str">
            <v>unidad</v>
          </cell>
          <cell r="E1925">
            <v>32190</v>
          </cell>
        </row>
        <row r="1926">
          <cell r="B1926" t="str">
            <v>C6245</v>
          </cell>
          <cell r="C1926" t="str">
            <v>Transformador tipo seco de 45 KVA 13200 - 208/120</v>
          </cell>
          <cell r="D1926" t="str">
            <v>unidad</v>
          </cell>
          <cell r="E1926">
            <v>7553730.2999999998</v>
          </cell>
        </row>
        <row r="1927">
          <cell r="B1927" t="str">
            <v>C6246</v>
          </cell>
          <cell r="C1927" t="str">
            <v>Sub-estacion electrica</v>
          </cell>
          <cell r="D1927" t="str">
            <v>unidad</v>
          </cell>
          <cell r="E1927">
            <v>156400000</v>
          </cell>
        </row>
        <row r="1928">
          <cell r="B1928" t="str">
            <v>C6247</v>
          </cell>
          <cell r="C1928" t="str">
            <v>bala</v>
          </cell>
          <cell r="D1928" t="str">
            <v>unidad</v>
          </cell>
          <cell r="E1928">
            <v>3230</v>
          </cell>
        </row>
        <row r="1929">
          <cell r="B1929" t="str">
            <v>C6248</v>
          </cell>
          <cell r="C1929" t="str">
            <v>lampara especular 60 x 60</v>
          </cell>
          <cell r="D1929" t="str">
            <v>unidad</v>
          </cell>
          <cell r="E1929">
            <v>147384</v>
          </cell>
        </row>
        <row r="1930">
          <cell r="B1930" t="str">
            <v>C6249</v>
          </cell>
          <cell r="C1930" t="str">
            <v>lámpara T5 2*54W</v>
          </cell>
          <cell r="D1930" t="str">
            <v>unidad</v>
          </cell>
          <cell r="E1930">
            <v>114909</v>
          </cell>
        </row>
        <row r="1931">
          <cell r="B1931" t="str">
            <v>C6250</v>
          </cell>
          <cell r="C1931" t="str">
            <v>lámpara E27</v>
          </cell>
          <cell r="D1931" t="str">
            <v>Unidad</v>
          </cell>
          <cell r="E1931">
            <v>2580</v>
          </cell>
        </row>
        <row r="1932">
          <cell r="B1932" t="str">
            <v>C6251</v>
          </cell>
          <cell r="C1932" t="str">
            <v>Rejillas de extracción tipo cubo con damper de 8"x8"</v>
          </cell>
          <cell r="D1932" t="str">
            <v>unidad</v>
          </cell>
          <cell r="E1932">
            <v>27640.23595845138</v>
          </cell>
        </row>
        <row r="1933">
          <cell r="B1933" t="str">
            <v>C6252</v>
          </cell>
          <cell r="C1933" t="str">
            <v>Rejillas de extracción tipo cubo con damper de 8"x6"</v>
          </cell>
          <cell r="D1933" t="str">
            <v>unidad</v>
          </cell>
          <cell r="E1933">
            <v>22704.54</v>
          </cell>
        </row>
        <row r="1934">
          <cell r="B1934" t="str">
            <v>C6253</v>
          </cell>
          <cell r="C1934" t="str">
            <v>Rejillas de extracción tipo cubo con damper de 6"x6"</v>
          </cell>
          <cell r="D1934" t="str">
            <v>unidad</v>
          </cell>
          <cell r="E1934">
            <v>22290</v>
          </cell>
        </row>
        <row r="1935">
          <cell r="B1935" t="str">
            <v>C6254</v>
          </cell>
          <cell r="C1935" t="str">
            <v>Rejillas de extracción tipo cubo con damper de 20"x15"</v>
          </cell>
          <cell r="D1935" t="str">
            <v>unidad</v>
          </cell>
          <cell r="E1935">
            <v>76000</v>
          </cell>
        </row>
        <row r="1936">
          <cell r="B1936" t="str">
            <v>C6255</v>
          </cell>
          <cell r="C1936" t="str">
            <v>difusor de suministro  cuatro vias con damper de 9" X 12"</v>
          </cell>
          <cell r="D1936" t="str">
            <v>unidad</v>
          </cell>
          <cell r="E1936">
            <v>44205.34</v>
          </cell>
        </row>
        <row r="1937">
          <cell r="B1937" t="str">
            <v>C6256</v>
          </cell>
          <cell r="C1937" t="str">
            <v>UV-2 Unidad de ventilación 2, con motor de 0,5hp para 1400cfm</v>
          </cell>
          <cell r="D1937" t="str">
            <v>unidad</v>
          </cell>
          <cell r="E1937">
            <v>9573186.9399999995</v>
          </cell>
        </row>
        <row r="1938">
          <cell r="B1938" t="str">
            <v>C6257</v>
          </cell>
          <cell r="C1938" t="str">
            <v>Equipo de medida</v>
          </cell>
          <cell r="D1938" t="str">
            <v>unidad</v>
          </cell>
          <cell r="E1938">
            <v>1926896.1</v>
          </cell>
        </row>
        <row r="1939">
          <cell r="B1939" t="str">
            <v>C6258</v>
          </cell>
          <cell r="C1939" t="str">
            <v>Parque infantil prefabricado tipo estandar.</v>
          </cell>
          <cell r="D1939" t="str">
            <v>unidad</v>
          </cell>
          <cell r="E1939">
            <v>3903173</v>
          </cell>
        </row>
        <row r="1940">
          <cell r="B1940" t="str">
            <v>C6259</v>
          </cell>
          <cell r="C1940" t="str">
            <v>Arbustos ornamentales y nativos. Incluye inventario y evaluacion de especies existentes y reubicacion de las mismas de  ser necesario.</v>
          </cell>
          <cell r="D1940" t="str">
            <v>GLB</v>
          </cell>
          <cell r="E1940">
            <v>19299555</v>
          </cell>
        </row>
        <row r="1941">
          <cell r="B1941" t="str">
            <v>C6260</v>
          </cell>
          <cell r="C1941" t="str">
            <v xml:space="preserve">TAA-1 Tablero electrico, para aire acondicionado </v>
          </cell>
          <cell r="D1941" t="str">
            <v>Unidad</v>
          </cell>
          <cell r="E1941">
            <v>4170002</v>
          </cell>
        </row>
        <row r="1942">
          <cell r="B1942" t="str">
            <v>C6261</v>
          </cell>
          <cell r="C1942" t="str">
            <v>VEA- Ventilador extractor axial para aislados 1. con motor de 1/3 para 200 cfm</v>
          </cell>
          <cell r="D1942" t="str">
            <v>UN</v>
          </cell>
          <cell r="E1942">
            <v>494123.56</v>
          </cell>
        </row>
        <row r="1943">
          <cell r="B1943" t="str">
            <v>C6262</v>
          </cell>
          <cell r="C1943" t="str">
            <v>VEH- Ventilador extractor hongo, con motor de 0,5 hp para 1000 cfm</v>
          </cell>
          <cell r="D1943" t="str">
            <v>UN</v>
          </cell>
          <cell r="E1943">
            <v>1728897.96</v>
          </cell>
        </row>
        <row r="1944">
          <cell r="B1944" t="str">
            <v>C6263</v>
          </cell>
          <cell r="C1944" t="str">
            <v>Union platino 2''</v>
          </cell>
          <cell r="D1944" t="str">
            <v>Unidad</v>
          </cell>
          <cell r="E1944">
            <v>12635</v>
          </cell>
        </row>
        <row r="1945">
          <cell r="B1945" t="str">
            <v>C6264</v>
          </cell>
          <cell r="C1945" t="str">
            <v>Accesorios instalacion electrica provisional</v>
          </cell>
          <cell r="D1945" t="str">
            <v>Global</v>
          </cell>
          <cell r="E1945">
            <v>15000</v>
          </cell>
        </row>
        <row r="1946">
          <cell r="B1946" t="str">
            <v>C6265</v>
          </cell>
        </row>
        <row r="1947">
          <cell r="B1947" t="str">
            <v>C6266</v>
          </cell>
        </row>
        <row r="1948">
          <cell r="B1948" t="str">
            <v>C6267</v>
          </cell>
        </row>
        <row r="1949">
          <cell r="B1949" t="str">
            <v>C6268</v>
          </cell>
        </row>
        <row r="1950">
          <cell r="B1950" t="str">
            <v>C6269</v>
          </cell>
        </row>
        <row r="1951">
          <cell r="B1951" t="str">
            <v>C6270</v>
          </cell>
        </row>
        <row r="1952">
          <cell r="B1952" t="str">
            <v>C6271</v>
          </cell>
        </row>
        <row r="1953">
          <cell r="B1953" t="str">
            <v>C6272</v>
          </cell>
        </row>
        <row r="1954">
          <cell r="B1954" t="str">
            <v>C6273</v>
          </cell>
        </row>
        <row r="1955">
          <cell r="B1955" t="str">
            <v>C6274</v>
          </cell>
        </row>
        <row r="1956">
          <cell r="B1956" t="str">
            <v>C6275</v>
          </cell>
        </row>
        <row r="1957">
          <cell r="B1957" t="str">
            <v>C6276</v>
          </cell>
        </row>
        <row r="1958">
          <cell r="B1958" t="str">
            <v>C6277</v>
          </cell>
        </row>
        <row r="1959">
          <cell r="B1959" t="str">
            <v>C6278</v>
          </cell>
        </row>
        <row r="1960">
          <cell r="B1960" t="str">
            <v>C6279</v>
          </cell>
        </row>
        <row r="1961">
          <cell r="B1961" t="str">
            <v>C6280</v>
          </cell>
        </row>
        <row r="1962">
          <cell r="B1962" t="str">
            <v>C6281</v>
          </cell>
        </row>
        <row r="1963">
          <cell r="B1963" t="str">
            <v>C6282</v>
          </cell>
        </row>
        <row r="1964">
          <cell r="B1964" t="str">
            <v>C6283</v>
          </cell>
        </row>
        <row r="1965">
          <cell r="B1965" t="str">
            <v>C6284</v>
          </cell>
        </row>
        <row r="1966">
          <cell r="B1966" t="str">
            <v>C6285</v>
          </cell>
        </row>
        <row r="1967">
          <cell r="B1967" t="str">
            <v>C6286</v>
          </cell>
        </row>
        <row r="1968">
          <cell r="B1968" t="str">
            <v>C6287</v>
          </cell>
        </row>
        <row r="1969">
          <cell r="B1969" t="str">
            <v>C6288</v>
          </cell>
        </row>
        <row r="1970">
          <cell r="B1970" t="str">
            <v>C6289</v>
          </cell>
        </row>
        <row r="1971">
          <cell r="B1971" t="str">
            <v>C6290</v>
          </cell>
        </row>
        <row r="1972">
          <cell r="B1972" t="str">
            <v>C6291</v>
          </cell>
        </row>
        <row r="1973">
          <cell r="B1973" t="str">
            <v>C6292</v>
          </cell>
        </row>
        <row r="1974">
          <cell r="B1974" t="str">
            <v>C6293</v>
          </cell>
        </row>
        <row r="1975">
          <cell r="B1975" t="str">
            <v>C6294</v>
          </cell>
        </row>
        <row r="1976">
          <cell r="B1976" t="str">
            <v>C6295</v>
          </cell>
        </row>
        <row r="1977">
          <cell r="B1977" t="str">
            <v>C6296</v>
          </cell>
        </row>
        <row r="1978">
          <cell r="B1978" t="str">
            <v>C6297</v>
          </cell>
        </row>
        <row r="1979">
          <cell r="B1979" t="str">
            <v>C6298</v>
          </cell>
        </row>
        <row r="1980">
          <cell r="B1980" t="str">
            <v>C6299</v>
          </cell>
        </row>
        <row r="1981">
          <cell r="B1981" t="str">
            <v>C6300</v>
          </cell>
        </row>
        <row r="1982">
          <cell r="B1982" t="str">
            <v>C6301</v>
          </cell>
        </row>
        <row r="1983">
          <cell r="B1983" t="str">
            <v>C6302</v>
          </cell>
        </row>
        <row r="1984">
          <cell r="B1984" t="str">
            <v>C6303</v>
          </cell>
        </row>
        <row r="1985">
          <cell r="B1985" t="str">
            <v>C6304</v>
          </cell>
        </row>
        <row r="1986">
          <cell r="B1986" t="str">
            <v>C6305</v>
          </cell>
        </row>
        <row r="1987">
          <cell r="B1987" t="str">
            <v>C6306</v>
          </cell>
        </row>
        <row r="1988">
          <cell r="B1988" t="str">
            <v>C6307</v>
          </cell>
        </row>
        <row r="1989">
          <cell r="B1989" t="str">
            <v>C6308</v>
          </cell>
        </row>
        <row r="1990">
          <cell r="B1990" t="str">
            <v>C6309</v>
          </cell>
        </row>
        <row r="1991">
          <cell r="B1991" t="str">
            <v>C6310</v>
          </cell>
        </row>
        <row r="1992">
          <cell r="B1992" t="str">
            <v>C6311</v>
          </cell>
        </row>
        <row r="1993">
          <cell r="B1993" t="str">
            <v>C6312</v>
          </cell>
        </row>
        <row r="1994">
          <cell r="B1994" t="str">
            <v>C6313</v>
          </cell>
        </row>
        <row r="1995">
          <cell r="B1995" t="str">
            <v>C6314</v>
          </cell>
        </row>
        <row r="1996">
          <cell r="B1996" t="str">
            <v>C6315</v>
          </cell>
        </row>
        <row r="1997">
          <cell r="B1997" t="str">
            <v>C6316</v>
          </cell>
        </row>
        <row r="1998">
          <cell r="B1998" t="str">
            <v>C6317</v>
          </cell>
        </row>
        <row r="1999">
          <cell r="B1999" t="str">
            <v>C6318</v>
          </cell>
        </row>
        <row r="2000">
          <cell r="B2000" t="str">
            <v>C6319</v>
          </cell>
          <cell r="C2000" t="str">
            <v>Tubo Tipo A.N. 2 1/2", inc. pintura en esmalte tres manos, platina de anclaje</v>
          </cell>
          <cell r="D2000" t="str">
            <v>ml</v>
          </cell>
          <cell r="E2000">
            <v>16000</v>
          </cell>
        </row>
        <row r="2001">
          <cell r="B2001" t="str">
            <v>C6320</v>
          </cell>
          <cell r="C2001" t="str">
            <v>correas longitudinales cada 1,00 mts para domo.</v>
          </cell>
          <cell r="D2001" t="str">
            <v>ml</v>
          </cell>
          <cell r="E2001">
            <v>7000</v>
          </cell>
        </row>
        <row r="2002">
          <cell r="B2002" t="str">
            <v>C6321</v>
          </cell>
          <cell r="C2002" t="str">
            <v xml:space="preserve">Ménsulas para apoyos de domo </v>
          </cell>
          <cell r="D2002" t="str">
            <v>ml</v>
          </cell>
          <cell r="E2002">
            <v>7000</v>
          </cell>
        </row>
        <row r="2003">
          <cell r="B2003" t="str">
            <v>C6322</v>
          </cell>
          <cell r="C2003" t="str">
            <v>Frescasa</v>
          </cell>
          <cell r="D2003" t="str">
            <v>m2</v>
          </cell>
          <cell r="E2003">
            <v>12384</v>
          </cell>
        </row>
        <row r="2004">
          <cell r="B2004" t="str">
            <v>C6323</v>
          </cell>
          <cell r="C2004" t="str">
            <v>LAMINA DRYWALL 1/2 SUPERPLACA ANTIHUMEDAD</v>
          </cell>
          <cell r="D2004" t="str">
            <v>Unidad</v>
          </cell>
          <cell r="E2004">
            <v>25780</v>
          </cell>
        </row>
        <row r="2005">
          <cell r="B2005" t="str">
            <v>C6324</v>
          </cell>
          <cell r="C2005" t="str">
            <v>Marco metalico .60mX.60m para tapa de inspección de drywall</v>
          </cell>
          <cell r="D2005" t="str">
            <v>Unidad</v>
          </cell>
          <cell r="E2005">
            <v>8735</v>
          </cell>
        </row>
        <row r="2006">
          <cell r="B2006" t="str">
            <v>C6325</v>
          </cell>
          <cell r="C2006" t="str">
            <v>Dilatación en PVC</v>
          </cell>
          <cell r="D2006" t="str">
            <v>ml</v>
          </cell>
          <cell r="E2006">
            <v>2000</v>
          </cell>
        </row>
        <row r="2007">
          <cell r="B2007" t="str">
            <v>C6326</v>
          </cell>
          <cell r="C2007" t="str">
            <v>Mediacaña y/o cornisa</v>
          </cell>
          <cell r="D2007" t="str">
            <v>ml</v>
          </cell>
          <cell r="E2007">
            <v>9000</v>
          </cell>
        </row>
        <row r="2008">
          <cell r="B2008" t="str">
            <v>C6327</v>
          </cell>
          <cell r="C2008" t="str">
            <v>Guardaescoba plano en madera para piso laminado.</v>
          </cell>
          <cell r="D2008" t="str">
            <v>ml</v>
          </cell>
          <cell r="E2008">
            <v>8285</v>
          </cell>
        </row>
        <row r="2009">
          <cell r="B2009" t="str">
            <v>C6328</v>
          </cell>
          <cell r="C2009" t="str">
            <v>Meson en superficie en acero inoxidable (304) con poseta, salpicadero y entrepaño en acero, Ancho:0,60m.</v>
          </cell>
          <cell r="D2009" t="str">
            <v>ml</v>
          </cell>
          <cell r="E2009">
            <v>1258910</v>
          </cell>
        </row>
        <row r="2010">
          <cell r="B2010" t="str">
            <v>C6329</v>
          </cell>
          <cell r="C2010" t="str">
            <v>Meson en superficie en acero inoxidable (304) con doble poseta, salpicadero y entrepaño en acero, Ancho:0,40m - 0,60m.</v>
          </cell>
          <cell r="D2010" t="str">
            <v>ml</v>
          </cell>
          <cell r="E2010">
            <v>1345980</v>
          </cell>
        </row>
        <row r="2011">
          <cell r="B2011" t="str">
            <v>C6330</v>
          </cell>
          <cell r="C2011" t="str">
            <v>Meson en superficie en acero inoxidable (304) con salpicadero y entrepaño en acero, Ancho:0,60m.</v>
          </cell>
          <cell r="D2011" t="str">
            <v>ml</v>
          </cell>
          <cell r="E2011">
            <v>937629</v>
          </cell>
        </row>
        <row r="2012">
          <cell r="B2012" t="str">
            <v>C6331</v>
          </cell>
          <cell r="C2012" t="str">
            <v>División para baños en panel de acero inoxidable con soporte a piso cal. 18 , con acabado en pintura electroestatica</v>
          </cell>
          <cell r="D2012" t="str">
            <v>ml</v>
          </cell>
          <cell r="E2012">
            <v>701501</v>
          </cell>
        </row>
        <row r="2013">
          <cell r="B2013" t="str">
            <v>C6332</v>
          </cell>
          <cell r="C2013" t="str">
            <v xml:space="preserve">Barras de seguridad de pares a piso,en L (long 1,60 m) para discapacitados en acero inoxidable satinado marca A&amp;A REF: 8AA-506. </v>
          </cell>
          <cell r="D2013" t="str">
            <v>ml</v>
          </cell>
          <cell r="E2013">
            <v>260000</v>
          </cell>
        </row>
        <row r="2014">
          <cell r="B2014" t="str">
            <v>C6333</v>
          </cell>
          <cell r="C2014" t="str">
            <v>Griferia para pocetas tipo monoblock  marca A&amp;A o similar de una llave.</v>
          </cell>
          <cell r="D2014" t="str">
            <v>unidad</v>
          </cell>
          <cell r="E2014">
            <v>90000</v>
          </cell>
        </row>
        <row r="2015">
          <cell r="B2015" t="str">
            <v>C6334</v>
          </cell>
          <cell r="C2015" t="str">
            <v>Conjunto ducha-lavaojos-cara de emergencia, poma y recipiente redondo A.B.S, resistente a quimicos, soporte galvanizado con cinta preventiva, accionamiento manual, suministro de 1 1/4", presion entre 40 y 60 PSI.</v>
          </cell>
          <cell r="D2015" t="str">
            <v>Unidad</v>
          </cell>
          <cell r="E2015">
            <v>3050000</v>
          </cell>
          <cell r="F2015">
            <v>3050000</v>
          </cell>
        </row>
        <row r="2016">
          <cell r="B2016" t="str">
            <v>C6335</v>
          </cell>
          <cell r="C2016" t="str">
            <v>Guardacamillas plastico</v>
          </cell>
          <cell r="D2016" t="str">
            <v>ml</v>
          </cell>
          <cell r="E2016">
            <v>62000</v>
          </cell>
        </row>
        <row r="2017">
          <cell r="B2017" t="str">
            <v>C6336</v>
          </cell>
          <cell r="C2017" t="str">
            <v>PIRLAN EN BRONCE</v>
          </cell>
          <cell r="D2017" t="str">
            <v>ML</v>
          </cell>
          <cell r="E2017">
            <v>20000</v>
          </cell>
        </row>
        <row r="2018">
          <cell r="B2018" t="str">
            <v>C6337</v>
          </cell>
          <cell r="C2018" t="str">
            <v>Cera para pisos</v>
          </cell>
          <cell r="D2018" t="str">
            <v>Gl</v>
          </cell>
          <cell r="E2018">
            <v>30000</v>
          </cell>
        </row>
        <row r="2019">
          <cell r="B2019" t="str">
            <v>C6338</v>
          </cell>
          <cell r="C2019" t="str">
            <v>MALLA GALLINERO 1.1/4</v>
          </cell>
          <cell r="D2019" t="str">
            <v>Rollo</v>
          </cell>
          <cell r="E2019">
            <v>46300</v>
          </cell>
        </row>
        <row r="2020">
          <cell r="B2020" t="str">
            <v>C6339</v>
          </cell>
          <cell r="C2020" t="str">
            <v>VARETA 1``x1``x 3M</v>
          </cell>
          <cell r="D2020" t="str">
            <v>Unidad</v>
          </cell>
          <cell r="E2020">
            <v>3900</v>
          </cell>
        </row>
        <row r="2021">
          <cell r="B2021" t="str">
            <v>C6340</v>
          </cell>
          <cell r="C2021" t="str">
            <v>ACABADO MESON PARA BAÑOS Y COCINA EN GRANITO PULIDO</v>
          </cell>
          <cell r="D2021" t="str">
            <v>m2</v>
          </cell>
          <cell r="E2021">
            <v>246666</v>
          </cell>
          <cell r="F2021">
            <v>189000</v>
          </cell>
          <cell r="G2021" t="str">
            <v>SI</v>
          </cell>
        </row>
        <row r="2022">
          <cell r="B2022" t="str">
            <v>C6341</v>
          </cell>
          <cell r="C2022" t="str">
            <v xml:space="preserve">Puerta de acceso principal en vidrio templado de 10 mm,  marco refuerzo en aluminio, bisagras spiding fuerza roja, manija y  sanblasting. D= 1,80m x 2,20m </v>
          </cell>
          <cell r="D2022" t="str">
            <v>UN</v>
          </cell>
          <cell r="E2022">
            <v>2048833</v>
          </cell>
        </row>
        <row r="2023">
          <cell r="B2023" t="str">
            <v>C6342</v>
          </cell>
          <cell r="C2023" t="str">
            <v>Persiana en aluminio anodizado color blanco mate, instaladas con remache pop 4/4 incluye estructura metalica de soporte</v>
          </cell>
          <cell r="D2023" t="str">
            <v>M2</v>
          </cell>
          <cell r="E2023">
            <v>231000</v>
          </cell>
        </row>
        <row r="2024">
          <cell r="B2024" t="str">
            <v>C6343</v>
          </cell>
          <cell r="C2024" t="str">
            <v>Ventaneria sistema proyectante en aluminio anodizado sistema proyectante, alfajias, con basculantes y vidrio 5mm x1.  H= 1,20 m</v>
          </cell>
          <cell r="D2024" t="str">
            <v>M2</v>
          </cell>
          <cell r="E2024">
            <v>305000</v>
          </cell>
        </row>
        <row r="2025">
          <cell r="B2025" t="str">
            <v>C6344</v>
          </cell>
          <cell r="C2025" t="str">
            <v>Ventaneria en aluminio anodizado sistema proyectante,alfajias con basculantes y vidrio 5mm x1. . H=0,60 m</v>
          </cell>
          <cell r="D2025" t="str">
            <v>M2</v>
          </cell>
          <cell r="E2025">
            <v>305000</v>
          </cell>
        </row>
        <row r="2026">
          <cell r="B2026" t="str">
            <v>C6345</v>
          </cell>
          <cell r="C2026" t="str">
            <v>Equipo compacto trifasico BARNES HI-PRESS, Ref IJ2424, Modelo HI-23200-3; Potencia 2HP; Rango de presion 30-50 Psi, Electrobomba 1515 HHE-23, Caudal 60 lpm, Vol tanque 200 lts.</v>
          </cell>
          <cell r="D2026" t="str">
            <v>Unidad</v>
          </cell>
          <cell r="E2026">
            <v>3828921</v>
          </cell>
        </row>
        <row r="2027">
          <cell r="B2027" t="str">
            <v>C6346</v>
          </cell>
          <cell r="C2027" t="str">
            <v>Breaker de arranque</v>
          </cell>
          <cell r="D2027" t="str">
            <v>Unidad</v>
          </cell>
          <cell r="E2027">
            <v>120000</v>
          </cell>
        </row>
        <row r="2028">
          <cell r="B2028" t="str">
            <v>C6347</v>
          </cell>
          <cell r="C2028" t="str">
            <v>Sensores de nivel minimo y maximo - Tanque bajo.</v>
          </cell>
          <cell r="D2028" t="str">
            <v>Unidad</v>
          </cell>
          <cell r="E2028">
            <v>309083</v>
          </cell>
        </row>
        <row r="2029">
          <cell r="B2029" t="str">
            <v>C6348</v>
          </cell>
          <cell r="C2029" t="str">
            <v>Sensores de nivel minimo y maximo - Tanque elevados.</v>
          </cell>
          <cell r="D2029" t="str">
            <v>Unidad</v>
          </cell>
          <cell r="E2029">
            <v>309083</v>
          </cell>
        </row>
        <row r="2030">
          <cell r="B2030" t="str">
            <v>C6349</v>
          </cell>
          <cell r="C2030" t="str">
            <v>Valvulas de pie 3" con coladera acople roscado o bridado.</v>
          </cell>
          <cell r="D2030" t="str">
            <v>Unidad</v>
          </cell>
          <cell r="E2030">
            <v>380799</v>
          </cell>
        </row>
        <row r="2031">
          <cell r="B2031" t="str">
            <v>C6350</v>
          </cell>
          <cell r="C2031" t="str">
            <v xml:space="preserve">SIFON SANITARIO PVC 2" </v>
          </cell>
          <cell r="D2031" t="str">
            <v>Unidad</v>
          </cell>
          <cell r="E2031">
            <v>15000</v>
          </cell>
        </row>
        <row r="2032">
          <cell r="B2032" t="str">
            <v>C6351</v>
          </cell>
          <cell r="C2032" t="str">
            <v>CODO PVC 3"  90° SANIT</v>
          </cell>
          <cell r="D2032" t="str">
            <v>UND</v>
          </cell>
          <cell r="E2032">
            <v>5303.8</v>
          </cell>
        </row>
        <row r="2033">
          <cell r="B2033" t="str">
            <v>C6352</v>
          </cell>
          <cell r="C2033" t="str">
            <v>Buje soldado 3x2.</v>
          </cell>
          <cell r="D2033" t="str">
            <v>unidad</v>
          </cell>
          <cell r="E2033">
            <v>12800</v>
          </cell>
        </row>
        <row r="2034">
          <cell r="B2034" t="str">
            <v>C6353</v>
          </cell>
          <cell r="C2034" t="str">
            <v>Codo reventilado 4x2</v>
          </cell>
          <cell r="D2034" t="str">
            <v>Unidad</v>
          </cell>
          <cell r="E2034">
            <v>8700</v>
          </cell>
        </row>
        <row r="2035">
          <cell r="B2035" t="str">
            <v>C6354</v>
          </cell>
          <cell r="C2035" t="str">
            <v>Salida para tomacorriente doble monofásico a 120V 15 amperios. Polo a tierra  tipo hospitalario</v>
          </cell>
          <cell r="D2035" t="str">
            <v>Unidad</v>
          </cell>
          <cell r="E2035">
            <v>27000</v>
          </cell>
        </row>
        <row r="2036">
          <cell r="B2036" t="str">
            <v>C6355</v>
          </cell>
          <cell r="C2036" t="str">
            <v>sistema de apantallamiento</v>
          </cell>
          <cell r="D2036" t="str">
            <v>Gl</v>
          </cell>
          <cell r="E2036">
            <v>4900000</v>
          </cell>
        </row>
        <row r="2037">
          <cell r="B2037" t="str">
            <v>C6356</v>
          </cell>
          <cell r="C2037" t="str">
            <v>Unidad de ventilación,  com motor de 0,5 x 2 para 2217cfm</v>
          </cell>
          <cell r="D2037" t="str">
            <v>Unidad</v>
          </cell>
          <cell r="E2037">
            <v>1935633</v>
          </cell>
        </row>
        <row r="2038">
          <cell r="B2038" t="str">
            <v>C6357</v>
          </cell>
          <cell r="C2038" t="str">
            <v>Adoquín en concreto 10cm*20cm*8cm peatonal</v>
          </cell>
          <cell r="D2038" t="str">
            <v>m2</v>
          </cell>
          <cell r="E2038">
            <v>48206</v>
          </cell>
        </row>
        <row r="2039">
          <cell r="B2039" t="str">
            <v>C6358</v>
          </cell>
          <cell r="C2039" t="str">
            <v>Lavamanos con pedestal  tipo avanti o similar  - blanco para baños privados(incluye griferia)</v>
          </cell>
          <cell r="D2039" t="str">
            <v>Unidad</v>
          </cell>
          <cell r="E2039">
            <v>197454</v>
          </cell>
        </row>
        <row r="2040">
          <cell r="B2040" t="str">
            <v>C6359</v>
          </cell>
          <cell r="C2040" t="str">
            <v xml:space="preserve">Piso laminado en madera trafico 32 de 12mm. </v>
          </cell>
          <cell r="D2040" t="str">
            <v>m2</v>
          </cell>
          <cell r="E2040">
            <v>51000</v>
          </cell>
        </row>
      </sheetData>
      <sheetData sheetId="2" refreshError="1">
        <row r="2">
          <cell r="D2" t="str">
            <v>DESCRIPCION</v>
          </cell>
          <cell r="E2" t="str">
            <v>UNIDAD</v>
          </cell>
          <cell r="F2" t="str">
            <v>M&amp;H1</v>
          </cell>
          <cell r="G2" t="str">
            <v>% DES</v>
          </cell>
          <cell r="H2" t="str">
            <v>M&amp;H2</v>
          </cell>
          <cell r="I2" t="str">
            <v>REN 2</v>
          </cell>
          <cell r="J2" t="str">
            <v>M&amp;H3</v>
          </cell>
          <cell r="K2" t="str">
            <v>REN 3</v>
          </cell>
          <cell r="L2" t="str">
            <v>M&amp;H4</v>
          </cell>
          <cell r="M2" t="str">
            <v>REN 4</v>
          </cell>
          <cell r="N2" t="str">
            <v>M&amp;H5</v>
          </cell>
          <cell r="O2" t="str">
            <v>REN 5</v>
          </cell>
          <cell r="P2" t="str">
            <v>MAT1</v>
          </cell>
          <cell r="Q2">
            <v>51000</v>
          </cell>
          <cell r="R2" t="str">
            <v>MAT2</v>
          </cell>
          <cell r="S2">
            <v>51000</v>
          </cell>
          <cell r="T2" t="str">
            <v>MAT3</v>
          </cell>
          <cell r="U2">
            <v>51000</v>
          </cell>
          <cell r="V2" t="str">
            <v>MAT4</v>
          </cell>
          <cell r="W2">
            <v>51000</v>
          </cell>
          <cell r="X2" t="str">
            <v>MAT5</v>
          </cell>
          <cell r="Y2">
            <v>51000</v>
          </cell>
          <cell r="Z2" t="str">
            <v>MAT6</v>
          </cell>
          <cell r="AA2">
            <v>51000</v>
          </cell>
          <cell r="AB2" t="str">
            <v>MAT7</v>
          </cell>
          <cell r="AC2">
            <v>51000</v>
          </cell>
          <cell r="AD2" t="str">
            <v>MAT8</v>
          </cell>
          <cell r="AE2">
            <v>51000</v>
          </cell>
          <cell r="AF2" t="str">
            <v>MAT9</v>
          </cell>
          <cell r="AG2">
            <v>51000</v>
          </cell>
          <cell r="AH2" t="str">
            <v>MAT10</v>
          </cell>
          <cell r="AI2">
            <v>51000</v>
          </cell>
          <cell r="AJ2" t="str">
            <v>desperdicio</v>
          </cell>
          <cell r="AK2">
            <v>51000</v>
          </cell>
          <cell r="AL2">
            <v>51000</v>
          </cell>
          <cell r="AM2">
            <v>51000</v>
          </cell>
          <cell r="AN2">
            <v>51000</v>
          </cell>
          <cell r="AO2">
            <v>51000</v>
          </cell>
          <cell r="AP2">
            <v>51000</v>
          </cell>
          <cell r="AQ2">
            <v>51000</v>
          </cell>
          <cell r="AR2">
            <v>51000</v>
          </cell>
          <cell r="AS2">
            <v>51000</v>
          </cell>
          <cell r="AT2">
            <v>51000</v>
          </cell>
          <cell r="AU2">
            <v>51000</v>
          </cell>
          <cell r="AV2">
            <v>51000</v>
          </cell>
          <cell r="AW2" t="str">
            <v>SELECCIONDE DE 1 A 3</v>
          </cell>
          <cell r="AX2">
            <v>51000</v>
          </cell>
          <cell r="AY2" t="str">
            <v>DIS CANTERAS</v>
          </cell>
          <cell r="AZ2" t="str">
            <v>DIS RELLENO</v>
          </cell>
          <cell r="BA2" t="str">
            <v>CANT</v>
          </cell>
          <cell r="BB2" t="str">
            <v>PERSONAL</v>
          </cell>
          <cell r="BC2" t="str">
            <v>RENDIMIENTO</v>
          </cell>
          <cell r="BD2" t="str">
            <v>CANT</v>
          </cell>
          <cell r="BE2" t="str">
            <v>PERSONAL</v>
          </cell>
          <cell r="BF2" t="str">
            <v>RENDIMIENTO</v>
          </cell>
          <cell r="BG2" t="str">
            <v>CANT</v>
          </cell>
          <cell r="BH2" t="str">
            <v>PERSONAL</v>
          </cell>
          <cell r="BI2" t="str">
            <v>RENDIMIENTO</v>
          </cell>
          <cell r="BJ2" t="str">
            <v>CANT</v>
          </cell>
          <cell r="BK2" t="str">
            <v>PERSONAL</v>
          </cell>
          <cell r="BL2" t="str">
            <v>RENDIMIENTO</v>
          </cell>
          <cell r="BM2" t="str">
            <v>CANT</v>
          </cell>
          <cell r="BN2" t="str">
            <v>PERSONAL</v>
          </cell>
          <cell r="BO2" t="str">
            <v>RENDIMIENTO</v>
          </cell>
          <cell r="BP2" t="str">
            <v>SUBCONTRATO</v>
          </cell>
          <cell r="BQ2" t="str">
            <v>PORCENTAJE</v>
          </cell>
          <cell r="BR2" t="str">
            <v>VALOR APU</v>
          </cell>
          <cell r="BS2" t="str">
            <v>VALOR DE REFERENCIA</v>
          </cell>
          <cell r="BT2" t="str">
            <v>DIFERENCIA</v>
          </cell>
          <cell r="BU2" t="str">
            <v>CONVOCATORIA O LICITACION DE CREACION</v>
          </cell>
          <cell r="BV2" t="str">
            <v>basico</v>
          </cell>
          <cell r="BW2" t="str">
            <v>AIU</v>
          </cell>
          <cell r="BX2" t="str">
            <v>valor de aiu</v>
          </cell>
          <cell r="BY2" t="str">
            <v>Incremento por distancia</v>
          </cell>
          <cell r="BZ2" t="str">
            <v>Incremento por distancia</v>
          </cell>
          <cell r="CA2" t="str">
            <v>Incremento por distancia</v>
          </cell>
        </row>
        <row r="3">
          <cell r="D3" t="str">
            <v>CONCRETO DE 2500PSI (GENERAL EN OBRA)</v>
          </cell>
          <cell r="E3" t="str">
            <v>M3</v>
          </cell>
          <cell r="F3" t="str">
            <v>MG501</v>
          </cell>
          <cell r="G3">
            <v>0.05</v>
          </cell>
          <cell r="H3" t="str">
            <v>MG512</v>
          </cell>
          <cell r="I3">
            <v>1</v>
          </cell>
          <cell r="J3" t="str">
            <v>-</v>
          </cell>
          <cell r="K3" t="str">
            <v>-</v>
          </cell>
          <cell r="L3" t="str">
            <v>-</v>
          </cell>
          <cell r="M3" t="str">
            <v>-</v>
          </cell>
          <cell r="N3" t="str">
            <v>-</v>
          </cell>
          <cell r="O3" t="str">
            <v>-</v>
          </cell>
          <cell r="P3" t="str">
            <v>IGE1062</v>
          </cell>
          <cell r="Q3">
            <v>316.2</v>
          </cell>
          <cell r="R3" t="str">
            <v>IGE1025</v>
          </cell>
          <cell r="S3">
            <v>0.57099999999999995</v>
          </cell>
          <cell r="T3" t="str">
            <v>IGE1124</v>
          </cell>
          <cell r="U3">
            <v>0.90700000000000003</v>
          </cell>
          <cell r="V3" t="str">
            <v>IGE1013</v>
          </cell>
          <cell r="W3">
            <v>150</v>
          </cell>
          <cell r="X3" t="str">
            <v>C5256</v>
          </cell>
          <cell r="Y3">
            <v>0.3</v>
          </cell>
          <cell r="Z3" t="str">
            <v>-</v>
          </cell>
          <cell r="AA3" t="str">
            <v>-</v>
          </cell>
          <cell r="AB3" t="str">
            <v>-</v>
          </cell>
          <cell r="AC3" t="str">
            <v>-</v>
          </cell>
          <cell r="AD3" t="str">
            <v>-</v>
          </cell>
          <cell r="AE3" t="str">
            <v>-</v>
          </cell>
          <cell r="AF3" t="str">
            <v>-</v>
          </cell>
          <cell r="AG3" t="str">
            <v>-</v>
          </cell>
          <cell r="AH3" t="str">
            <v>-</v>
          </cell>
          <cell r="AI3" t="str">
            <v>-</v>
          </cell>
          <cell r="AJ3">
            <v>0</v>
          </cell>
          <cell r="AK3" t="str">
            <v>-</v>
          </cell>
          <cell r="AL3" t="str">
            <v>-</v>
          </cell>
          <cell r="AM3" t="str">
            <v>-</v>
          </cell>
          <cell r="AN3" t="str">
            <v>-</v>
          </cell>
          <cell r="AO3" t="str">
            <v>-</v>
          </cell>
          <cell r="AP3" t="str">
            <v>-</v>
          </cell>
          <cell r="AQ3" t="str">
            <v>-</v>
          </cell>
          <cell r="AR3" t="str">
            <v>-</v>
          </cell>
          <cell r="AS3" t="str">
            <v>-</v>
          </cell>
          <cell r="AT3" t="str">
            <v>-</v>
          </cell>
          <cell r="AU3" t="str">
            <v>-</v>
          </cell>
          <cell r="AV3" t="str">
            <v>-</v>
          </cell>
          <cell r="AW3">
            <v>1</v>
          </cell>
          <cell r="AX3" t="str">
            <v>-</v>
          </cell>
          <cell r="AY3">
            <v>5</v>
          </cell>
          <cell r="AZ3">
            <v>5</v>
          </cell>
          <cell r="BA3">
            <v>1</v>
          </cell>
          <cell r="BB3" t="str">
            <v>MO20</v>
          </cell>
          <cell r="BC3">
            <v>8</v>
          </cell>
          <cell r="BD3">
            <v>2</v>
          </cell>
          <cell r="BE3" t="str">
            <v>MO10</v>
          </cell>
          <cell r="BF3">
            <v>3</v>
          </cell>
          <cell r="BG3" t="str">
            <v>-</v>
          </cell>
          <cell r="BH3" t="str">
            <v>-</v>
          </cell>
          <cell r="BI3" t="str">
            <v>-</v>
          </cell>
          <cell r="BJ3" t="str">
            <v>-</v>
          </cell>
          <cell r="BK3" t="str">
            <v>-</v>
          </cell>
          <cell r="BL3" t="str">
            <v>-</v>
          </cell>
          <cell r="BM3" t="str">
            <v>-</v>
          </cell>
          <cell r="BN3" t="str">
            <v>-</v>
          </cell>
          <cell r="BO3" t="str">
            <v>-</v>
          </cell>
          <cell r="BP3" t="str">
            <v>-</v>
          </cell>
          <cell r="BQ3" t="str">
            <v>-</v>
          </cell>
          <cell r="BR3">
            <v>389160</v>
          </cell>
          <cell r="BS3">
            <v>389160</v>
          </cell>
          <cell r="BT3">
            <v>389160</v>
          </cell>
          <cell r="BU3">
            <v>389160</v>
          </cell>
          <cell r="BV3">
            <v>1</v>
          </cell>
          <cell r="BW3" t="str">
            <v>Administracion, Imprevistos, Utilidad (AIU)</v>
          </cell>
          <cell r="BX3">
            <v>0.25</v>
          </cell>
          <cell r="BY3">
            <v>0</v>
          </cell>
          <cell r="BZ3">
            <v>0</v>
          </cell>
          <cell r="CA3">
            <v>0</v>
          </cell>
        </row>
        <row r="4">
          <cell r="D4" t="str">
            <v>Base concreto pobre E=0.05 mts. 2000 PSI</v>
          </cell>
          <cell r="E4" t="str">
            <v>M2</v>
          </cell>
          <cell r="F4" t="str">
            <v>MG501</v>
          </cell>
          <cell r="G4">
            <v>0.05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  <cell r="L4" t="str">
            <v>-</v>
          </cell>
          <cell r="M4" t="str">
            <v>-</v>
          </cell>
          <cell r="N4" t="str">
            <v>-</v>
          </cell>
          <cell r="O4" t="str">
            <v>-</v>
          </cell>
          <cell r="P4" t="str">
            <v>IGE1094</v>
          </cell>
          <cell r="Q4">
            <v>0.05</v>
          </cell>
          <cell r="R4" t="str">
            <v>-</v>
          </cell>
          <cell r="S4" t="str">
            <v>-</v>
          </cell>
          <cell r="T4" t="str">
            <v>-</v>
          </cell>
          <cell r="U4" t="str">
            <v>-</v>
          </cell>
          <cell r="V4" t="str">
            <v>-</v>
          </cell>
          <cell r="W4" t="str">
            <v>-</v>
          </cell>
          <cell r="X4" t="str">
            <v>-</v>
          </cell>
          <cell r="Y4" t="str">
            <v>-</v>
          </cell>
          <cell r="Z4" t="str">
            <v>-</v>
          </cell>
          <cell r="AA4" t="str">
            <v>-</v>
          </cell>
          <cell r="AB4" t="str">
            <v>-</v>
          </cell>
          <cell r="AC4" t="str">
            <v>-</v>
          </cell>
          <cell r="AD4" t="str">
            <v>-</v>
          </cell>
          <cell r="AE4" t="str">
            <v>-</v>
          </cell>
          <cell r="AF4" t="str">
            <v>-</v>
          </cell>
          <cell r="AG4" t="str">
            <v>-</v>
          </cell>
          <cell r="AH4" t="str">
            <v>-</v>
          </cell>
          <cell r="AI4" t="str">
            <v>-</v>
          </cell>
          <cell r="AJ4">
            <v>0</v>
          </cell>
          <cell r="AK4" t="str">
            <v>-</v>
          </cell>
          <cell r="AL4" t="str">
            <v>-</v>
          </cell>
          <cell r="AM4" t="str">
            <v>-</v>
          </cell>
          <cell r="AN4" t="str">
            <v>-</v>
          </cell>
          <cell r="AO4" t="str">
            <v>-</v>
          </cell>
          <cell r="AP4" t="str">
            <v>-</v>
          </cell>
          <cell r="AQ4" t="str">
            <v>-</v>
          </cell>
          <cell r="AR4" t="str">
            <v>-</v>
          </cell>
          <cell r="AS4" t="str">
            <v>-</v>
          </cell>
          <cell r="AT4" t="str">
            <v>-</v>
          </cell>
          <cell r="AU4" t="str">
            <v>-</v>
          </cell>
          <cell r="AV4" t="str">
            <v>-</v>
          </cell>
          <cell r="AW4">
            <v>1</v>
          </cell>
          <cell r="AX4" t="str">
            <v>-</v>
          </cell>
          <cell r="AY4">
            <v>5</v>
          </cell>
          <cell r="AZ4">
            <v>5</v>
          </cell>
          <cell r="BA4">
            <v>1</v>
          </cell>
          <cell r="BB4" t="str">
            <v>MO13</v>
          </cell>
          <cell r="BC4">
            <v>29</v>
          </cell>
          <cell r="BD4" t="str">
            <v>-</v>
          </cell>
          <cell r="BE4" t="str">
            <v>-</v>
          </cell>
          <cell r="BF4" t="str">
            <v>-</v>
          </cell>
          <cell r="BG4" t="str">
            <v>-</v>
          </cell>
          <cell r="BH4" t="str">
            <v>-</v>
          </cell>
          <cell r="BI4" t="str">
            <v>-</v>
          </cell>
          <cell r="BJ4" t="str">
            <v>-</v>
          </cell>
          <cell r="BK4" t="str">
            <v>-</v>
          </cell>
          <cell r="BL4" t="str">
            <v>-</v>
          </cell>
          <cell r="BM4" t="str">
            <v>-</v>
          </cell>
          <cell r="BN4" t="str">
            <v>-</v>
          </cell>
          <cell r="BO4" t="str">
            <v>-</v>
          </cell>
          <cell r="BP4" t="str">
            <v>-</v>
          </cell>
          <cell r="BQ4" t="str">
            <v>-</v>
          </cell>
          <cell r="BR4">
            <v>21791</v>
          </cell>
          <cell r="BS4">
            <v>21791</v>
          </cell>
          <cell r="BT4">
            <v>21791</v>
          </cell>
          <cell r="BU4">
            <v>21791</v>
          </cell>
          <cell r="BV4">
            <v>1</v>
          </cell>
          <cell r="BW4" t="str">
            <v>Administracion, Imprevistos, Utilidad (AIU)</v>
          </cell>
          <cell r="BX4">
            <v>0.25</v>
          </cell>
          <cell r="BY4">
            <v>0</v>
          </cell>
          <cell r="BZ4">
            <v>0</v>
          </cell>
          <cell r="CA4">
            <v>0</v>
          </cell>
        </row>
        <row r="5">
          <cell r="D5" t="str">
            <v>Base concreto pobre E=0.10 mts. 2000 PSI</v>
          </cell>
          <cell r="E5" t="str">
            <v>M2</v>
          </cell>
          <cell r="F5" t="str">
            <v>MG501</v>
          </cell>
          <cell r="G5">
            <v>0.02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  <cell r="L5" t="str">
            <v>-</v>
          </cell>
          <cell r="M5" t="str">
            <v>-</v>
          </cell>
          <cell r="N5" t="str">
            <v>-</v>
          </cell>
          <cell r="O5" t="str">
            <v>-</v>
          </cell>
          <cell r="P5" t="str">
            <v>IGE1094</v>
          </cell>
          <cell r="Q5">
            <v>0.1</v>
          </cell>
          <cell r="R5" t="str">
            <v>-</v>
          </cell>
          <cell r="S5" t="str">
            <v>-</v>
          </cell>
          <cell r="T5" t="str">
            <v>-</v>
          </cell>
          <cell r="U5" t="str">
            <v>-</v>
          </cell>
          <cell r="V5" t="str">
            <v>-</v>
          </cell>
          <cell r="W5" t="str">
            <v>-</v>
          </cell>
          <cell r="X5" t="str">
            <v>-</v>
          </cell>
          <cell r="Y5" t="str">
            <v>-</v>
          </cell>
          <cell r="Z5" t="str">
            <v>-</v>
          </cell>
          <cell r="AA5" t="str">
            <v>-</v>
          </cell>
          <cell r="AB5" t="str">
            <v>-</v>
          </cell>
          <cell r="AC5" t="str">
            <v>-</v>
          </cell>
          <cell r="AD5" t="str">
            <v>-</v>
          </cell>
          <cell r="AE5" t="str">
            <v>-</v>
          </cell>
          <cell r="AF5" t="str">
            <v>-</v>
          </cell>
          <cell r="AG5" t="str">
            <v>-</v>
          </cell>
          <cell r="AH5" t="str">
            <v>-</v>
          </cell>
          <cell r="AI5" t="str">
            <v>-</v>
          </cell>
          <cell r="AJ5">
            <v>0</v>
          </cell>
          <cell r="AK5" t="str">
            <v>-</v>
          </cell>
          <cell r="AL5" t="str">
            <v>-</v>
          </cell>
          <cell r="AM5" t="str">
            <v>-</v>
          </cell>
          <cell r="AN5" t="str">
            <v>-</v>
          </cell>
          <cell r="AO5" t="str">
            <v>-</v>
          </cell>
          <cell r="AP5" t="str">
            <v>-</v>
          </cell>
          <cell r="AQ5" t="str">
            <v>-</v>
          </cell>
          <cell r="AR5" t="str">
            <v>-</v>
          </cell>
          <cell r="AS5" t="str">
            <v>-</v>
          </cell>
          <cell r="AT5" t="str">
            <v>-</v>
          </cell>
          <cell r="AU5" t="str">
            <v>-</v>
          </cell>
          <cell r="AV5" t="str">
            <v>-</v>
          </cell>
          <cell r="AW5">
            <v>1</v>
          </cell>
          <cell r="AX5" t="str">
            <v>-</v>
          </cell>
          <cell r="AY5">
            <v>5</v>
          </cell>
          <cell r="AZ5">
            <v>5</v>
          </cell>
          <cell r="BA5">
            <v>1</v>
          </cell>
          <cell r="BB5" t="str">
            <v>MO13</v>
          </cell>
          <cell r="BC5">
            <v>80</v>
          </cell>
          <cell r="BD5" t="str">
            <v>-</v>
          </cell>
          <cell r="BE5" t="str">
            <v>-</v>
          </cell>
          <cell r="BF5" t="str">
            <v>-</v>
          </cell>
          <cell r="BG5" t="str">
            <v>-</v>
          </cell>
          <cell r="BH5" t="str">
            <v>-</v>
          </cell>
          <cell r="BI5" t="str">
            <v>-</v>
          </cell>
          <cell r="BJ5" t="str">
            <v>-</v>
          </cell>
          <cell r="BK5" t="str">
            <v>-</v>
          </cell>
          <cell r="BL5" t="str">
            <v>-</v>
          </cell>
          <cell r="BM5" t="str">
            <v>-</v>
          </cell>
          <cell r="BN5" t="str">
            <v>-</v>
          </cell>
          <cell r="BO5" t="str">
            <v>-</v>
          </cell>
          <cell r="BP5" t="str">
            <v>-</v>
          </cell>
          <cell r="BQ5" t="str">
            <v>-</v>
          </cell>
          <cell r="BR5">
            <v>34377</v>
          </cell>
          <cell r="BS5">
            <v>34377</v>
          </cell>
          <cell r="BT5">
            <v>34377</v>
          </cell>
          <cell r="BU5">
            <v>34377</v>
          </cell>
          <cell r="BV5">
            <v>1</v>
          </cell>
          <cell r="BW5" t="str">
            <v>Administracion, Imprevistos, Utilidad (AIU)</v>
          </cell>
          <cell r="BX5">
            <v>0.25</v>
          </cell>
          <cell r="BY5">
            <v>0</v>
          </cell>
          <cell r="BZ5">
            <v>0</v>
          </cell>
          <cell r="CA5">
            <v>0</v>
          </cell>
        </row>
        <row r="6">
          <cell r="D6" t="str">
            <v>Base concreto pobre 2000 PSI por metro cubico</v>
          </cell>
          <cell r="E6" t="str">
            <v>m3</v>
          </cell>
          <cell r="F6" t="str">
            <v>MG501</v>
          </cell>
          <cell r="G6">
            <v>0.05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N6" t="str">
            <v>-</v>
          </cell>
          <cell r="O6" t="str">
            <v>-</v>
          </cell>
          <cell r="P6" t="str">
            <v>IGE1094</v>
          </cell>
          <cell r="Q6">
            <v>1</v>
          </cell>
          <cell r="R6" t="str">
            <v>-</v>
          </cell>
          <cell r="S6" t="str">
            <v>-</v>
          </cell>
          <cell r="T6" t="str">
            <v>-</v>
          </cell>
          <cell r="U6" t="str">
            <v>-</v>
          </cell>
          <cell r="V6" t="str">
            <v>-</v>
          </cell>
          <cell r="W6" t="str">
            <v>-</v>
          </cell>
          <cell r="X6" t="str">
            <v>-</v>
          </cell>
          <cell r="Y6" t="str">
            <v>-</v>
          </cell>
          <cell r="Z6" t="str">
            <v>-</v>
          </cell>
          <cell r="AA6" t="str">
            <v>-</v>
          </cell>
          <cell r="AB6" t="str">
            <v>-</v>
          </cell>
          <cell r="AC6" t="str">
            <v>-</v>
          </cell>
          <cell r="AD6" t="str">
            <v>-</v>
          </cell>
          <cell r="AE6" t="str">
            <v>-</v>
          </cell>
          <cell r="AF6" t="str">
            <v>-</v>
          </cell>
          <cell r="AG6" t="str">
            <v>-</v>
          </cell>
          <cell r="AH6" t="str">
            <v>-</v>
          </cell>
          <cell r="AI6" t="str">
            <v>-</v>
          </cell>
          <cell r="AJ6">
            <v>0</v>
          </cell>
          <cell r="AK6" t="str">
            <v>-</v>
          </cell>
          <cell r="AL6" t="str">
            <v>-</v>
          </cell>
          <cell r="AM6" t="str">
            <v>-</v>
          </cell>
          <cell r="AN6" t="str">
            <v>-</v>
          </cell>
          <cell r="AO6" t="str">
            <v>-</v>
          </cell>
          <cell r="AP6" t="str">
            <v>-</v>
          </cell>
          <cell r="AQ6" t="str">
            <v>-</v>
          </cell>
          <cell r="AR6" t="str">
            <v>-</v>
          </cell>
          <cell r="AS6" t="str">
            <v>-</v>
          </cell>
          <cell r="AT6" t="str">
            <v>-</v>
          </cell>
          <cell r="AU6" t="str">
            <v>-</v>
          </cell>
          <cell r="AV6" t="str">
            <v>-</v>
          </cell>
          <cell r="AW6">
            <v>1</v>
          </cell>
          <cell r="AX6" t="str">
            <v>-</v>
          </cell>
          <cell r="AY6">
            <v>5</v>
          </cell>
          <cell r="AZ6">
            <v>5</v>
          </cell>
          <cell r="BA6">
            <v>1</v>
          </cell>
          <cell r="BB6" t="str">
            <v>MO20</v>
          </cell>
          <cell r="BC6">
            <v>5.5</v>
          </cell>
          <cell r="BD6">
            <v>3</v>
          </cell>
          <cell r="BE6" t="str">
            <v>MO10</v>
          </cell>
          <cell r="BF6">
            <v>5.5</v>
          </cell>
          <cell r="BG6" t="str">
            <v>-</v>
          </cell>
          <cell r="BH6" t="str">
            <v>-</v>
          </cell>
          <cell r="BI6" t="str">
            <v>-</v>
          </cell>
          <cell r="BJ6" t="str">
            <v>-</v>
          </cell>
          <cell r="BK6" t="str">
            <v>-</v>
          </cell>
          <cell r="BL6" t="str">
            <v>-</v>
          </cell>
          <cell r="BM6" t="str">
            <v>-</v>
          </cell>
          <cell r="BN6" t="str">
            <v>-</v>
          </cell>
          <cell r="BO6" t="str">
            <v>-</v>
          </cell>
          <cell r="BP6" t="str">
            <v>-</v>
          </cell>
          <cell r="BQ6" t="str">
            <v>-</v>
          </cell>
          <cell r="BR6">
            <v>375231</v>
          </cell>
          <cell r="BS6">
            <v>375231</v>
          </cell>
          <cell r="BT6">
            <v>375231</v>
          </cell>
          <cell r="BU6">
            <v>375231</v>
          </cell>
          <cell r="BV6">
            <v>1</v>
          </cell>
          <cell r="BW6" t="str">
            <v>Administracion, Imprevistos, Utilidad (AIU)</v>
          </cell>
          <cell r="BX6">
            <v>0.25</v>
          </cell>
          <cell r="BY6">
            <v>0</v>
          </cell>
          <cell r="BZ6">
            <v>0</v>
          </cell>
          <cell r="CA6">
            <v>0</v>
          </cell>
        </row>
        <row r="7">
          <cell r="D7" t="str">
            <v>Base y cañuela, concreto 2500 PSI POR METRO CUADRADO</v>
          </cell>
          <cell r="E7" t="str">
            <v>m2</v>
          </cell>
          <cell r="F7" t="str">
            <v>MG501</v>
          </cell>
          <cell r="G7">
            <v>0.05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  <cell r="P7" t="str">
            <v>IGE1095</v>
          </cell>
          <cell r="Q7">
            <v>0.11</v>
          </cell>
          <cell r="R7" t="str">
            <v>-</v>
          </cell>
          <cell r="S7" t="str">
            <v>-</v>
          </cell>
          <cell r="T7" t="str">
            <v>-</v>
          </cell>
          <cell r="U7" t="str">
            <v>-</v>
          </cell>
          <cell r="V7" t="str">
            <v>-</v>
          </cell>
          <cell r="W7" t="str">
            <v>-</v>
          </cell>
          <cell r="X7" t="str">
            <v>-</v>
          </cell>
          <cell r="Y7" t="str">
            <v>-</v>
          </cell>
          <cell r="Z7" t="str">
            <v>-</v>
          </cell>
          <cell r="AA7" t="str">
            <v>-</v>
          </cell>
          <cell r="AB7" t="str">
            <v>-</v>
          </cell>
          <cell r="AC7" t="str">
            <v>-</v>
          </cell>
          <cell r="AD7" t="str">
            <v>-</v>
          </cell>
          <cell r="AE7" t="str">
            <v>-</v>
          </cell>
          <cell r="AF7" t="str">
            <v>-</v>
          </cell>
          <cell r="AG7" t="str">
            <v>-</v>
          </cell>
          <cell r="AH7" t="str">
            <v>-</v>
          </cell>
          <cell r="AI7" t="str">
            <v>-</v>
          </cell>
          <cell r="AJ7">
            <v>0</v>
          </cell>
          <cell r="AK7" t="str">
            <v>-</v>
          </cell>
          <cell r="AL7" t="str">
            <v>-</v>
          </cell>
          <cell r="AM7" t="str">
            <v>-</v>
          </cell>
          <cell r="AN7" t="str">
            <v>-</v>
          </cell>
          <cell r="AO7" t="str">
            <v>-</v>
          </cell>
          <cell r="AP7" t="str">
            <v>-</v>
          </cell>
          <cell r="AQ7" t="str">
            <v>-</v>
          </cell>
          <cell r="AR7" t="str">
            <v>-</v>
          </cell>
          <cell r="AS7" t="str">
            <v>-</v>
          </cell>
          <cell r="AT7" t="str">
            <v>-</v>
          </cell>
          <cell r="AU7" t="str">
            <v>-</v>
          </cell>
          <cell r="AV7" t="str">
            <v>-</v>
          </cell>
          <cell r="AW7">
            <v>1</v>
          </cell>
          <cell r="AX7" t="str">
            <v>-</v>
          </cell>
          <cell r="AY7">
            <v>5</v>
          </cell>
          <cell r="AZ7">
            <v>5</v>
          </cell>
          <cell r="BA7">
            <v>1</v>
          </cell>
          <cell r="BB7" t="str">
            <v>MO20</v>
          </cell>
          <cell r="BC7">
            <v>80</v>
          </cell>
          <cell r="BD7">
            <v>3</v>
          </cell>
          <cell r="BE7" t="str">
            <v>MO10</v>
          </cell>
          <cell r="BF7">
            <v>80</v>
          </cell>
          <cell r="BG7" t="str">
            <v>-</v>
          </cell>
          <cell r="BH7" t="str">
            <v>-</v>
          </cell>
          <cell r="BI7" t="str">
            <v>-</v>
          </cell>
          <cell r="BJ7" t="str">
            <v>-</v>
          </cell>
          <cell r="BK7" t="str">
            <v>-</v>
          </cell>
          <cell r="BL7" t="str">
            <v>-</v>
          </cell>
          <cell r="BM7" t="str">
            <v>-</v>
          </cell>
          <cell r="BN7" t="str">
            <v>-</v>
          </cell>
          <cell r="BO7" t="str">
            <v>-</v>
          </cell>
          <cell r="BP7" t="str">
            <v>-</v>
          </cell>
          <cell r="BQ7" t="str">
            <v>-</v>
          </cell>
          <cell r="BR7">
            <v>46323</v>
          </cell>
          <cell r="BS7">
            <v>46323</v>
          </cell>
          <cell r="BT7">
            <v>46323</v>
          </cell>
          <cell r="BU7">
            <v>46323</v>
          </cell>
          <cell r="BV7">
            <v>1</v>
          </cell>
          <cell r="BW7" t="str">
            <v>Administracion, Imprevistos, Utilidad (AIU)</v>
          </cell>
          <cell r="BX7">
            <v>0.25</v>
          </cell>
          <cell r="BY7">
            <v>0</v>
          </cell>
          <cell r="BZ7">
            <v>0</v>
          </cell>
          <cell r="CA7">
            <v>0</v>
          </cell>
        </row>
        <row r="8">
          <cell r="D8" t="str">
            <v>Base y cañuela, concreto 2500 PSI</v>
          </cell>
          <cell r="E8" t="str">
            <v>m3</v>
          </cell>
          <cell r="F8" t="str">
            <v>MG501</v>
          </cell>
          <cell r="G8">
            <v>0.05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  <cell r="M8" t="str">
            <v>-</v>
          </cell>
          <cell r="N8" t="str">
            <v>-</v>
          </cell>
          <cell r="O8" t="str">
            <v>-</v>
          </cell>
          <cell r="P8" t="str">
            <v>IGE1095</v>
          </cell>
          <cell r="Q8">
            <v>1.03</v>
          </cell>
          <cell r="R8" t="str">
            <v>-</v>
          </cell>
          <cell r="S8" t="str">
            <v>-</v>
          </cell>
          <cell r="T8" t="str">
            <v>-</v>
          </cell>
          <cell r="U8" t="str">
            <v>-</v>
          </cell>
          <cell r="V8" t="str">
            <v>-</v>
          </cell>
          <cell r="W8" t="str">
            <v>-</v>
          </cell>
          <cell r="X8" t="str">
            <v>-</v>
          </cell>
          <cell r="Y8" t="str">
            <v>-</v>
          </cell>
          <cell r="Z8" t="str">
            <v>-</v>
          </cell>
          <cell r="AA8" t="str">
            <v>-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-</v>
          </cell>
          <cell r="AI8" t="str">
            <v>-</v>
          </cell>
          <cell r="AJ8">
            <v>0</v>
          </cell>
          <cell r="AK8" t="str">
            <v>-</v>
          </cell>
          <cell r="AL8" t="str">
            <v>-</v>
          </cell>
          <cell r="AM8" t="str">
            <v>-</v>
          </cell>
          <cell r="AN8" t="str">
            <v>-</v>
          </cell>
          <cell r="AO8" t="str">
            <v>-</v>
          </cell>
          <cell r="AP8" t="str">
            <v>-</v>
          </cell>
          <cell r="AQ8" t="str">
            <v>-</v>
          </cell>
          <cell r="AR8" t="str">
            <v>-</v>
          </cell>
          <cell r="AS8" t="str">
            <v>-</v>
          </cell>
          <cell r="AT8" t="str">
            <v>-</v>
          </cell>
          <cell r="AU8" t="str">
            <v>-</v>
          </cell>
          <cell r="AV8" t="str">
            <v>-</v>
          </cell>
          <cell r="AW8">
            <v>1</v>
          </cell>
          <cell r="AX8" t="str">
            <v>-</v>
          </cell>
          <cell r="AY8">
            <v>5</v>
          </cell>
          <cell r="AZ8">
            <v>5</v>
          </cell>
          <cell r="BA8">
            <v>1</v>
          </cell>
          <cell r="BB8" t="str">
            <v>MO20</v>
          </cell>
          <cell r="BC8">
            <v>10</v>
          </cell>
          <cell r="BD8">
            <v>3</v>
          </cell>
          <cell r="BE8" t="str">
            <v>MO10</v>
          </cell>
          <cell r="BF8">
            <v>10</v>
          </cell>
          <cell r="BG8" t="str">
            <v>-</v>
          </cell>
          <cell r="BH8" t="str">
            <v>-</v>
          </cell>
          <cell r="BI8" t="str">
            <v>-</v>
          </cell>
          <cell r="BJ8" t="str">
            <v>-</v>
          </cell>
          <cell r="BK8" t="str">
            <v>-</v>
          </cell>
          <cell r="BL8" t="str">
            <v>-</v>
          </cell>
          <cell r="BM8" t="str">
            <v>-</v>
          </cell>
          <cell r="BN8" t="str">
            <v>-</v>
          </cell>
          <cell r="BO8" t="str">
            <v>-</v>
          </cell>
          <cell r="BP8" t="str">
            <v>-</v>
          </cell>
          <cell r="BQ8" t="str">
            <v>-</v>
          </cell>
          <cell r="BR8">
            <v>428960</v>
          </cell>
          <cell r="BS8">
            <v>428960</v>
          </cell>
          <cell r="BT8">
            <v>428960</v>
          </cell>
          <cell r="BU8">
            <v>428960</v>
          </cell>
          <cell r="BV8">
            <v>1</v>
          </cell>
          <cell r="BW8" t="str">
            <v>Administracion, Imprevistos, Utilidad (AIU)</v>
          </cell>
          <cell r="BX8">
            <v>0.25</v>
          </cell>
          <cell r="BY8">
            <v>0</v>
          </cell>
          <cell r="BZ8">
            <v>0</v>
          </cell>
          <cell r="CA8">
            <v>0</v>
          </cell>
        </row>
        <row r="9">
          <cell r="D9" t="str">
            <v>Caballete ondulado asbesto cemento</v>
          </cell>
          <cell r="E9" t="str">
            <v>ML</v>
          </cell>
          <cell r="F9" t="str">
            <v>MG501</v>
          </cell>
          <cell r="G9">
            <v>0.1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  <cell r="L9" t="str">
            <v>-</v>
          </cell>
          <cell r="M9" t="str">
            <v>-</v>
          </cell>
          <cell r="N9" t="str">
            <v>-</v>
          </cell>
          <cell r="O9" t="str">
            <v>-</v>
          </cell>
          <cell r="P9" t="str">
            <v>IGE1040</v>
          </cell>
          <cell r="Q9">
            <v>1.1499999999999999</v>
          </cell>
          <cell r="R9" t="str">
            <v>IGE1121</v>
          </cell>
          <cell r="S9">
            <v>4.5999999999999996</v>
          </cell>
          <cell r="T9" t="str">
            <v>-</v>
          </cell>
          <cell r="U9" t="str">
            <v>-</v>
          </cell>
          <cell r="V9" t="str">
            <v>-</v>
          </cell>
          <cell r="W9" t="str">
            <v>-</v>
          </cell>
          <cell r="X9" t="str">
            <v>-</v>
          </cell>
          <cell r="Y9" t="str">
            <v>-</v>
          </cell>
          <cell r="Z9" t="str">
            <v>-</v>
          </cell>
          <cell r="AA9" t="str">
            <v>-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-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>
            <v>0</v>
          </cell>
          <cell r="AK9" t="str">
            <v>-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-</v>
          </cell>
          <cell r="AP9" t="str">
            <v>-</v>
          </cell>
          <cell r="AQ9" t="str">
            <v>-</v>
          </cell>
          <cell r="AR9" t="str">
            <v>-</v>
          </cell>
          <cell r="AS9" t="str">
            <v>-</v>
          </cell>
          <cell r="AT9" t="str">
            <v>-</v>
          </cell>
          <cell r="AU9" t="str">
            <v>-</v>
          </cell>
          <cell r="AV9" t="str">
            <v>-</v>
          </cell>
          <cell r="AW9">
            <v>1</v>
          </cell>
          <cell r="AX9" t="str">
            <v>-</v>
          </cell>
          <cell r="AY9">
            <v>5</v>
          </cell>
          <cell r="AZ9">
            <v>5</v>
          </cell>
          <cell r="BA9">
            <v>1</v>
          </cell>
          <cell r="BB9" t="str">
            <v>MO13</v>
          </cell>
          <cell r="BC9">
            <v>15</v>
          </cell>
          <cell r="BD9" t="str">
            <v>-</v>
          </cell>
          <cell r="BE9" t="str">
            <v>-</v>
          </cell>
          <cell r="BF9" t="str">
            <v>-</v>
          </cell>
          <cell r="BG9" t="str">
            <v>-</v>
          </cell>
          <cell r="BH9" t="str">
            <v>-</v>
          </cell>
          <cell r="BI9" t="str">
            <v>-</v>
          </cell>
          <cell r="BJ9" t="str">
            <v>-</v>
          </cell>
          <cell r="BK9" t="str">
            <v>-</v>
          </cell>
          <cell r="BL9" t="str">
            <v>-</v>
          </cell>
          <cell r="BM9" t="str">
            <v>-</v>
          </cell>
          <cell r="BN9" t="str">
            <v>-</v>
          </cell>
          <cell r="BO9" t="str">
            <v>-</v>
          </cell>
          <cell r="BP9" t="str">
            <v>-</v>
          </cell>
          <cell r="BQ9" t="str">
            <v>-</v>
          </cell>
          <cell r="BR9">
            <v>36014</v>
          </cell>
          <cell r="BS9">
            <v>36014</v>
          </cell>
          <cell r="BT9">
            <v>36014</v>
          </cell>
          <cell r="BU9">
            <v>36014</v>
          </cell>
          <cell r="BV9">
            <v>1</v>
          </cell>
          <cell r="BW9" t="str">
            <v>Administracion, Imprevistos, Utilidad (AIU)</v>
          </cell>
          <cell r="BX9">
            <v>0.25</v>
          </cell>
          <cell r="BY9">
            <v>0</v>
          </cell>
          <cell r="BZ9">
            <v>0</v>
          </cell>
          <cell r="CA9">
            <v>0</v>
          </cell>
        </row>
        <row r="10">
          <cell r="D10" t="str">
            <v>CONCRETO CLASE F</v>
          </cell>
          <cell r="E10" t="str">
            <v>M3</v>
          </cell>
          <cell r="F10" t="str">
            <v>MG501</v>
          </cell>
          <cell r="G10">
            <v>7.0000000000000001E-3</v>
          </cell>
          <cell r="H10" t="str">
            <v>MG512</v>
          </cell>
          <cell r="I10">
            <v>1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  <cell r="P10" t="str">
            <v>IGE1062</v>
          </cell>
          <cell r="Q10">
            <v>260</v>
          </cell>
          <cell r="R10" t="str">
            <v>IGE1025</v>
          </cell>
          <cell r="S10">
            <v>0.63</v>
          </cell>
          <cell r="T10" t="str">
            <v>IGE1124</v>
          </cell>
          <cell r="U10">
            <v>0.84</v>
          </cell>
          <cell r="V10" t="str">
            <v>IGE1013</v>
          </cell>
          <cell r="W10">
            <v>185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 t="str">
            <v>-</v>
          </cell>
          <cell r="AJ10">
            <v>0.02</v>
          </cell>
          <cell r="AK10" t="str">
            <v>IGE1025</v>
          </cell>
          <cell r="AL10">
            <v>0.63</v>
          </cell>
          <cell r="AM10" t="str">
            <v>IGE1124</v>
          </cell>
          <cell r="AN10">
            <v>0.84</v>
          </cell>
          <cell r="AO10" t="str">
            <v>-</v>
          </cell>
          <cell r="AP10" t="str">
            <v>-</v>
          </cell>
          <cell r="AQ10" t="str">
            <v>-</v>
          </cell>
          <cell r="AR10" t="str">
            <v>-</v>
          </cell>
          <cell r="AS10" t="str">
            <v>-</v>
          </cell>
          <cell r="AT10" t="str">
            <v>-</v>
          </cell>
          <cell r="AU10" t="str">
            <v>-</v>
          </cell>
          <cell r="AV10" t="str">
            <v>-</v>
          </cell>
          <cell r="AW10">
            <v>1</v>
          </cell>
          <cell r="AX10" t="str">
            <v>-</v>
          </cell>
          <cell r="AY10">
            <v>5</v>
          </cell>
          <cell r="AZ10">
            <v>5</v>
          </cell>
          <cell r="BA10">
            <v>1</v>
          </cell>
          <cell r="BB10" t="str">
            <v>MO20</v>
          </cell>
          <cell r="BC10">
            <v>12</v>
          </cell>
          <cell r="BD10">
            <v>8</v>
          </cell>
          <cell r="BE10" t="str">
            <v>MO10</v>
          </cell>
          <cell r="BF10">
            <v>12</v>
          </cell>
          <cell r="BG10" t="str">
            <v>-</v>
          </cell>
          <cell r="BH10" t="str">
            <v>-</v>
          </cell>
          <cell r="BI10" t="str">
            <v>-</v>
          </cell>
          <cell r="BJ10" t="str">
            <v>-</v>
          </cell>
          <cell r="BK10" t="str">
            <v>-</v>
          </cell>
          <cell r="BL10" t="str">
            <v>-</v>
          </cell>
          <cell r="BM10" t="str">
            <v>-</v>
          </cell>
          <cell r="BN10" t="str">
            <v>-</v>
          </cell>
          <cell r="BO10" t="str">
            <v>-</v>
          </cell>
          <cell r="BP10" t="str">
            <v>-</v>
          </cell>
          <cell r="BQ10" t="str">
            <v>-</v>
          </cell>
          <cell r="BR10">
            <v>359066</v>
          </cell>
          <cell r="BS10">
            <v>359066</v>
          </cell>
          <cell r="BT10">
            <v>447319</v>
          </cell>
          <cell r="BU10">
            <v>447319</v>
          </cell>
          <cell r="BV10">
            <v>1</v>
          </cell>
          <cell r="BW10" t="str">
            <v>Administracion, Imprevistos, Utilidad (AIU)</v>
          </cell>
          <cell r="BX10">
            <v>0.25</v>
          </cell>
          <cell r="BY10">
            <v>0</v>
          </cell>
          <cell r="BZ10">
            <v>0</v>
          </cell>
          <cell r="CA10">
            <v>0</v>
          </cell>
        </row>
        <row r="11">
          <cell r="D11" t="str">
            <v>CONCRETO CLASE G CICLOPEO</v>
          </cell>
          <cell r="E11" t="str">
            <v>M3</v>
          </cell>
          <cell r="F11" t="str">
            <v>MG501</v>
          </cell>
          <cell r="G11">
            <v>0.05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-</v>
          </cell>
          <cell r="M11" t="str">
            <v>-</v>
          </cell>
          <cell r="N11" t="str">
            <v>-</v>
          </cell>
          <cell r="O11" t="str">
            <v>-</v>
          </cell>
          <cell r="P11" t="str">
            <v>C5454</v>
          </cell>
          <cell r="Q11">
            <v>0.6</v>
          </cell>
          <cell r="R11" t="str">
            <v>IGV2080</v>
          </cell>
          <cell r="S11">
            <v>0.4</v>
          </cell>
          <cell r="T11" t="str">
            <v>IGV2040</v>
          </cell>
          <cell r="U11">
            <v>3</v>
          </cell>
          <cell r="V11" t="str">
            <v>-</v>
          </cell>
          <cell r="W11" t="str">
            <v>-</v>
          </cell>
          <cell r="X11" t="str">
            <v>-</v>
          </cell>
          <cell r="Y11" t="str">
            <v>-</v>
          </cell>
          <cell r="Z11" t="str">
            <v>-</v>
          </cell>
          <cell r="AA11" t="str">
            <v>-</v>
          </cell>
          <cell r="AB11" t="str">
            <v>-</v>
          </cell>
          <cell r="AC11" t="str">
            <v>-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-</v>
          </cell>
          <cell r="AI11" t="str">
            <v>-</v>
          </cell>
          <cell r="AJ11">
            <v>0.02</v>
          </cell>
          <cell r="AK11" t="str">
            <v>IGV2080</v>
          </cell>
          <cell r="AL11">
            <v>0.4</v>
          </cell>
          <cell r="AM11" t="str">
            <v>-</v>
          </cell>
          <cell r="AN11" t="str">
            <v>-</v>
          </cell>
          <cell r="AO11" t="str">
            <v>-</v>
          </cell>
          <cell r="AP11" t="str">
            <v>-</v>
          </cell>
          <cell r="AQ11" t="str">
            <v>-</v>
          </cell>
          <cell r="AR11" t="str">
            <v>-</v>
          </cell>
          <cell r="AS11" t="str">
            <v>-</v>
          </cell>
          <cell r="AT11" t="str">
            <v>-</v>
          </cell>
          <cell r="AU11" t="str">
            <v>-</v>
          </cell>
          <cell r="AV11" t="str">
            <v>-</v>
          </cell>
          <cell r="AW11">
            <v>1</v>
          </cell>
          <cell r="AX11" t="str">
            <v>-</v>
          </cell>
          <cell r="AY11">
            <v>5</v>
          </cell>
          <cell r="AZ11">
            <v>5</v>
          </cell>
          <cell r="BA11">
            <v>1</v>
          </cell>
          <cell r="BB11" t="str">
            <v>MO20</v>
          </cell>
          <cell r="BC11">
            <v>10</v>
          </cell>
          <cell r="BD11">
            <v>15</v>
          </cell>
          <cell r="BE11" t="str">
            <v>MO10</v>
          </cell>
          <cell r="BF11">
            <v>10</v>
          </cell>
          <cell r="BG11" t="str">
            <v>-</v>
          </cell>
          <cell r="BH11" t="str">
            <v>-</v>
          </cell>
          <cell r="BI11" t="str">
            <v>-</v>
          </cell>
          <cell r="BJ11" t="str">
            <v>-</v>
          </cell>
          <cell r="BK11" t="str">
            <v>-</v>
          </cell>
          <cell r="BL11" t="str">
            <v>-</v>
          </cell>
          <cell r="BM11" t="str">
            <v>-</v>
          </cell>
          <cell r="BN11" t="str">
            <v>-</v>
          </cell>
          <cell r="BO11" t="str">
            <v>-</v>
          </cell>
          <cell r="BP11" t="str">
            <v>-</v>
          </cell>
          <cell r="BQ11" t="str">
            <v>-</v>
          </cell>
          <cell r="BR11">
            <v>467743</v>
          </cell>
          <cell r="BS11">
            <v>467743</v>
          </cell>
          <cell r="BT11">
            <v>447319</v>
          </cell>
          <cell r="BU11">
            <v>447319</v>
          </cell>
          <cell r="BV11">
            <v>1</v>
          </cell>
          <cell r="BW11" t="str">
            <v>Administracion, Imprevistos, Utilidad (AIU)</v>
          </cell>
          <cell r="BX11">
            <v>0.25</v>
          </cell>
          <cell r="BY11">
            <v>0</v>
          </cell>
          <cell r="BZ11">
            <v>0</v>
          </cell>
          <cell r="CA11">
            <v>0</v>
          </cell>
        </row>
        <row r="12">
          <cell r="D12" t="str">
            <v>Concreto clase E (Para Bases)</v>
          </cell>
          <cell r="E12" t="str">
            <v>M3</v>
          </cell>
          <cell r="F12" t="str">
            <v>MG501</v>
          </cell>
          <cell r="G12">
            <v>0.1</v>
          </cell>
          <cell r="H12" t="str">
            <v>MG512</v>
          </cell>
          <cell r="I12">
            <v>1.5</v>
          </cell>
          <cell r="J12" t="str">
            <v>MG519</v>
          </cell>
          <cell r="K12">
            <v>1.5</v>
          </cell>
          <cell r="L12" t="str">
            <v>-</v>
          </cell>
          <cell r="M12" t="str">
            <v>-</v>
          </cell>
          <cell r="N12" t="str">
            <v>-</v>
          </cell>
          <cell r="O12" t="str">
            <v>-</v>
          </cell>
          <cell r="P12" t="str">
            <v>IGE1062</v>
          </cell>
          <cell r="Q12">
            <v>300</v>
          </cell>
          <cell r="R12" t="str">
            <v>IGE1025</v>
          </cell>
          <cell r="S12">
            <v>0.55000000000000004</v>
          </cell>
          <cell r="T12" t="str">
            <v>IGE1124</v>
          </cell>
          <cell r="U12">
            <v>0.95</v>
          </cell>
          <cell r="V12" t="str">
            <v>IGE1013</v>
          </cell>
          <cell r="W12">
            <v>170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  <cell r="AD12" t="str">
            <v>-</v>
          </cell>
          <cell r="AE12" t="str">
            <v>-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>
            <v>0.02</v>
          </cell>
          <cell r="AK12" t="str">
            <v>-</v>
          </cell>
          <cell r="AL12" t="str">
            <v>-</v>
          </cell>
          <cell r="AM12" t="str">
            <v>-</v>
          </cell>
          <cell r="AN12" t="str">
            <v>-</v>
          </cell>
          <cell r="AO12" t="str">
            <v>-</v>
          </cell>
          <cell r="AP12" t="str">
            <v>-</v>
          </cell>
          <cell r="AQ12" t="str">
            <v>-</v>
          </cell>
          <cell r="AR12" t="str">
            <v>-</v>
          </cell>
          <cell r="AS12" t="str">
            <v>-</v>
          </cell>
          <cell r="AT12" t="str">
            <v>-</v>
          </cell>
          <cell r="AU12" t="str">
            <v>-</v>
          </cell>
          <cell r="AV12" t="str">
            <v>-</v>
          </cell>
          <cell r="AW12">
            <v>1</v>
          </cell>
          <cell r="AX12" t="str">
            <v>-</v>
          </cell>
          <cell r="AY12">
            <v>5</v>
          </cell>
          <cell r="AZ12">
            <v>5</v>
          </cell>
          <cell r="BA12">
            <v>1</v>
          </cell>
          <cell r="BB12" t="str">
            <v>MO20</v>
          </cell>
          <cell r="BC12">
            <v>12</v>
          </cell>
          <cell r="BD12">
            <v>6</v>
          </cell>
          <cell r="BE12" t="str">
            <v>MO10</v>
          </cell>
          <cell r="BF12">
            <v>12</v>
          </cell>
          <cell r="BG12" t="str">
            <v>-</v>
          </cell>
          <cell r="BH12" t="str">
            <v>-</v>
          </cell>
          <cell r="BI12" t="str">
            <v>-</v>
          </cell>
          <cell r="BJ12" t="str">
            <v>-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 t="str">
            <v>-</v>
          </cell>
          <cell r="BP12" t="str">
            <v>-</v>
          </cell>
          <cell r="BQ12" t="str">
            <v>-</v>
          </cell>
          <cell r="BR12">
            <v>372930</v>
          </cell>
          <cell r="BS12">
            <v>372930</v>
          </cell>
          <cell r="BT12">
            <v>447319</v>
          </cell>
          <cell r="BU12">
            <v>447319</v>
          </cell>
          <cell r="BV12">
            <v>1</v>
          </cell>
          <cell r="BW12" t="str">
            <v>Administracion, Imprevistos, Utilidad (AIU)</v>
          </cell>
          <cell r="BX12">
            <v>0.25</v>
          </cell>
          <cell r="BY12">
            <v>0</v>
          </cell>
          <cell r="BZ12">
            <v>0</v>
          </cell>
          <cell r="CA12">
            <v>0</v>
          </cell>
        </row>
        <row r="13">
          <cell r="D13" t="str">
            <v>Concreto clase E (Para Elevaciones)</v>
          </cell>
          <cell r="E13" t="str">
            <v>M3</v>
          </cell>
          <cell r="F13" t="str">
            <v>MG501</v>
          </cell>
          <cell r="G13">
            <v>0.1</v>
          </cell>
          <cell r="H13" t="str">
            <v>MG512</v>
          </cell>
          <cell r="I13">
            <v>1.25</v>
          </cell>
          <cell r="J13" t="str">
            <v>MG519</v>
          </cell>
          <cell r="K13">
            <v>1.25</v>
          </cell>
          <cell r="L13" t="str">
            <v>-</v>
          </cell>
          <cell r="M13" t="str">
            <v>-</v>
          </cell>
          <cell r="N13" t="str">
            <v>-</v>
          </cell>
          <cell r="O13" t="str">
            <v>-</v>
          </cell>
          <cell r="P13" t="str">
            <v>IGE1062</v>
          </cell>
          <cell r="Q13">
            <v>300</v>
          </cell>
          <cell r="R13" t="str">
            <v>IGE1025</v>
          </cell>
          <cell r="S13">
            <v>0.55000000000000004</v>
          </cell>
          <cell r="T13" t="str">
            <v>IGE1124</v>
          </cell>
          <cell r="U13">
            <v>0.95</v>
          </cell>
          <cell r="V13" t="str">
            <v>IGE1013</v>
          </cell>
          <cell r="W13">
            <v>170</v>
          </cell>
          <cell r="X13" t="str">
            <v>IGA3023</v>
          </cell>
          <cell r="Y13">
            <v>3.1</v>
          </cell>
          <cell r="Z13" t="str">
            <v>C5256</v>
          </cell>
          <cell r="AA13">
            <v>1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-</v>
          </cell>
          <cell r="AH13" t="str">
            <v>-</v>
          </cell>
          <cell r="AI13" t="str">
            <v>-</v>
          </cell>
          <cell r="AJ13">
            <v>0.02</v>
          </cell>
          <cell r="AK13" t="str">
            <v>-</v>
          </cell>
          <cell r="AL13" t="str">
            <v>-</v>
          </cell>
          <cell r="AM13" t="str">
            <v>-</v>
          </cell>
          <cell r="AN13" t="str">
            <v>-</v>
          </cell>
          <cell r="AO13" t="str">
            <v>-</v>
          </cell>
          <cell r="AP13" t="str">
            <v>-</v>
          </cell>
          <cell r="AQ13" t="str">
            <v>-</v>
          </cell>
          <cell r="AR13" t="str">
            <v>-</v>
          </cell>
          <cell r="AS13" t="str">
            <v>-</v>
          </cell>
          <cell r="AT13" t="str">
            <v>-</v>
          </cell>
          <cell r="AU13" t="str">
            <v>-</v>
          </cell>
          <cell r="AV13" t="str">
            <v>-</v>
          </cell>
          <cell r="AW13">
            <v>1</v>
          </cell>
          <cell r="AX13" t="str">
            <v>-</v>
          </cell>
          <cell r="AY13">
            <v>5</v>
          </cell>
          <cell r="AZ13">
            <v>5</v>
          </cell>
          <cell r="BA13">
            <v>2</v>
          </cell>
          <cell r="BB13" t="str">
            <v>MO20</v>
          </cell>
          <cell r="BC13">
            <v>8</v>
          </cell>
          <cell r="BD13">
            <v>14</v>
          </cell>
          <cell r="BE13" t="str">
            <v>MO10</v>
          </cell>
          <cell r="BF13">
            <v>8</v>
          </cell>
          <cell r="BG13" t="str">
            <v>-</v>
          </cell>
          <cell r="BH13" t="str">
            <v>-</v>
          </cell>
          <cell r="BI13" t="str">
            <v>-</v>
          </cell>
          <cell r="BJ13" t="str">
            <v>-</v>
          </cell>
          <cell r="BK13" t="str">
            <v>-</v>
          </cell>
          <cell r="BL13" t="str">
            <v>-</v>
          </cell>
          <cell r="BM13" t="str">
            <v>-</v>
          </cell>
          <cell r="BN13" t="str">
            <v>-</v>
          </cell>
          <cell r="BO13" t="str">
            <v>-</v>
          </cell>
          <cell r="BP13" t="str">
            <v>-</v>
          </cell>
          <cell r="BQ13" t="str">
            <v>-</v>
          </cell>
          <cell r="BR13">
            <v>527438</v>
          </cell>
          <cell r="BS13">
            <v>527438</v>
          </cell>
          <cell r="BT13">
            <v>447319</v>
          </cell>
          <cell r="BU13">
            <v>447319</v>
          </cell>
          <cell r="BV13">
            <v>1</v>
          </cell>
          <cell r="BW13" t="str">
            <v>Administracion, Imprevistos, Utilidad (AIU)</v>
          </cell>
          <cell r="BX13">
            <v>0.25</v>
          </cell>
          <cell r="BY13">
            <v>0</v>
          </cell>
          <cell r="BZ13">
            <v>0</v>
          </cell>
          <cell r="CA13">
            <v>0</v>
          </cell>
        </row>
        <row r="14">
          <cell r="D14" t="str">
            <v>Concreto clase D</v>
          </cell>
          <cell r="E14" t="str">
            <v>M3</v>
          </cell>
          <cell r="F14" t="str">
            <v>MG501</v>
          </cell>
          <cell r="G14">
            <v>0.1</v>
          </cell>
          <cell r="H14" t="str">
            <v>MG512</v>
          </cell>
          <cell r="I14">
            <v>1.25</v>
          </cell>
          <cell r="J14" t="str">
            <v>MG519</v>
          </cell>
          <cell r="K14">
            <v>1.25</v>
          </cell>
          <cell r="L14" t="str">
            <v>-</v>
          </cell>
          <cell r="M14" t="str">
            <v>-</v>
          </cell>
          <cell r="N14" t="str">
            <v>-</v>
          </cell>
          <cell r="O14" t="str">
            <v>-</v>
          </cell>
          <cell r="P14" t="str">
            <v>IGE1062</v>
          </cell>
          <cell r="Q14">
            <v>350</v>
          </cell>
          <cell r="R14" t="str">
            <v>IGE1025</v>
          </cell>
          <cell r="S14">
            <v>0.55000000000000004</v>
          </cell>
          <cell r="T14" t="str">
            <v>IGE1124</v>
          </cell>
          <cell r="U14">
            <v>0.85</v>
          </cell>
          <cell r="V14" t="str">
            <v>IGE1013</v>
          </cell>
          <cell r="W14">
            <v>160</v>
          </cell>
          <cell r="X14" t="str">
            <v>IGA3023</v>
          </cell>
          <cell r="Y14">
            <v>3</v>
          </cell>
          <cell r="Z14" t="str">
            <v>C5256</v>
          </cell>
          <cell r="AA14">
            <v>1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-</v>
          </cell>
          <cell r="AF14" t="str">
            <v>-</v>
          </cell>
          <cell r="AG14" t="str">
            <v>-</v>
          </cell>
          <cell r="AH14" t="str">
            <v>-</v>
          </cell>
          <cell r="AI14" t="str">
            <v>-</v>
          </cell>
          <cell r="AJ14">
            <v>0.02</v>
          </cell>
          <cell r="AK14" t="str">
            <v>IGE1025</v>
          </cell>
          <cell r="AL14">
            <v>0.55000000000000004</v>
          </cell>
          <cell r="AM14" t="str">
            <v>IGE1124</v>
          </cell>
          <cell r="AN14">
            <v>0.85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>
            <v>1</v>
          </cell>
          <cell r="AX14" t="str">
            <v>-</v>
          </cell>
          <cell r="AY14">
            <v>5</v>
          </cell>
          <cell r="AZ14">
            <v>5</v>
          </cell>
          <cell r="BA14">
            <v>1</v>
          </cell>
          <cell r="BB14" t="str">
            <v>MO20</v>
          </cell>
          <cell r="BC14">
            <v>7</v>
          </cell>
          <cell r="BD14">
            <v>8</v>
          </cell>
          <cell r="BE14" t="str">
            <v>MO10</v>
          </cell>
          <cell r="BF14">
            <v>7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 t="str">
            <v>-</v>
          </cell>
          <cell r="BP14" t="str">
            <v>-</v>
          </cell>
          <cell r="BQ14" t="str">
            <v>-</v>
          </cell>
          <cell r="BR14">
            <v>505179</v>
          </cell>
          <cell r="BS14">
            <v>505179</v>
          </cell>
          <cell r="BT14">
            <v>447319</v>
          </cell>
          <cell r="BU14">
            <v>447319</v>
          </cell>
          <cell r="BV14">
            <v>1</v>
          </cell>
          <cell r="BW14" t="str">
            <v>Administracion, Imprevistos, Utilidad (AIU)</v>
          </cell>
          <cell r="BX14">
            <v>0.25</v>
          </cell>
          <cell r="BY14">
            <v>0</v>
          </cell>
          <cell r="BZ14">
            <v>0</v>
          </cell>
          <cell r="CA14">
            <v>0</v>
          </cell>
        </row>
        <row r="15">
          <cell r="D15" t="str">
            <v>Concreto clase D CON MAQUINA AUTO HORMIGONERA</v>
          </cell>
          <cell r="E15" t="str">
            <v>M3</v>
          </cell>
          <cell r="F15" t="str">
            <v>MG501</v>
          </cell>
          <cell r="G15">
            <v>0.1</v>
          </cell>
          <cell r="H15" t="str">
            <v>MG542</v>
          </cell>
          <cell r="I15">
            <v>5</v>
          </cell>
          <cell r="J15" t="str">
            <v>MG519</v>
          </cell>
          <cell r="K15">
            <v>1.25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IGE1062</v>
          </cell>
          <cell r="Q15">
            <v>350</v>
          </cell>
          <cell r="R15" t="str">
            <v>IGE1025</v>
          </cell>
          <cell r="S15">
            <v>0.55000000000000004</v>
          </cell>
          <cell r="T15" t="str">
            <v>IGE1124</v>
          </cell>
          <cell r="U15">
            <v>0.85</v>
          </cell>
          <cell r="V15" t="str">
            <v>IGE1013</v>
          </cell>
          <cell r="W15">
            <v>160</v>
          </cell>
          <cell r="X15" t="str">
            <v>IGA3023</v>
          </cell>
          <cell r="Y15">
            <v>3</v>
          </cell>
          <cell r="Z15" t="str">
            <v>C5256</v>
          </cell>
          <cell r="AA15">
            <v>1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0.02</v>
          </cell>
          <cell r="AK15" t="str">
            <v>IGE1025</v>
          </cell>
          <cell r="AL15">
            <v>0.55000000000000004</v>
          </cell>
          <cell r="AM15" t="str">
            <v>IGE1124</v>
          </cell>
          <cell r="AN15">
            <v>0.85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>
            <v>1</v>
          </cell>
          <cell r="AX15" t="str">
            <v>-</v>
          </cell>
          <cell r="AY15">
            <v>5</v>
          </cell>
          <cell r="AZ15">
            <v>5</v>
          </cell>
          <cell r="BA15">
            <v>2</v>
          </cell>
          <cell r="BB15" t="str">
            <v>MO20</v>
          </cell>
          <cell r="BC15">
            <v>7.5</v>
          </cell>
          <cell r="BD15">
            <v>15</v>
          </cell>
          <cell r="BE15" t="str">
            <v>MO10</v>
          </cell>
          <cell r="BF15">
            <v>7.5</v>
          </cell>
          <cell r="BG15" t="str">
            <v>-</v>
          </cell>
          <cell r="BH15" t="str">
            <v>-</v>
          </cell>
          <cell r="BI15" t="str">
            <v>-</v>
          </cell>
          <cell r="BJ15" t="str">
            <v>-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 t="str">
            <v>-</v>
          </cell>
          <cell r="BP15" t="str">
            <v>-</v>
          </cell>
          <cell r="BQ15" t="str">
            <v>-</v>
          </cell>
          <cell r="BR15">
            <v>570115</v>
          </cell>
          <cell r="BS15">
            <v>570115</v>
          </cell>
          <cell r="BT15">
            <v>447319</v>
          </cell>
          <cell r="BU15">
            <v>447319</v>
          </cell>
          <cell r="BV15">
            <v>1</v>
          </cell>
          <cell r="BW15" t="str">
            <v>Administracion, Imprevistos, Utilidad (AIU)</v>
          </cell>
          <cell r="BX15">
            <v>0.25</v>
          </cell>
          <cell r="BY15">
            <v>0</v>
          </cell>
          <cell r="BZ15">
            <v>0</v>
          </cell>
          <cell r="CA15">
            <v>0</v>
          </cell>
        </row>
        <row r="16">
          <cell r="D16" t="str">
            <v>CONCRETO DE 1500 PSI (GENERAL EN OBRA)</v>
          </cell>
          <cell r="E16" t="str">
            <v>M3</v>
          </cell>
          <cell r="F16" t="str">
            <v>MG501</v>
          </cell>
          <cell r="G16">
            <v>0.05</v>
          </cell>
          <cell r="H16" t="str">
            <v>MG512</v>
          </cell>
          <cell r="I16">
            <v>3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 t="str">
            <v>-</v>
          </cell>
          <cell r="O16" t="str">
            <v>-</v>
          </cell>
          <cell r="P16" t="str">
            <v>IGE1062</v>
          </cell>
          <cell r="Q16">
            <v>200</v>
          </cell>
          <cell r="R16" t="str">
            <v>IGE1025</v>
          </cell>
          <cell r="S16">
            <v>0.4</v>
          </cell>
          <cell r="T16" t="str">
            <v>IGE1124</v>
          </cell>
          <cell r="U16">
            <v>0.6</v>
          </cell>
          <cell r="V16" t="str">
            <v>IGE1013</v>
          </cell>
          <cell r="W16">
            <v>90</v>
          </cell>
          <cell r="X16" t="str">
            <v>C5256</v>
          </cell>
          <cell r="Y16">
            <v>0.3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>
            <v>0</v>
          </cell>
          <cell r="AK16" t="str">
            <v>-</v>
          </cell>
          <cell r="AL16" t="str">
            <v>-</v>
          </cell>
          <cell r="AM16" t="str">
            <v>-</v>
          </cell>
          <cell r="AN16" t="str">
            <v>-</v>
          </cell>
          <cell r="AO16" t="str">
            <v>-</v>
          </cell>
          <cell r="AP16" t="str">
            <v>-</v>
          </cell>
          <cell r="AQ16" t="str">
            <v>-</v>
          </cell>
          <cell r="AR16" t="str">
            <v>-</v>
          </cell>
          <cell r="AS16" t="str">
            <v>-</v>
          </cell>
          <cell r="AT16" t="str">
            <v>-</v>
          </cell>
          <cell r="AU16" t="str">
            <v>-</v>
          </cell>
          <cell r="AV16" t="str">
            <v>-</v>
          </cell>
          <cell r="AW16">
            <v>1</v>
          </cell>
          <cell r="AX16" t="str">
            <v>-</v>
          </cell>
          <cell r="AY16">
            <v>5</v>
          </cell>
          <cell r="AZ16">
            <v>5</v>
          </cell>
          <cell r="BA16">
            <v>1</v>
          </cell>
          <cell r="BB16" t="str">
            <v>MO20</v>
          </cell>
          <cell r="BC16">
            <v>8</v>
          </cell>
          <cell r="BD16">
            <v>4</v>
          </cell>
          <cell r="BE16" t="str">
            <v>MO10</v>
          </cell>
          <cell r="BF16">
            <v>8</v>
          </cell>
          <cell r="BG16" t="str">
            <v>-</v>
          </cell>
          <cell r="BH16" t="str">
            <v>-</v>
          </cell>
          <cell r="BI16" t="str">
            <v>-</v>
          </cell>
          <cell r="BJ16" t="str">
            <v>-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 t="str">
            <v>-</v>
          </cell>
          <cell r="BP16" t="str">
            <v>-</v>
          </cell>
          <cell r="BQ16" t="str">
            <v>-</v>
          </cell>
          <cell r="BR16">
            <v>259297</v>
          </cell>
          <cell r="BS16">
            <v>259297</v>
          </cell>
          <cell r="BT16">
            <v>259297</v>
          </cell>
          <cell r="BU16">
            <v>259297</v>
          </cell>
          <cell r="BV16">
            <v>1</v>
          </cell>
          <cell r="BW16" t="str">
            <v>Administracion, Imprevistos, Utilidad (AIU)</v>
          </cell>
          <cell r="BX16">
            <v>0.25</v>
          </cell>
          <cell r="BY16">
            <v>0</v>
          </cell>
          <cell r="BZ16">
            <v>0</v>
          </cell>
          <cell r="CA16">
            <v>0</v>
          </cell>
        </row>
        <row r="17">
          <cell r="D17" t="str">
            <v>CONCRETO DE 2000 PSI (GENERAL EN OBRA)</v>
          </cell>
          <cell r="E17" t="str">
            <v>M3</v>
          </cell>
          <cell r="F17" t="str">
            <v>MG501</v>
          </cell>
          <cell r="G17">
            <v>0.02</v>
          </cell>
          <cell r="H17" t="str">
            <v>MG512</v>
          </cell>
          <cell r="I17">
            <v>2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IGE1062</v>
          </cell>
          <cell r="Q17">
            <v>250</v>
          </cell>
          <cell r="R17" t="str">
            <v>IGE1025</v>
          </cell>
          <cell r="S17">
            <v>0.7</v>
          </cell>
          <cell r="T17" t="str">
            <v>IGE1124</v>
          </cell>
          <cell r="U17">
            <v>0.84</v>
          </cell>
          <cell r="V17" t="str">
            <v>IGE1013</v>
          </cell>
          <cell r="W17">
            <v>140</v>
          </cell>
          <cell r="X17" t="str">
            <v>C5256</v>
          </cell>
          <cell r="Y17">
            <v>0.3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>
            <v>0</v>
          </cell>
          <cell r="AK17" t="str">
            <v>-</v>
          </cell>
          <cell r="AL17" t="str">
            <v>-</v>
          </cell>
          <cell r="AM17" t="str">
            <v>-</v>
          </cell>
          <cell r="AN17" t="str">
            <v>-</v>
          </cell>
          <cell r="AO17" t="str">
            <v>-</v>
          </cell>
          <cell r="AP17" t="str">
            <v>-</v>
          </cell>
          <cell r="AQ17" t="str">
            <v>-</v>
          </cell>
          <cell r="AR17" t="str">
            <v>-</v>
          </cell>
          <cell r="AS17" t="str">
            <v>-</v>
          </cell>
          <cell r="AT17" t="str">
            <v>-</v>
          </cell>
          <cell r="AU17" t="str">
            <v>-</v>
          </cell>
          <cell r="AV17" t="str">
            <v>-</v>
          </cell>
          <cell r="AW17">
            <v>1</v>
          </cell>
          <cell r="AX17" t="str">
            <v>-</v>
          </cell>
          <cell r="AY17">
            <v>5</v>
          </cell>
          <cell r="AZ17">
            <v>5</v>
          </cell>
          <cell r="BA17">
            <v>1</v>
          </cell>
          <cell r="BB17" t="str">
            <v>MO20</v>
          </cell>
          <cell r="BC17">
            <v>8</v>
          </cell>
          <cell r="BD17">
            <v>2</v>
          </cell>
          <cell r="BE17" t="str">
            <v>MO10</v>
          </cell>
          <cell r="BF17">
            <v>8</v>
          </cell>
          <cell r="BG17" t="str">
            <v>-</v>
          </cell>
          <cell r="BH17" t="str">
            <v>-</v>
          </cell>
          <cell r="BI17" t="str">
            <v>-</v>
          </cell>
          <cell r="BJ17" t="str">
            <v>-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 t="str">
            <v>-</v>
          </cell>
          <cell r="BP17" t="str">
            <v>-</v>
          </cell>
          <cell r="BQ17" t="str">
            <v>-</v>
          </cell>
          <cell r="BR17">
            <v>324094</v>
          </cell>
          <cell r="BS17">
            <v>324094</v>
          </cell>
          <cell r="BT17">
            <v>324094</v>
          </cell>
          <cell r="BU17">
            <v>324094</v>
          </cell>
          <cell r="BV17">
            <v>1</v>
          </cell>
          <cell r="BW17" t="str">
            <v>Administracion, Imprevistos, Utilidad (AIU)</v>
          </cell>
          <cell r="BX17">
            <v>0.25</v>
          </cell>
          <cell r="BY17">
            <v>0</v>
          </cell>
          <cell r="BZ17">
            <v>0</v>
          </cell>
          <cell r="CA17">
            <v>0</v>
          </cell>
        </row>
        <row r="18">
          <cell r="D18" t="str">
            <v>CONCRETO DE 2000 PSI IMPERMEABILIZADO (GENERAL EN OBRA)</v>
          </cell>
          <cell r="E18" t="str">
            <v>M3</v>
          </cell>
          <cell r="F18" t="str">
            <v>MG501</v>
          </cell>
          <cell r="G18">
            <v>0.05</v>
          </cell>
          <cell r="H18" t="str">
            <v>MG512</v>
          </cell>
          <cell r="I18">
            <v>2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IGE1062</v>
          </cell>
          <cell r="Q18">
            <v>250</v>
          </cell>
          <cell r="R18" t="str">
            <v>IGE1025</v>
          </cell>
          <cell r="S18">
            <v>0.7</v>
          </cell>
          <cell r="T18" t="str">
            <v>IGE1124</v>
          </cell>
          <cell r="U18">
            <v>0.84</v>
          </cell>
          <cell r="V18" t="str">
            <v>IGE1013</v>
          </cell>
          <cell r="W18">
            <v>140</v>
          </cell>
          <cell r="X18" t="str">
            <v>IGA3034</v>
          </cell>
          <cell r="Y18">
            <v>1</v>
          </cell>
          <cell r="Z18" t="str">
            <v>IGA3023</v>
          </cell>
          <cell r="AA18">
            <v>3</v>
          </cell>
          <cell r="AB18" t="str">
            <v>C5256</v>
          </cell>
          <cell r="AC18">
            <v>0.3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>
            <v>0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>
            <v>1</v>
          </cell>
          <cell r="AX18" t="str">
            <v>-</v>
          </cell>
          <cell r="AY18">
            <v>5</v>
          </cell>
          <cell r="AZ18">
            <v>5</v>
          </cell>
          <cell r="BA18">
            <v>1</v>
          </cell>
          <cell r="BB18" t="str">
            <v>MO20</v>
          </cell>
          <cell r="BC18">
            <v>8</v>
          </cell>
          <cell r="BD18">
            <v>4</v>
          </cell>
          <cell r="BE18" t="str">
            <v>MO10</v>
          </cell>
          <cell r="BF18">
            <v>8</v>
          </cell>
          <cell r="BG18" t="str">
            <v>-</v>
          </cell>
          <cell r="BH18" t="str">
            <v>-</v>
          </cell>
          <cell r="BI18" t="str">
            <v>-</v>
          </cell>
          <cell r="BJ18" t="str">
            <v>-</v>
          </cell>
          <cell r="BK18" t="str">
            <v>-</v>
          </cell>
          <cell r="BL18" t="str">
            <v>-</v>
          </cell>
          <cell r="BM18" t="str">
            <v>-</v>
          </cell>
          <cell r="BN18" t="str">
            <v>-</v>
          </cell>
          <cell r="BO18" t="str">
            <v>-</v>
          </cell>
          <cell r="BP18" t="str">
            <v>-</v>
          </cell>
          <cell r="BQ18" t="str">
            <v>-</v>
          </cell>
          <cell r="BR18">
            <v>429792</v>
          </cell>
          <cell r="BS18">
            <v>429792</v>
          </cell>
          <cell r="BT18">
            <v>429792</v>
          </cell>
          <cell r="BU18">
            <v>429792</v>
          </cell>
          <cell r="BV18">
            <v>1</v>
          </cell>
          <cell r="BW18" t="str">
            <v>Administracion, Imprevistos, Utilidad (AIU)</v>
          </cell>
          <cell r="BX18">
            <v>0.25</v>
          </cell>
          <cell r="BY18">
            <v>0</v>
          </cell>
          <cell r="BZ18">
            <v>0</v>
          </cell>
          <cell r="CA18">
            <v>0</v>
          </cell>
        </row>
        <row r="19">
          <cell r="D19" t="str">
            <v>CONCRETO DE 3000PSI (GENERAL EN OBRA) CON TRANSPORTE PARA INVIAS</v>
          </cell>
          <cell r="E19" t="str">
            <v>M3</v>
          </cell>
          <cell r="F19" t="str">
            <v>MG501</v>
          </cell>
          <cell r="G19">
            <v>0.05</v>
          </cell>
          <cell r="H19" t="str">
            <v>MG512</v>
          </cell>
          <cell r="I19">
            <v>2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IGE1062</v>
          </cell>
          <cell r="Q19">
            <v>350</v>
          </cell>
          <cell r="R19" t="str">
            <v>IGE1025</v>
          </cell>
          <cell r="S19">
            <v>0.56000000000000005</v>
          </cell>
          <cell r="T19" t="str">
            <v>IGE1124</v>
          </cell>
          <cell r="U19">
            <v>0.84</v>
          </cell>
          <cell r="V19" t="str">
            <v>IGE1013</v>
          </cell>
          <cell r="W19">
            <v>160</v>
          </cell>
          <cell r="X19" t="str">
            <v>C5256</v>
          </cell>
          <cell r="Y19">
            <v>0.3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>
            <v>0</v>
          </cell>
          <cell r="AK19" t="str">
            <v>IGE1025</v>
          </cell>
          <cell r="AL19">
            <v>0.56000000000000005</v>
          </cell>
          <cell r="AM19" t="str">
            <v>IGE1124</v>
          </cell>
          <cell r="AN19">
            <v>0.84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>
            <v>1</v>
          </cell>
          <cell r="AX19" t="str">
            <v>-</v>
          </cell>
          <cell r="AY19">
            <v>5</v>
          </cell>
          <cell r="AZ19">
            <v>5</v>
          </cell>
          <cell r="BA19">
            <v>1</v>
          </cell>
          <cell r="BB19" t="str">
            <v>MO20</v>
          </cell>
          <cell r="BC19">
            <v>8</v>
          </cell>
          <cell r="BD19">
            <v>4</v>
          </cell>
          <cell r="BE19" t="str">
            <v>MO10</v>
          </cell>
          <cell r="BF19">
            <v>8</v>
          </cell>
          <cell r="BG19" t="str">
            <v>-</v>
          </cell>
          <cell r="BH19" t="str">
            <v>-</v>
          </cell>
          <cell r="BI19" t="str">
            <v>-</v>
          </cell>
          <cell r="BJ19" t="str">
            <v>-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 t="str">
            <v>-</v>
          </cell>
          <cell r="BP19" t="str">
            <v>-</v>
          </cell>
          <cell r="BQ19" t="str">
            <v>-</v>
          </cell>
          <cell r="BR19">
            <v>395100</v>
          </cell>
          <cell r="BS19">
            <v>395100</v>
          </cell>
          <cell r="BT19">
            <v>395100</v>
          </cell>
          <cell r="BU19">
            <v>395100</v>
          </cell>
          <cell r="BV19">
            <v>1</v>
          </cell>
          <cell r="BW19" t="str">
            <v>Administracion, Imprevistos, Utilidad (AIU)</v>
          </cell>
          <cell r="BX19">
            <v>0.25</v>
          </cell>
          <cell r="BY19">
            <v>0</v>
          </cell>
          <cell r="BZ19">
            <v>0</v>
          </cell>
          <cell r="CA19">
            <v>0</v>
          </cell>
        </row>
        <row r="20">
          <cell r="D20" t="str">
            <v>CONCRETO DE 3000PSI (GENERAL EN OBRA)</v>
          </cell>
          <cell r="E20" t="str">
            <v>M3</v>
          </cell>
          <cell r="F20" t="str">
            <v>MG501</v>
          </cell>
          <cell r="G20">
            <v>0.1</v>
          </cell>
          <cell r="H20" t="str">
            <v>MG512</v>
          </cell>
          <cell r="I20">
            <v>2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IGE1062</v>
          </cell>
          <cell r="Q20">
            <v>350</v>
          </cell>
          <cell r="R20" t="str">
            <v>IGE1025</v>
          </cell>
          <cell r="S20">
            <v>0.56000000000000005</v>
          </cell>
          <cell r="T20" t="str">
            <v>IGE1124</v>
          </cell>
          <cell r="U20">
            <v>0.84</v>
          </cell>
          <cell r="V20" t="str">
            <v>IGE1013</v>
          </cell>
          <cell r="W20">
            <v>160</v>
          </cell>
          <cell r="X20" t="str">
            <v>C5256</v>
          </cell>
          <cell r="Y20">
            <v>0.3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>
            <v>0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>
            <v>1</v>
          </cell>
          <cell r="AX20" t="str">
            <v>-</v>
          </cell>
          <cell r="AY20">
            <v>5</v>
          </cell>
          <cell r="AZ20">
            <v>5</v>
          </cell>
          <cell r="BA20">
            <v>1</v>
          </cell>
          <cell r="BB20" t="str">
            <v>MO20</v>
          </cell>
          <cell r="BC20">
            <v>8</v>
          </cell>
          <cell r="BD20">
            <v>4</v>
          </cell>
          <cell r="BE20" t="str">
            <v>MO10</v>
          </cell>
          <cell r="BF20">
            <v>8</v>
          </cell>
          <cell r="BG20" t="str">
            <v>-</v>
          </cell>
          <cell r="BH20" t="str">
            <v>-</v>
          </cell>
          <cell r="BI20" t="str">
            <v>-</v>
          </cell>
          <cell r="BJ20" t="str">
            <v>-</v>
          </cell>
          <cell r="BK20" t="str">
            <v>-</v>
          </cell>
          <cell r="BL20" t="str">
            <v>-</v>
          </cell>
          <cell r="BM20" t="str">
            <v>-</v>
          </cell>
          <cell r="BN20" t="str">
            <v>-</v>
          </cell>
          <cell r="BO20" t="str">
            <v>-</v>
          </cell>
          <cell r="BP20" t="str">
            <v>-</v>
          </cell>
          <cell r="BQ20" t="str">
            <v>-</v>
          </cell>
          <cell r="BR20">
            <v>390479</v>
          </cell>
          <cell r="BS20">
            <v>390479</v>
          </cell>
          <cell r="BT20">
            <v>390479</v>
          </cell>
          <cell r="BU20">
            <v>390479</v>
          </cell>
          <cell r="BV20">
            <v>1</v>
          </cell>
          <cell r="BW20" t="str">
            <v>Administracion, Imprevistos, Utilidad (AIU)</v>
          </cell>
          <cell r="BX20">
            <v>0.25</v>
          </cell>
          <cell r="BY20">
            <v>0</v>
          </cell>
          <cell r="BZ20">
            <v>0</v>
          </cell>
          <cell r="CA20">
            <v>0</v>
          </cell>
        </row>
        <row r="21">
          <cell r="D21" t="str">
            <v>CONCRETO DE 4000PSI (GENERAL EN OBRA)</v>
          </cell>
          <cell r="E21" t="str">
            <v>M3</v>
          </cell>
          <cell r="F21" t="str">
            <v>MG501</v>
          </cell>
          <cell r="G21">
            <v>0.05</v>
          </cell>
          <cell r="H21" t="str">
            <v>MG512</v>
          </cell>
          <cell r="I21">
            <v>2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IGE1062</v>
          </cell>
          <cell r="Q21">
            <v>400</v>
          </cell>
          <cell r="R21" t="str">
            <v>IGE1025</v>
          </cell>
          <cell r="S21">
            <v>0.6</v>
          </cell>
          <cell r="T21" t="str">
            <v>IGE1124</v>
          </cell>
          <cell r="U21">
            <v>0.76</v>
          </cell>
          <cell r="V21" t="str">
            <v>IGE1013</v>
          </cell>
          <cell r="W21">
            <v>240</v>
          </cell>
          <cell r="X21" t="str">
            <v>C5256</v>
          </cell>
          <cell r="Y21">
            <v>0.3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>
            <v>0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>
            <v>1</v>
          </cell>
          <cell r="AX21" t="str">
            <v>-</v>
          </cell>
          <cell r="AY21">
            <v>5</v>
          </cell>
          <cell r="AZ21">
            <v>5</v>
          </cell>
          <cell r="BA21">
            <v>1</v>
          </cell>
          <cell r="BB21" t="str">
            <v>MO20</v>
          </cell>
          <cell r="BC21">
            <v>6</v>
          </cell>
          <cell r="BD21">
            <v>4</v>
          </cell>
          <cell r="BE21" t="str">
            <v>MO10</v>
          </cell>
          <cell r="BF21">
            <v>6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  <cell r="BK21" t="str">
            <v>-</v>
          </cell>
          <cell r="BL21" t="str">
            <v>-</v>
          </cell>
          <cell r="BM21" t="str">
            <v>-</v>
          </cell>
          <cell r="BN21" t="str">
            <v>-</v>
          </cell>
          <cell r="BO21" t="str">
            <v>-</v>
          </cell>
          <cell r="BP21" t="str">
            <v>-</v>
          </cell>
          <cell r="BQ21" t="str">
            <v>-</v>
          </cell>
          <cell r="BR21">
            <v>431361</v>
          </cell>
          <cell r="BS21">
            <v>431361</v>
          </cell>
          <cell r="BT21">
            <v>431361</v>
          </cell>
          <cell r="BU21">
            <v>431361</v>
          </cell>
          <cell r="BV21">
            <v>1</v>
          </cell>
          <cell r="BW21" t="str">
            <v>Administracion, Imprevistos, Utilidad (AIU)</v>
          </cell>
          <cell r="BX21">
            <v>0.25</v>
          </cell>
          <cell r="BY21">
            <v>0</v>
          </cell>
          <cell r="BZ21">
            <v>0</v>
          </cell>
          <cell r="CA21">
            <v>0</v>
          </cell>
        </row>
        <row r="22">
          <cell r="D22" t="str">
            <v>CONCRETO SIMPLE 3500 PSI (GENERAL EN OBRA)</v>
          </cell>
          <cell r="E22" t="str">
            <v>M3</v>
          </cell>
          <cell r="F22" t="str">
            <v>MG501</v>
          </cell>
          <cell r="G22">
            <v>0.05</v>
          </cell>
          <cell r="H22" t="str">
            <v>MG512</v>
          </cell>
          <cell r="I22">
            <v>2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-</v>
          </cell>
          <cell r="O22" t="str">
            <v>-</v>
          </cell>
          <cell r="P22" t="str">
            <v>IGE1062</v>
          </cell>
          <cell r="Q22">
            <v>380</v>
          </cell>
          <cell r="R22" t="str">
            <v>IGE1025</v>
          </cell>
          <cell r="S22">
            <v>0.6</v>
          </cell>
          <cell r="T22" t="str">
            <v>IGE1124</v>
          </cell>
          <cell r="U22">
            <v>0.76</v>
          </cell>
          <cell r="V22" t="str">
            <v>IGE1013</v>
          </cell>
          <cell r="W22">
            <v>220</v>
          </cell>
          <cell r="X22" t="str">
            <v>C5256</v>
          </cell>
          <cell r="Y22">
            <v>0.3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>
            <v>0</v>
          </cell>
          <cell r="AK22" t="str">
            <v>-</v>
          </cell>
          <cell r="AL22" t="str">
            <v>-</v>
          </cell>
          <cell r="AM22" t="str">
            <v>-</v>
          </cell>
          <cell r="AN22" t="str">
            <v>-</v>
          </cell>
          <cell r="AO22" t="str">
            <v>-</v>
          </cell>
          <cell r="AP22" t="str">
            <v>-</v>
          </cell>
          <cell r="AQ22" t="str">
            <v>-</v>
          </cell>
          <cell r="AR22" t="str">
            <v>-</v>
          </cell>
          <cell r="AS22" t="str">
            <v>-</v>
          </cell>
          <cell r="AT22" t="str">
            <v>-</v>
          </cell>
          <cell r="AU22" t="str">
            <v>-</v>
          </cell>
          <cell r="AV22" t="str">
            <v>-</v>
          </cell>
          <cell r="AW22">
            <v>1</v>
          </cell>
          <cell r="AX22" t="str">
            <v>-</v>
          </cell>
          <cell r="AY22">
            <v>5</v>
          </cell>
          <cell r="AZ22">
            <v>5</v>
          </cell>
          <cell r="BA22">
            <v>1</v>
          </cell>
          <cell r="BB22" t="str">
            <v>MO20</v>
          </cell>
          <cell r="BC22">
            <v>6</v>
          </cell>
          <cell r="BD22">
            <v>4</v>
          </cell>
          <cell r="BE22" t="str">
            <v>MO10</v>
          </cell>
          <cell r="BF22">
            <v>6</v>
          </cell>
          <cell r="BG22" t="str">
            <v>-</v>
          </cell>
          <cell r="BH22" t="str">
            <v>-</v>
          </cell>
          <cell r="BI22" t="str">
            <v>-</v>
          </cell>
          <cell r="BJ22" t="str">
            <v>-</v>
          </cell>
          <cell r="BK22" t="str">
            <v>-</v>
          </cell>
          <cell r="BL22" t="str">
            <v>-</v>
          </cell>
          <cell r="BM22" t="str">
            <v>-</v>
          </cell>
          <cell r="BN22" t="str">
            <v>-</v>
          </cell>
          <cell r="BO22" t="str">
            <v>-</v>
          </cell>
          <cell r="BP22" t="str">
            <v>-</v>
          </cell>
          <cell r="BQ22" t="str">
            <v>-</v>
          </cell>
          <cell r="BR22">
            <v>418801</v>
          </cell>
          <cell r="BS22">
            <v>418801</v>
          </cell>
          <cell r="BT22">
            <v>418801</v>
          </cell>
          <cell r="BU22">
            <v>418801</v>
          </cell>
          <cell r="BV22">
            <v>1</v>
          </cell>
          <cell r="BW22" t="str">
            <v>Administracion, Imprevistos, Utilidad (AIU)</v>
          </cell>
          <cell r="BX22">
            <v>0.25</v>
          </cell>
          <cell r="BY22">
            <v>0</v>
          </cell>
          <cell r="BZ22">
            <v>0</v>
          </cell>
          <cell r="CA22">
            <v>0</v>
          </cell>
        </row>
        <row r="23">
          <cell r="D23" t="str">
            <v>MORTERO 1:3 IMP.</v>
          </cell>
          <cell r="E23" t="str">
            <v>M3</v>
          </cell>
          <cell r="F23" t="str">
            <v>MG501</v>
          </cell>
          <cell r="G23">
            <v>0.05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-</v>
          </cell>
          <cell r="O23" t="str">
            <v>-</v>
          </cell>
          <cell r="P23" t="str">
            <v>IGE1062</v>
          </cell>
          <cell r="Q23">
            <v>350</v>
          </cell>
          <cell r="R23" t="str">
            <v>IGE1024</v>
          </cell>
          <cell r="S23">
            <v>1.1000000000000001</v>
          </cell>
          <cell r="T23" t="str">
            <v>IGE1013</v>
          </cell>
          <cell r="U23">
            <v>160</v>
          </cell>
          <cell r="V23" t="str">
            <v>IGA3034</v>
          </cell>
          <cell r="W23">
            <v>0.2</v>
          </cell>
          <cell r="X23" t="str">
            <v>C5256</v>
          </cell>
          <cell r="Y23">
            <v>0.3</v>
          </cell>
          <cell r="Z23" t="str">
            <v>-</v>
          </cell>
          <cell r="AA23" t="str">
            <v>-</v>
          </cell>
          <cell r="AB23" t="str">
            <v>-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>
            <v>0</v>
          </cell>
          <cell r="AK23" t="str">
            <v>-</v>
          </cell>
          <cell r="AL23" t="str">
            <v>-</v>
          </cell>
          <cell r="AM23" t="str">
            <v>-</v>
          </cell>
          <cell r="AN23" t="str">
            <v>-</v>
          </cell>
          <cell r="AO23" t="str">
            <v>-</v>
          </cell>
          <cell r="AP23" t="str">
            <v>-</v>
          </cell>
          <cell r="AQ23" t="str">
            <v>-</v>
          </cell>
          <cell r="AR23" t="str">
            <v>-</v>
          </cell>
          <cell r="AS23" t="str">
            <v>-</v>
          </cell>
          <cell r="AT23" t="str">
            <v>-</v>
          </cell>
          <cell r="AU23" t="str">
            <v>-</v>
          </cell>
          <cell r="AV23" t="str">
            <v>-</v>
          </cell>
          <cell r="AW23">
            <v>1</v>
          </cell>
          <cell r="AX23" t="str">
            <v>-</v>
          </cell>
          <cell r="AY23">
            <v>5</v>
          </cell>
          <cell r="AZ23">
            <v>5</v>
          </cell>
          <cell r="BA23">
            <v>1</v>
          </cell>
          <cell r="BB23" t="str">
            <v>MO13</v>
          </cell>
          <cell r="BC23">
            <v>7</v>
          </cell>
          <cell r="BD23" t="str">
            <v>-</v>
          </cell>
          <cell r="BE23" t="str">
            <v>-</v>
          </cell>
          <cell r="BF23" t="str">
            <v>-</v>
          </cell>
          <cell r="BG23" t="str">
            <v>-</v>
          </cell>
          <cell r="BH23" t="str">
            <v>-</v>
          </cell>
          <cell r="BI23" t="str">
            <v>-</v>
          </cell>
          <cell r="BJ23" t="str">
            <v>-</v>
          </cell>
          <cell r="BK23" t="str">
            <v>-</v>
          </cell>
          <cell r="BL23" t="str">
            <v>-</v>
          </cell>
          <cell r="BM23" t="str">
            <v>-</v>
          </cell>
          <cell r="BN23" t="str">
            <v>-</v>
          </cell>
          <cell r="BO23" t="str">
            <v>-</v>
          </cell>
          <cell r="BP23" t="str">
            <v>-</v>
          </cell>
          <cell r="BQ23" t="str">
            <v>-</v>
          </cell>
          <cell r="BR23">
            <v>312920</v>
          </cell>
          <cell r="BS23">
            <v>312920</v>
          </cell>
          <cell r="BT23">
            <v>312920</v>
          </cell>
          <cell r="BU23">
            <v>312920</v>
          </cell>
          <cell r="BV23">
            <v>1</v>
          </cell>
          <cell r="BW23" t="str">
            <v>Administracion, Imprevistos, Utilidad (AIU)</v>
          </cell>
          <cell r="BX23">
            <v>0.25</v>
          </cell>
          <cell r="BY23">
            <v>0</v>
          </cell>
          <cell r="BZ23">
            <v>0</v>
          </cell>
          <cell r="CA23">
            <v>0</v>
          </cell>
        </row>
        <row r="24">
          <cell r="D24" t="str">
            <v>MORTERO 1:4 (GENERAL EN OBRA)</v>
          </cell>
          <cell r="E24" t="str">
            <v>M3</v>
          </cell>
          <cell r="F24" t="str">
            <v>MG501</v>
          </cell>
          <cell r="G24">
            <v>0.05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IGE1062</v>
          </cell>
          <cell r="Q24">
            <v>382</v>
          </cell>
          <cell r="R24" t="str">
            <v>IGE1024</v>
          </cell>
          <cell r="S24">
            <v>1.0900000000000001</v>
          </cell>
          <cell r="T24" t="str">
            <v>IGE1013</v>
          </cell>
          <cell r="U24">
            <v>160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>
            <v>0</v>
          </cell>
          <cell r="AK24" t="str">
            <v>-</v>
          </cell>
          <cell r="AL24" t="str">
            <v>-</v>
          </cell>
          <cell r="AM24" t="str">
            <v>-</v>
          </cell>
          <cell r="AN24" t="str">
            <v>-</v>
          </cell>
          <cell r="AO24" t="str">
            <v>-</v>
          </cell>
          <cell r="AP24" t="str">
            <v>-</v>
          </cell>
          <cell r="AQ24" t="str">
            <v>-</v>
          </cell>
          <cell r="AR24" t="str">
            <v>-</v>
          </cell>
          <cell r="AS24" t="str">
            <v>-</v>
          </cell>
          <cell r="AT24" t="str">
            <v>-</v>
          </cell>
          <cell r="AU24" t="str">
            <v>-</v>
          </cell>
          <cell r="AV24" t="str">
            <v>-</v>
          </cell>
          <cell r="AW24">
            <v>1</v>
          </cell>
          <cell r="AX24" t="str">
            <v>-</v>
          </cell>
          <cell r="AY24">
            <v>5</v>
          </cell>
          <cell r="AZ24">
            <v>5</v>
          </cell>
          <cell r="BA24">
            <v>1</v>
          </cell>
          <cell r="BB24" t="str">
            <v>MO13</v>
          </cell>
          <cell r="BC24">
            <v>7</v>
          </cell>
          <cell r="BD24" t="str">
            <v>-</v>
          </cell>
          <cell r="BE24" t="str">
            <v>-</v>
          </cell>
          <cell r="BF24" t="str">
            <v>-</v>
          </cell>
          <cell r="BG24" t="str">
            <v>-</v>
          </cell>
          <cell r="BH24" t="str">
            <v>-</v>
          </cell>
          <cell r="BI24" t="str">
            <v>-</v>
          </cell>
          <cell r="BJ24" t="str">
            <v>-</v>
          </cell>
          <cell r="BK24" t="str">
            <v>-</v>
          </cell>
          <cell r="BL24" t="str">
            <v>-</v>
          </cell>
          <cell r="BM24" t="str">
            <v>-</v>
          </cell>
          <cell r="BN24" t="str">
            <v>-</v>
          </cell>
          <cell r="BO24" t="str">
            <v>-</v>
          </cell>
          <cell r="BP24" t="str">
            <v>-</v>
          </cell>
          <cell r="BQ24" t="str">
            <v>-</v>
          </cell>
          <cell r="BR24">
            <v>320111</v>
          </cell>
          <cell r="BS24">
            <v>320111</v>
          </cell>
          <cell r="BT24">
            <v>320111</v>
          </cell>
          <cell r="BU24">
            <v>320111</v>
          </cell>
          <cell r="BV24">
            <v>1</v>
          </cell>
          <cell r="BW24" t="str">
            <v>Administracion, Imprevistos, Utilidad (AIU)</v>
          </cell>
          <cell r="BX24">
            <v>0.25</v>
          </cell>
          <cell r="BY24">
            <v>0</v>
          </cell>
          <cell r="BZ24">
            <v>0</v>
          </cell>
          <cell r="CA24">
            <v>0</v>
          </cell>
        </row>
        <row r="25">
          <cell r="D25" t="str">
            <v>MORTERO 1:4 IMP.</v>
          </cell>
          <cell r="E25" t="str">
            <v>M3</v>
          </cell>
          <cell r="F25" t="str">
            <v>MG501</v>
          </cell>
          <cell r="G25">
            <v>0.05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-</v>
          </cell>
          <cell r="O25" t="str">
            <v>-</v>
          </cell>
          <cell r="P25" t="str">
            <v>IGE1062</v>
          </cell>
          <cell r="Q25">
            <v>382</v>
          </cell>
          <cell r="R25" t="str">
            <v>IGE1024</v>
          </cell>
          <cell r="S25">
            <v>1.0900000000000001</v>
          </cell>
          <cell r="T25" t="str">
            <v>IGE1013</v>
          </cell>
          <cell r="U25">
            <v>160</v>
          </cell>
          <cell r="V25" t="str">
            <v>IGA3034</v>
          </cell>
          <cell r="W25">
            <v>0.2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>
            <v>0</v>
          </cell>
          <cell r="AK25" t="str">
            <v>-</v>
          </cell>
          <cell r="AL25" t="str">
            <v>-</v>
          </cell>
          <cell r="AM25" t="str">
            <v>-</v>
          </cell>
          <cell r="AN25" t="str">
            <v>-</v>
          </cell>
          <cell r="AO25" t="str">
            <v>-</v>
          </cell>
          <cell r="AP25" t="str">
            <v>-</v>
          </cell>
          <cell r="AQ25" t="str">
            <v>-</v>
          </cell>
          <cell r="AR25" t="str">
            <v>-</v>
          </cell>
          <cell r="AS25" t="str">
            <v>-</v>
          </cell>
          <cell r="AT25" t="str">
            <v>-</v>
          </cell>
          <cell r="AU25" t="str">
            <v>-</v>
          </cell>
          <cell r="AV25" t="str">
            <v>-</v>
          </cell>
          <cell r="AW25">
            <v>1</v>
          </cell>
          <cell r="AX25" t="str">
            <v>-</v>
          </cell>
          <cell r="AY25">
            <v>5</v>
          </cell>
          <cell r="AZ25">
            <v>5</v>
          </cell>
          <cell r="BA25">
            <v>1</v>
          </cell>
          <cell r="BB25" t="str">
            <v>MO13</v>
          </cell>
          <cell r="BC25">
            <v>7</v>
          </cell>
          <cell r="BD25" t="str">
            <v>-</v>
          </cell>
          <cell r="BE25" t="str">
            <v>-</v>
          </cell>
          <cell r="BF25" t="str">
            <v>-</v>
          </cell>
          <cell r="BG25" t="str">
            <v>-</v>
          </cell>
          <cell r="BH25" t="str">
            <v>-</v>
          </cell>
          <cell r="BI25" t="str">
            <v>-</v>
          </cell>
          <cell r="BJ25" t="str">
            <v>-</v>
          </cell>
          <cell r="BK25" t="str">
            <v>-</v>
          </cell>
          <cell r="BL25" t="str">
            <v>-</v>
          </cell>
          <cell r="BM25" t="str">
            <v>-</v>
          </cell>
          <cell r="BN25" t="str">
            <v>-</v>
          </cell>
          <cell r="BO25" t="str">
            <v>-</v>
          </cell>
          <cell r="BP25" t="str">
            <v>-</v>
          </cell>
          <cell r="BQ25" t="str">
            <v>-</v>
          </cell>
          <cell r="BR25">
            <v>329111</v>
          </cell>
          <cell r="BS25">
            <v>329111</v>
          </cell>
          <cell r="BT25">
            <v>329111</v>
          </cell>
          <cell r="BU25">
            <v>329111</v>
          </cell>
          <cell r="BV25">
            <v>1</v>
          </cell>
          <cell r="BW25" t="str">
            <v>Administracion, Imprevistos, Utilidad (AIU)</v>
          </cell>
          <cell r="BX25">
            <v>0.25</v>
          </cell>
          <cell r="BY25">
            <v>0</v>
          </cell>
          <cell r="BZ25">
            <v>0</v>
          </cell>
          <cell r="CA25">
            <v>0</v>
          </cell>
        </row>
        <row r="26">
          <cell r="D26" t="str">
            <v>MORTERO 1:5 (GENERAL EN OBRA)</v>
          </cell>
          <cell r="E26" t="str">
            <v>M3</v>
          </cell>
          <cell r="F26" t="str">
            <v>MG501</v>
          </cell>
          <cell r="G26">
            <v>0.05</v>
          </cell>
          <cell r="H26" t="str">
            <v>-</v>
          </cell>
          <cell r="I26" t="str">
            <v>-</v>
          </cell>
          <cell r="J26" t="str">
            <v>-</v>
          </cell>
          <cell r="K26" t="str">
            <v>-</v>
          </cell>
          <cell r="L26" t="str">
            <v>-</v>
          </cell>
          <cell r="M26" t="str">
            <v>-</v>
          </cell>
          <cell r="N26" t="str">
            <v>-</v>
          </cell>
          <cell r="O26" t="str">
            <v>-</v>
          </cell>
          <cell r="P26" t="str">
            <v>IGE1062</v>
          </cell>
          <cell r="Q26">
            <v>317</v>
          </cell>
          <cell r="R26" t="str">
            <v>IGE1024</v>
          </cell>
          <cell r="S26">
            <v>1.2</v>
          </cell>
          <cell r="T26" t="str">
            <v>IGE1013</v>
          </cell>
          <cell r="U26">
            <v>160</v>
          </cell>
          <cell r="V26" t="str">
            <v>-</v>
          </cell>
          <cell r="W26" t="str">
            <v>-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>
            <v>0</v>
          </cell>
          <cell r="AK26" t="str">
            <v>-</v>
          </cell>
          <cell r="AL26" t="str">
            <v>-</v>
          </cell>
          <cell r="AM26" t="str">
            <v>-</v>
          </cell>
          <cell r="AN26" t="str">
            <v>-</v>
          </cell>
          <cell r="AO26" t="str">
            <v>-</v>
          </cell>
          <cell r="AP26" t="str">
            <v>-</v>
          </cell>
          <cell r="AQ26" t="str">
            <v>-</v>
          </cell>
          <cell r="AR26" t="str">
            <v>-</v>
          </cell>
          <cell r="AS26" t="str">
            <v>-</v>
          </cell>
          <cell r="AT26" t="str">
            <v>-</v>
          </cell>
          <cell r="AU26" t="str">
            <v>-</v>
          </cell>
          <cell r="AV26" t="str">
            <v>-</v>
          </cell>
          <cell r="AW26">
            <v>1</v>
          </cell>
          <cell r="AX26" t="str">
            <v>-</v>
          </cell>
          <cell r="AY26">
            <v>5</v>
          </cell>
          <cell r="AZ26">
            <v>5</v>
          </cell>
          <cell r="BA26">
            <v>1</v>
          </cell>
          <cell r="BB26" t="str">
            <v>MO13</v>
          </cell>
          <cell r="BC26">
            <v>7</v>
          </cell>
          <cell r="BD26" t="str">
            <v>-</v>
          </cell>
          <cell r="BE26" t="str">
            <v>-</v>
          </cell>
          <cell r="BF26" t="str">
            <v>-</v>
          </cell>
          <cell r="BG26" t="str">
            <v>-</v>
          </cell>
          <cell r="BH26" t="str">
            <v>-</v>
          </cell>
          <cell r="BI26" t="str">
            <v>-</v>
          </cell>
          <cell r="BJ26" t="str">
            <v>-</v>
          </cell>
          <cell r="BK26" t="str">
            <v>-</v>
          </cell>
          <cell r="BL26" t="str">
            <v>-</v>
          </cell>
          <cell r="BM26" t="str">
            <v>-</v>
          </cell>
          <cell r="BN26" t="str">
            <v>-</v>
          </cell>
          <cell r="BO26" t="str">
            <v>-</v>
          </cell>
          <cell r="BP26" t="str">
            <v>-</v>
          </cell>
          <cell r="BQ26" t="str">
            <v>-</v>
          </cell>
          <cell r="BR26">
            <v>286799</v>
          </cell>
          <cell r="BS26">
            <v>286799</v>
          </cell>
          <cell r="BT26">
            <v>286799</v>
          </cell>
          <cell r="BU26">
            <v>286799</v>
          </cell>
          <cell r="BV26">
            <v>1</v>
          </cell>
          <cell r="BW26" t="str">
            <v>Administracion, Imprevistos, Utilidad (AIU)</v>
          </cell>
          <cell r="BX26">
            <v>0.25</v>
          </cell>
          <cell r="BY26">
            <v>0</v>
          </cell>
          <cell r="BZ26">
            <v>0</v>
          </cell>
          <cell r="CA26">
            <v>0</v>
          </cell>
        </row>
        <row r="27">
          <cell r="D27" t="str">
            <v>MURO TOLETE COMUN E=0.12 mts. A LA VISTA</v>
          </cell>
          <cell r="E27" t="str">
            <v>M2</v>
          </cell>
          <cell r="F27" t="str">
            <v>MG501</v>
          </cell>
          <cell r="G27">
            <v>0.05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str">
            <v>-</v>
          </cell>
          <cell r="N27" t="str">
            <v>-</v>
          </cell>
          <cell r="O27" t="str">
            <v>-</v>
          </cell>
          <cell r="P27" t="str">
            <v>IGE1148</v>
          </cell>
          <cell r="Q27">
            <v>55</v>
          </cell>
          <cell r="R27" t="str">
            <v>IGE1194</v>
          </cell>
          <cell r="S27">
            <v>0.04</v>
          </cell>
          <cell r="T27" t="str">
            <v>-</v>
          </cell>
          <cell r="U27" t="str">
            <v>-</v>
          </cell>
          <cell r="V27" t="str">
            <v>-</v>
          </cell>
          <cell r="W27" t="str">
            <v>-</v>
          </cell>
          <cell r="X27" t="str">
            <v>-</v>
          </cell>
          <cell r="Y27" t="str">
            <v>-</v>
          </cell>
          <cell r="Z27" t="str">
            <v>-</v>
          </cell>
          <cell r="AA27" t="str">
            <v>-</v>
          </cell>
          <cell r="AB27" t="str">
            <v>-</v>
          </cell>
          <cell r="AC27" t="str">
            <v>-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>
            <v>0</v>
          </cell>
          <cell r="AK27" t="str">
            <v>-</v>
          </cell>
          <cell r="AL27" t="str">
            <v>-</v>
          </cell>
          <cell r="AM27" t="str">
            <v>-</v>
          </cell>
          <cell r="AN27" t="str">
            <v>-</v>
          </cell>
          <cell r="AO27" t="str">
            <v>-</v>
          </cell>
          <cell r="AP27" t="str">
            <v>-</v>
          </cell>
          <cell r="AQ27" t="str">
            <v>-</v>
          </cell>
          <cell r="AR27" t="str">
            <v>-</v>
          </cell>
          <cell r="AS27" t="str">
            <v>-</v>
          </cell>
          <cell r="AT27" t="str">
            <v>-</v>
          </cell>
          <cell r="AU27" t="str">
            <v>-</v>
          </cell>
          <cell r="AV27" t="str">
            <v>-</v>
          </cell>
          <cell r="AW27">
            <v>1</v>
          </cell>
          <cell r="AX27" t="str">
            <v>-</v>
          </cell>
          <cell r="AY27">
            <v>5</v>
          </cell>
          <cell r="AZ27">
            <v>5</v>
          </cell>
          <cell r="BA27">
            <v>1</v>
          </cell>
          <cell r="BB27" t="str">
            <v>MO13</v>
          </cell>
          <cell r="BC27">
            <v>18</v>
          </cell>
          <cell r="BD27" t="str">
            <v>-</v>
          </cell>
          <cell r="BE27" t="str">
            <v>-</v>
          </cell>
          <cell r="BF27" t="str">
            <v>-</v>
          </cell>
          <cell r="BG27" t="str">
            <v>-</v>
          </cell>
          <cell r="BH27" t="str">
            <v>-</v>
          </cell>
          <cell r="BI27" t="str">
            <v>-</v>
          </cell>
          <cell r="BJ27" t="str">
            <v>-</v>
          </cell>
          <cell r="BK27" t="str">
            <v>-</v>
          </cell>
          <cell r="BL27" t="str">
            <v>-</v>
          </cell>
          <cell r="BM27" t="str">
            <v>-</v>
          </cell>
          <cell r="BN27" t="str">
            <v>-</v>
          </cell>
          <cell r="BO27" t="str">
            <v>-</v>
          </cell>
          <cell r="BP27" t="str">
            <v>-</v>
          </cell>
          <cell r="BQ27" t="str">
            <v>-</v>
          </cell>
          <cell r="BR27">
            <v>40230</v>
          </cell>
          <cell r="BS27">
            <v>40230</v>
          </cell>
          <cell r="BT27">
            <v>40230</v>
          </cell>
          <cell r="BU27">
            <v>40230</v>
          </cell>
          <cell r="BV27">
            <v>1</v>
          </cell>
          <cell r="BW27" t="str">
            <v>Administracion, Imprevistos, Utilidad (AIU)</v>
          </cell>
          <cell r="BX27">
            <v>0.25</v>
          </cell>
          <cell r="BY27">
            <v>0</v>
          </cell>
          <cell r="BZ27">
            <v>0</v>
          </cell>
          <cell r="CA27">
            <v>0</v>
          </cell>
        </row>
        <row r="28">
          <cell r="D28" t="str">
            <v>MURO TOLETE COMUN E=0.25 mts.</v>
          </cell>
          <cell r="E28" t="str">
            <v>M2</v>
          </cell>
          <cell r="F28" t="str">
            <v>MG501</v>
          </cell>
          <cell r="G28">
            <v>0.15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 t="str">
            <v>-</v>
          </cell>
          <cell r="O28" t="str">
            <v>-</v>
          </cell>
          <cell r="P28" t="str">
            <v>IGE1148</v>
          </cell>
          <cell r="Q28">
            <v>114</v>
          </cell>
          <cell r="R28" t="str">
            <v>IGE1194</v>
          </cell>
          <cell r="S28">
            <v>0.08</v>
          </cell>
          <cell r="T28" t="str">
            <v>-</v>
          </cell>
          <cell r="U28" t="str">
            <v>-</v>
          </cell>
          <cell r="V28" t="str">
            <v>-</v>
          </cell>
          <cell r="W28" t="str">
            <v>-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>
            <v>0</v>
          </cell>
          <cell r="AK28" t="str">
            <v>-</v>
          </cell>
          <cell r="AL28" t="str">
            <v>-</v>
          </cell>
          <cell r="AM28" t="str">
            <v>-</v>
          </cell>
          <cell r="AN28" t="str">
            <v>-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>
            <v>1</v>
          </cell>
          <cell r="AX28" t="str">
            <v>-</v>
          </cell>
          <cell r="AY28">
            <v>5</v>
          </cell>
          <cell r="AZ28">
            <v>5</v>
          </cell>
          <cell r="BA28">
            <v>1</v>
          </cell>
          <cell r="BB28" t="str">
            <v>MO13</v>
          </cell>
          <cell r="BC28">
            <v>9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  <cell r="BK28" t="str">
            <v>-</v>
          </cell>
          <cell r="BL28" t="str">
            <v>-</v>
          </cell>
          <cell r="BM28" t="str">
            <v>-</v>
          </cell>
          <cell r="BN28" t="str">
            <v>-</v>
          </cell>
          <cell r="BO28" t="str">
            <v>-</v>
          </cell>
          <cell r="BP28" t="str">
            <v>-</v>
          </cell>
          <cell r="BQ28" t="str">
            <v>-</v>
          </cell>
          <cell r="BR28">
            <v>83513</v>
          </cell>
          <cell r="BS28">
            <v>83513</v>
          </cell>
          <cell r="BT28">
            <v>83513</v>
          </cell>
          <cell r="BU28">
            <v>83513</v>
          </cell>
          <cell r="BV28">
            <v>1</v>
          </cell>
          <cell r="BW28" t="str">
            <v>Administracion, Imprevistos, Utilidad (AIU)</v>
          </cell>
          <cell r="BX28">
            <v>0.25</v>
          </cell>
          <cell r="BY28">
            <v>0</v>
          </cell>
          <cell r="BZ28">
            <v>0</v>
          </cell>
          <cell r="CA28">
            <v>0</v>
          </cell>
        </row>
        <row r="29">
          <cell r="D29" t="str">
            <v>MURO TOLETE COMUN E=0.37 mts.</v>
          </cell>
          <cell r="E29" t="str">
            <v>M2</v>
          </cell>
          <cell r="F29" t="str">
            <v>MG501</v>
          </cell>
          <cell r="G29">
            <v>0.1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 t="str">
            <v>-</v>
          </cell>
          <cell r="O29" t="str">
            <v>-</v>
          </cell>
          <cell r="P29" t="str">
            <v>IGE1148</v>
          </cell>
          <cell r="Q29">
            <v>165</v>
          </cell>
          <cell r="R29" t="str">
            <v>IGE1194</v>
          </cell>
          <cell r="S29">
            <v>0.12</v>
          </cell>
          <cell r="T29" t="str">
            <v>-</v>
          </cell>
          <cell r="U29" t="str">
            <v>-</v>
          </cell>
          <cell r="V29" t="str">
            <v>-</v>
          </cell>
          <cell r="W29" t="str">
            <v>-</v>
          </cell>
          <cell r="X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>
            <v>0</v>
          </cell>
          <cell r="AK29" t="str">
            <v>-</v>
          </cell>
          <cell r="AL29" t="str">
            <v>-</v>
          </cell>
          <cell r="AM29" t="str">
            <v>-</v>
          </cell>
          <cell r="AN29" t="str">
            <v>-</v>
          </cell>
          <cell r="AO29" t="str">
            <v>-</v>
          </cell>
          <cell r="AP29" t="str">
            <v>-</v>
          </cell>
          <cell r="AQ29" t="str">
            <v>-</v>
          </cell>
          <cell r="AR29" t="str">
            <v>-</v>
          </cell>
          <cell r="AS29" t="str">
            <v>-</v>
          </cell>
          <cell r="AT29" t="str">
            <v>-</v>
          </cell>
          <cell r="AU29" t="str">
            <v>-</v>
          </cell>
          <cell r="AV29" t="str">
            <v>-</v>
          </cell>
          <cell r="AW29">
            <v>1</v>
          </cell>
          <cell r="AX29" t="str">
            <v>-</v>
          </cell>
          <cell r="AY29">
            <v>5</v>
          </cell>
          <cell r="AZ29">
            <v>5</v>
          </cell>
          <cell r="BA29">
            <v>1</v>
          </cell>
          <cell r="BB29" t="str">
            <v>MO13</v>
          </cell>
          <cell r="BC29">
            <v>6</v>
          </cell>
          <cell r="BD29" t="str">
            <v>-</v>
          </cell>
          <cell r="BE29" t="str">
            <v>-</v>
          </cell>
          <cell r="BF29" t="str">
            <v>-</v>
          </cell>
          <cell r="BG29" t="str">
            <v>-</v>
          </cell>
          <cell r="BH29" t="str">
            <v>-</v>
          </cell>
          <cell r="BI29" t="str">
            <v>-</v>
          </cell>
          <cell r="BJ29" t="str">
            <v>-</v>
          </cell>
          <cell r="BK29" t="str">
            <v>-</v>
          </cell>
          <cell r="BL29" t="str">
            <v>-</v>
          </cell>
          <cell r="BM29" t="str">
            <v>-</v>
          </cell>
          <cell r="BN29" t="str">
            <v>-</v>
          </cell>
          <cell r="BO29" t="str">
            <v>-</v>
          </cell>
          <cell r="BP29" t="str">
            <v>-</v>
          </cell>
          <cell r="BQ29" t="str">
            <v>-</v>
          </cell>
          <cell r="BR29">
            <v>121974</v>
          </cell>
          <cell r="BS29">
            <v>121974</v>
          </cell>
          <cell r="BT29">
            <v>121974</v>
          </cell>
          <cell r="BU29">
            <v>121974</v>
          </cell>
          <cell r="BV29">
            <v>1</v>
          </cell>
          <cell r="BW29" t="str">
            <v>Administracion, Imprevistos, Utilidad (AIU)</v>
          </cell>
          <cell r="BX29">
            <v>0.25</v>
          </cell>
          <cell r="BY29">
            <v>0</v>
          </cell>
          <cell r="BZ29">
            <v>0</v>
          </cell>
          <cell r="CA29">
            <v>0</v>
          </cell>
        </row>
        <row r="30">
          <cell r="D30" t="str">
            <v>Pañete impermeabilizado 1:3 con Sika 1 o similar</v>
          </cell>
          <cell r="E30" t="str">
            <v>M2</v>
          </cell>
          <cell r="F30" t="str">
            <v>MG501</v>
          </cell>
          <cell r="G30">
            <v>0.1</v>
          </cell>
          <cell r="H30" t="str">
            <v>-</v>
          </cell>
          <cell r="I30" t="str">
            <v>-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-</v>
          </cell>
          <cell r="O30" t="str">
            <v>-</v>
          </cell>
          <cell r="P30" t="str">
            <v>IGE1193</v>
          </cell>
          <cell r="Q30">
            <v>0.02</v>
          </cell>
          <cell r="R30" t="str">
            <v>IGE1013</v>
          </cell>
          <cell r="S30">
            <v>3.63</v>
          </cell>
          <cell r="T30" t="str">
            <v>-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>
            <v>0</v>
          </cell>
          <cell r="AK30" t="str">
            <v>-</v>
          </cell>
          <cell r="AL30" t="str">
            <v>-</v>
          </cell>
          <cell r="AM30" t="str">
            <v>-</v>
          </cell>
          <cell r="AN30" t="str">
            <v>-</v>
          </cell>
          <cell r="AO30" t="str">
            <v>-</v>
          </cell>
          <cell r="AP30" t="str">
            <v>-</v>
          </cell>
          <cell r="AQ30" t="str">
            <v>-</v>
          </cell>
          <cell r="AR30" t="str">
            <v>-</v>
          </cell>
          <cell r="AS30" t="str">
            <v>-</v>
          </cell>
          <cell r="AT30" t="str">
            <v>-</v>
          </cell>
          <cell r="AU30" t="str">
            <v>-</v>
          </cell>
          <cell r="AV30" t="str">
            <v>-</v>
          </cell>
          <cell r="AW30">
            <v>1</v>
          </cell>
          <cell r="AX30" t="str">
            <v>-</v>
          </cell>
          <cell r="AY30">
            <v>5</v>
          </cell>
          <cell r="AZ30">
            <v>5</v>
          </cell>
          <cell r="BA30">
            <v>1</v>
          </cell>
          <cell r="BB30" t="str">
            <v>MO13</v>
          </cell>
          <cell r="BC30">
            <v>14.2</v>
          </cell>
          <cell r="BD30" t="str">
            <v>-</v>
          </cell>
          <cell r="BE30" t="str">
            <v>-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 t="str">
            <v>-</v>
          </cell>
          <cell r="BK30" t="str">
            <v>-</v>
          </cell>
          <cell r="BL30" t="str">
            <v>-</v>
          </cell>
          <cell r="BM30" t="str">
            <v>-</v>
          </cell>
          <cell r="BN30" t="str">
            <v>-</v>
          </cell>
          <cell r="BO30" t="str">
            <v>-</v>
          </cell>
          <cell r="BP30" t="str">
            <v>-</v>
          </cell>
          <cell r="BQ30" t="str">
            <v>-</v>
          </cell>
          <cell r="BR30">
            <v>18283</v>
          </cell>
          <cell r="BS30">
            <v>18283</v>
          </cell>
          <cell r="BT30">
            <v>18283</v>
          </cell>
          <cell r="BU30">
            <v>18283</v>
          </cell>
          <cell r="BV30">
            <v>1</v>
          </cell>
          <cell r="BW30" t="str">
            <v>Administracion, Imprevistos, Utilidad (AIU)</v>
          </cell>
          <cell r="BX30">
            <v>0.25</v>
          </cell>
          <cell r="BY30">
            <v>0</v>
          </cell>
          <cell r="BZ30">
            <v>0</v>
          </cell>
          <cell r="CA30">
            <v>0</v>
          </cell>
        </row>
        <row r="31">
          <cell r="D31" t="str">
            <v>Pañete impermeabilizado 1:4 con Sika 1 o similar</v>
          </cell>
          <cell r="E31" t="str">
            <v>M2</v>
          </cell>
          <cell r="F31" t="str">
            <v>MG501</v>
          </cell>
          <cell r="G31">
            <v>0.1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 t="str">
            <v>-</v>
          </cell>
          <cell r="O31" t="str">
            <v>-</v>
          </cell>
          <cell r="P31" t="str">
            <v>IGE1196</v>
          </cell>
          <cell r="Q31">
            <v>0.02</v>
          </cell>
          <cell r="R31" t="str">
            <v>IGE1013</v>
          </cell>
          <cell r="S31">
            <v>3.63</v>
          </cell>
          <cell r="T31" t="str">
            <v>-</v>
          </cell>
          <cell r="U31" t="str">
            <v>-</v>
          </cell>
          <cell r="V31" t="str">
            <v>-</v>
          </cell>
          <cell r="W31" t="str">
            <v>-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>
            <v>0</v>
          </cell>
          <cell r="AK31" t="str">
            <v>-</v>
          </cell>
          <cell r="AL31" t="str">
            <v>-</v>
          </cell>
          <cell r="AM31" t="str">
            <v>-</v>
          </cell>
          <cell r="AN31" t="str">
            <v>-</v>
          </cell>
          <cell r="AO31" t="str">
            <v>-</v>
          </cell>
          <cell r="AP31" t="str">
            <v>-</v>
          </cell>
          <cell r="AQ31" t="str">
            <v>-</v>
          </cell>
          <cell r="AR31" t="str">
            <v>-</v>
          </cell>
          <cell r="AS31" t="str">
            <v>-</v>
          </cell>
          <cell r="AT31" t="str">
            <v>-</v>
          </cell>
          <cell r="AU31" t="str">
            <v>-</v>
          </cell>
          <cell r="AV31" t="str">
            <v>-</v>
          </cell>
          <cell r="AW31">
            <v>1</v>
          </cell>
          <cell r="AX31" t="str">
            <v>-</v>
          </cell>
          <cell r="AY31">
            <v>5</v>
          </cell>
          <cell r="AZ31">
            <v>5</v>
          </cell>
          <cell r="BA31">
            <v>1</v>
          </cell>
          <cell r="BB31" t="str">
            <v>MO13</v>
          </cell>
          <cell r="BC31">
            <v>14.2</v>
          </cell>
          <cell r="BD31" t="str">
            <v>-</v>
          </cell>
          <cell r="BE31" t="str">
            <v>-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 t="str">
            <v>-</v>
          </cell>
          <cell r="BK31" t="str">
            <v>-</v>
          </cell>
          <cell r="BL31" t="str">
            <v>-</v>
          </cell>
          <cell r="BM31" t="str">
            <v>-</v>
          </cell>
          <cell r="BN31" t="str">
            <v>-</v>
          </cell>
          <cell r="BO31" t="str">
            <v>-</v>
          </cell>
          <cell r="BP31" t="str">
            <v>-</v>
          </cell>
          <cell r="BQ31" t="str">
            <v>-</v>
          </cell>
          <cell r="BR31">
            <v>18607</v>
          </cell>
          <cell r="BS31">
            <v>18607</v>
          </cell>
          <cell r="BT31">
            <v>18607</v>
          </cell>
          <cell r="BU31">
            <v>18607</v>
          </cell>
          <cell r="BV31">
            <v>1</v>
          </cell>
          <cell r="BW31" t="str">
            <v>Administracion, Imprevistos, Utilidad (AIU)</v>
          </cell>
          <cell r="BX31">
            <v>0.25</v>
          </cell>
          <cell r="BY31">
            <v>0</v>
          </cell>
          <cell r="BZ31">
            <v>0</v>
          </cell>
          <cell r="CA31">
            <v>0</v>
          </cell>
        </row>
        <row r="32">
          <cell r="D32" t="str">
            <v xml:space="preserve">Suministro e instalacion de tapas para camara de aquietamiento en lamina alfajor Cal. 18 corrugada inclu. Anticorr. soldada a marco (perfil 1"X1"X3/16"), con bisagras en hierro fundido, argollas y candado de alta seguridad. </v>
          </cell>
          <cell r="E32" t="str">
            <v>M2</v>
          </cell>
          <cell r="F32" t="str">
            <v>MG501</v>
          </cell>
          <cell r="G32">
            <v>0.1</v>
          </cell>
          <cell r="H32" t="str">
            <v>MG508</v>
          </cell>
          <cell r="I32">
            <v>1</v>
          </cell>
          <cell r="J32" t="str">
            <v>-</v>
          </cell>
          <cell r="K32" t="str">
            <v>-</v>
          </cell>
          <cell r="L32" t="str">
            <v>-</v>
          </cell>
          <cell r="M32" t="str">
            <v>-</v>
          </cell>
          <cell r="N32" t="str">
            <v>-</v>
          </cell>
          <cell r="O32" t="str">
            <v>-</v>
          </cell>
          <cell r="P32" t="str">
            <v>C5363</v>
          </cell>
          <cell r="Q32">
            <v>1</v>
          </cell>
          <cell r="R32" t="str">
            <v>IGE1280</v>
          </cell>
          <cell r="S32">
            <v>0.97</v>
          </cell>
          <cell r="T32" t="str">
            <v>IGE1207</v>
          </cell>
          <cell r="U32">
            <v>0.05</v>
          </cell>
          <cell r="V32" t="str">
            <v>C5036</v>
          </cell>
          <cell r="W32">
            <v>1</v>
          </cell>
          <cell r="X32" t="str">
            <v>C5360</v>
          </cell>
          <cell r="Y32">
            <v>4</v>
          </cell>
          <cell r="Z32" t="str">
            <v>C5361</v>
          </cell>
          <cell r="AA32">
            <v>2</v>
          </cell>
          <cell r="AB32" t="str">
            <v>C5362</v>
          </cell>
          <cell r="AC32">
            <v>1</v>
          </cell>
          <cell r="AD32" t="str">
            <v>IGE1033</v>
          </cell>
          <cell r="AE32">
            <v>2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>
            <v>0</v>
          </cell>
          <cell r="AK32" t="str">
            <v>-</v>
          </cell>
          <cell r="AL32" t="str">
            <v>-</v>
          </cell>
          <cell r="AM32" t="str">
            <v>-</v>
          </cell>
          <cell r="AN32" t="str">
            <v>-</v>
          </cell>
          <cell r="AO32" t="str">
            <v>-</v>
          </cell>
          <cell r="AP32" t="str">
            <v>-</v>
          </cell>
          <cell r="AQ32" t="str">
            <v>-</v>
          </cell>
          <cell r="AR32" t="str">
            <v>-</v>
          </cell>
          <cell r="AS32" t="str">
            <v>-</v>
          </cell>
          <cell r="AT32" t="str">
            <v>-</v>
          </cell>
          <cell r="AU32" t="str">
            <v>-</v>
          </cell>
          <cell r="AV32" t="str">
            <v>-</v>
          </cell>
          <cell r="AW32">
            <v>1</v>
          </cell>
          <cell r="AX32" t="str">
            <v>-</v>
          </cell>
          <cell r="AY32">
            <v>5</v>
          </cell>
          <cell r="AZ32">
            <v>5</v>
          </cell>
          <cell r="BA32">
            <v>1</v>
          </cell>
          <cell r="BB32" t="str">
            <v>MO20</v>
          </cell>
          <cell r="BC32">
            <v>10</v>
          </cell>
          <cell r="BD32">
            <v>1</v>
          </cell>
          <cell r="BE32" t="str">
            <v>MO10</v>
          </cell>
          <cell r="BF32">
            <v>10</v>
          </cell>
          <cell r="BG32">
            <v>1</v>
          </cell>
          <cell r="BH32" t="str">
            <v>MO22</v>
          </cell>
          <cell r="BI32">
            <v>10</v>
          </cell>
          <cell r="BJ32" t="str">
            <v>-</v>
          </cell>
          <cell r="BK32" t="str">
            <v>-</v>
          </cell>
          <cell r="BL32" t="str">
            <v>-</v>
          </cell>
          <cell r="BM32" t="str">
            <v>-</v>
          </cell>
          <cell r="BN32" t="str">
            <v>-</v>
          </cell>
          <cell r="BO32" t="str">
            <v>-</v>
          </cell>
          <cell r="BP32" t="str">
            <v>-</v>
          </cell>
          <cell r="BQ32" t="str">
            <v>-</v>
          </cell>
          <cell r="BR32">
            <v>276906</v>
          </cell>
          <cell r="BS32">
            <v>276906</v>
          </cell>
          <cell r="BT32">
            <v>276906</v>
          </cell>
          <cell r="BU32" t="str">
            <v>PDA ACUEDUCTO SORACA</v>
          </cell>
          <cell r="BV32">
            <v>1</v>
          </cell>
          <cell r="BW32" t="str">
            <v>Administracion, Imprevistos, Utilidad (AIU)</v>
          </cell>
          <cell r="BX32">
            <v>0.25</v>
          </cell>
          <cell r="BY32">
            <v>0</v>
          </cell>
          <cell r="BZ32">
            <v>0</v>
          </cell>
          <cell r="CA32">
            <v>0</v>
          </cell>
        </row>
        <row r="33">
          <cell r="D33" t="str">
            <v>Tapas en lamina de alfajor incluye angulo y porta candado</v>
          </cell>
          <cell r="E33" t="str">
            <v>M2</v>
          </cell>
          <cell r="F33" t="str">
            <v>MG501</v>
          </cell>
          <cell r="G33">
            <v>0.1</v>
          </cell>
          <cell r="H33" t="str">
            <v>MG508</v>
          </cell>
          <cell r="I33">
            <v>1</v>
          </cell>
          <cell r="J33" t="str">
            <v>-</v>
          </cell>
          <cell r="K33" t="str">
            <v>-</v>
          </cell>
          <cell r="L33" t="str">
            <v>-</v>
          </cell>
          <cell r="M33" t="str">
            <v>-</v>
          </cell>
          <cell r="N33" t="str">
            <v>-</v>
          </cell>
          <cell r="O33" t="str">
            <v>-</v>
          </cell>
          <cell r="P33" t="str">
            <v>IGE1008</v>
          </cell>
          <cell r="Q33">
            <v>2</v>
          </cell>
          <cell r="R33" t="str">
            <v>IGE1280</v>
          </cell>
          <cell r="S33">
            <v>0.97</v>
          </cell>
          <cell r="T33" t="str">
            <v>IGE1207</v>
          </cell>
          <cell r="U33">
            <v>0.05</v>
          </cell>
          <cell r="V33" t="str">
            <v>C5036</v>
          </cell>
          <cell r="W33">
            <v>1</v>
          </cell>
          <cell r="X33" t="str">
            <v>C5360</v>
          </cell>
          <cell r="Y33">
            <v>5</v>
          </cell>
          <cell r="Z33" t="str">
            <v>C5361</v>
          </cell>
          <cell r="AA33">
            <v>2</v>
          </cell>
          <cell r="AB33" t="str">
            <v>C5362</v>
          </cell>
          <cell r="AC33">
            <v>1</v>
          </cell>
          <cell r="AD33" t="str">
            <v>IGE1033</v>
          </cell>
          <cell r="AE33">
            <v>2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>
            <v>0</v>
          </cell>
          <cell r="AK33" t="str">
            <v>-</v>
          </cell>
          <cell r="AL33" t="str">
            <v>-</v>
          </cell>
          <cell r="AM33" t="str">
            <v>-</v>
          </cell>
          <cell r="AN33" t="str">
            <v>-</v>
          </cell>
          <cell r="AO33" t="str">
            <v>-</v>
          </cell>
          <cell r="AP33" t="str">
            <v>-</v>
          </cell>
          <cell r="AQ33" t="str">
            <v>-</v>
          </cell>
          <cell r="AR33" t="str">
            <v>-</v>
          </cell>
          <cell r="AS33" t="str">
            <v>-</v>
          </cell>
          <cell r="AT33" t="str">
            <v>-</v>
          </cell>
          <cell r="AU33" t="str">
            <v>-</v>
          </cell>
          <cell r="AV33" t="str">
            <v>-</v>
          </cell>
          <cell r="AW33">
            <v>1</v>
          </cell>
          <cell r="AX33" t="str">
            <v>-</v>
          </cell>
          <cell r="AY33">
            <v>5</v>
          </cell>
          <cell r="AZ33">
            <v>5</v>
          </cell>
          <cell r="BA33">
            <v>1</v>
          </cell>
          <cell r="BB33" t="str">
            <v>MO20</v>
          </cell>
          <cell r="BC33">
            <v>2.5</v>
          </cell>
          <cell r="BD33">
            <v>1</v>
          </cell>
          <cell r="BE33" t="str">
            <v>MO10</v>
          </cell>
          <cell r="BF33">
            <v>2.5</v>
          </cell>
          <cell r="BG33">
            <v>1</v>
          </cell>
          <cell r="BH33" t="str">
            <v>MO22</v>
          </cell>
          <cell r="BI33">
            <v>2.5</v>
          </cell>
          <cell r="BJ33" t="str">
            <v>-</v>
          </cell>
          <cell r="BK33" t="str">
            <v>-</v>
          </cell>
          <cell r="BL33" t="str">
            <v>-</v>
          </cell>
          <cell r="BM33" t="str">
            <v>-</v>
          </cell>
          <cell r="BN33" t="str">
            <v>-</v>
          </cell>
          <cell r="BO33" t="str">
            <v>-</v>
          </cell>
          <cell r="BP33" t="str">
            <v>-</v>
          </cell>
          <cell r="BQ33" t="str">
            <v>-</v>
          </cell>
          <cell r="BR33">
            <v>319298</v>
          </cell>
          <cell r="BS33">
            <v>319298</v>
          </cell>
          <cell r="BT33">
            <v>319298</v>
          </cell>
          <cell r="BU33" t="str">
            <v>PDA ACUEDUCTO SORACA</v>
          </cell>
          <cell r="BV33">
            <v>1</v>
          </cell>
          <cell r="BW33" t="str">
            <v>Administracion, Imprevistos, Utilidad (AIU)</v>
          </cell>
          <cell r="BX33">
            <v>0.25</v>
          </cell>
          <cell r="BY33">
            <v>0</v>
          </cell>
          <cell r="BZ33">
            <v>0</v>
          </cell>
          <cell r="CA33">
            <v>0</v>
          </cell>
        </row>
        <row r="34">
          <cell r="D34" t="str">
            <v>Concreto de 3000 PSI  impermeabilizado para muros</v>
          </cell>
          <cell r="E34" t="str">
            <v>M3</v>
          </cell>
          <cell r="F34" t="str">
            <v>MG501</v>
          </cell>
          <cell r="G34">
            <v>0.05</v>
          </cell>
          <cell r="H34" t="str">
            <v>MG519</v>
          </cell>
          <cell r="I34">
            <v>0.6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-</v>
          </cell>
          <cell r="O34" t="str">
            <v>-</v>
          </cell>
          <cell r="P34" t="str">
            <v>IGE1096</v>
          </cell>
          <cell r="Q34">
            <v>1.05</v>
          </cell>
          <cell r="R34" t="str">
            <v>IGA3023</v>
          </cell>
          <cell r="S34">
            <v>5.5</v>
          </cell>
          <cell r="T34" t="str">
            <v>IGA3034</v>
          </cell>
          <cell r="U34">
            <v>1</v>
          </cell>
          <cell r="V34" t="str">
            <v>C5256</v>
          </cell>
          <cell r="W34">
            <v>0.3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>-</v>
          </cell>
          <cell r="AC34" t="str">
            <v>-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>
            <v>0.02</v>
          </cell>
          <cell r="AK34" t="str">
            <v>-</v>
          </cell>
          <cell r="AL34" t="str">
            <v>-</v>
          </cell>
          <cell r="AM34" t="str">
            <v>-</v>
          </cell>
          <cell r="AN34" t="str">
            <v>-</v>
          </cell>
          <cell r="AO34" t="str">
            <v>-</v>
          </cell>
          <cell r="AP34" t="str">
            <v>-</v>
          </cell>
          <cell r="AQ34" t="str">
            <v>-</v>
          </cell>
          <cell r="AR34" t="str">
            <v>-</v>
          </cell>
          <cell r="AS34" t="str">
            <v>-</v>
          </cell>
          <cell r="AT34" t="str">
            <v>-</v>
          </cell>
          <cell r="AU34" t="str">
            <v>-</v>
          </cell>
          <cell r="AV34" t="str">
            <v>-</v>
          </cell>
          <cell r="AW34">
            <v>1</v>
          </cell>
          <cell r="AX34" t="str">
            <v>-</v>
          </cell>
          <cell r="AY34">
            <v>5</v>
          </cell>
          <cell r="AZ34">
            <v>5</v>
          </cell>
          <cell r="BA34">
            <v>1</v>
          </cell>
          <cell r="BB34" t="str">
            <v>MO20</v>
          </cell>
          <cell r="BC34">
            <v>3</v>
          </cell>
          <cell r="BD34">
            <v>5</v>
          </cell>
          <cell r="BE34" t="str">
            <v>MO10</v>
          </cell>
          <cell r="BF34">
            <v>3</v>
          </cell>
          <cell r="BG34" t="str">
            <v>-</v>
          </cell>
          <cell r="BH34" t="str">
            <v>-</v>
          </cell>
          <cell r="BI34" t="str">
            <v>-</v>
          </cell>
          <cell r="BJ34" t="str">
            <v>-</v>
          </cell>
          <cell r="BK34" t="str">
            <v>-</v>
          </cell>
          <cell r="BL34" t="str">
            <v>-</v>
          </cell>
          <cell r="BM34" t="str">
            <v>-</v>
          </cell>
          <cell r="BN34" t="str">
            <v>-</v>
          </cell>
          <cell r="BO34" t="str">
            <v>-</v>
          </cell>
          <cell r="BP34" t="str">
            <v>-</v>
          </cell>
          <cell r="BQ34" t="str">
            <v>-</v>
          </cell>
          <cell r="BR34">
            <v>692843</v>
          </cell>
          <cell r="BS34">
            <v>692843</v>
          </cell>
          <cell r="BT34">
            <v>692843</v>
          </cell>
          <cell r="BU34">
            <v>692843</v>
          </cell>
          <cell r="BV34">
            <v>1</v>
          </cell>
          <cell r="BW34" t="str">
            <v>Administracion, Imprevistos, Utilidad (AIU)</v>
          </cell>
          <cell r="BX34">
            <v>0.25</v>
          </cell>
          <cell r="BY34">
            <v>0</v>
          </cell>
          <cell r="BZ34">
            <v>0</v>
          </cell>
          <cell r="CA34">
            <v>0</v>
          </cell>
        </row>
        <row r="35">
          <cell r="D35" t="str">
            <v xml:space="preserve">Concreto de 3000 PSI  impermeabilizado para placa de piso </v>
          </cell>
          <cell r="E35" t="str">
            <v>M3</v>
          </cell>
          <cell r="F35" t="str">
            <v>MG501</v>
          </cell>
          <cell r="G35">
            <v>0.05</v>
          </cell>
          <cell r="H35" t="str">
            <v>MG519</v>
          </cell>
          <cell r="I35">
            <v>0.6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IGE1096</v>
          </cell>
          <cell r="Q35">
            <v>1</v>
          </cell>
          <cell r="R35" t="str">
            <v>IGA3023</v>
          </cell>
          <cell r="S35">
            <v>2.1</v>
          </cell>
          <cell r="T35" t="str">
            <v>C5256</v>
          </cell>
          <cell r="U35">
            <v>0.3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>
            <v>0</v>
          </cell>
          <cell r="AK35" t="str">
            <v>-</v>
          </cell>
          <cell r="AL35" t="str">
            <v>-</v>
          </cell>
          <cell r="AM35" t="str">
            <v>-</v>
          </cell>
          <cell r="AN35" t="str">
            <v>-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>
            <v>1</v>
          </cell>
          <cell r="AX35" t="str">
            <v>-</v>
          </cell>
          <cell r="AY35">
            <v>5</v>
          </cell>
          <cell r="AZ35">
            <v>5</v>
          </cell>
          <cell r="BA35">
            <v>1</v>
          </cell>
          <cell r="BB35" t="str">
            <v>MO20</v>
          </cell>
          <cell r="BC35">
            <v>8</v>
          </cell>
          <cell r="BD35">
            <v>5</v>
          </cell>
          <cell r="BE35" t="str">
            <v>MO10</v>
          </cell>
          <cell r="BF35">
            <v>8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  <cell r="BK35" t="str">
            <v>-</v>
          </cell>
          <cell r="BL35" t="str">
            <v>-</v>
          </cell>
          <cell r="BM35" t="str">
            <v>-</v>
          </cell>
          <cell r="BN35" t="str">
            <v>-</v>
          </cell>
          <cell r="BO35" t="str">
            <v>-</v>
          </cell>
          <cell r="BP35" t="str">
            <v>-</v>
          </cell>
          <cell r="BQ35" t="str">
            <v>-</v>
          </cell>
          <cell r="BR35">
            <v>483076</v>
          </cell>
          <cell r="BS35">
            <v>483076</v>
          </cell>
          <cell r="BT35">
            <v>483076</v>
          </cell>
          <cell r="BU35">
            <v>483076</v>
          </cell>
          <cell r="BV35">
            <v>1</v>
          </cell>
          <cell r="BW35" t="str">
            <v>Administracion, Imprevistos, Utilidad (AIU)</v>
          </cell>
          <cell r="BX35">
            <v>0.25</v>
          </cell>
          <cell r="BY35">
            <v>0</v>
          </cell>
          <cell r="BZ35">
            <v>0</v>
          </cell>
          <cell r="CA35">
            <v>0</v>
          </cell>
        </row>
        <row r="36">
          <cell r="D36" t="str">
            <v>ACABADO MESON PARA BAÑOS Y COCINA EN GRANITO PULIDO</v>
          </cell>
          <cell r="E36" t="str">
            <v>ml</v>
          </cell>
          <cell r="F36" t="str">
            <v>MG501</v>
          </cell>
          <cell r="G36">
            <v>0.15</v>
          </cell>
          <cell r="H36" t="str">
            <v>-</v>
          </cell>
          <cell r="I36" t="str">
            <v>-</v>
          </cell>
          <cell r="J36" t="str">
            <v>-</v>
          </cell>
          <cell r="K36" t="str">
            <v>-</v>
          </cell>
          <cell r="L36" t="str">
            <v>-</v>
          </cell>
          <cell r="M36" t="str">
            <v>-</v>
          </cell>
          <cell r="N36" t="str">
            <v>-</v>
          </cell>
          <cell r="O36" t="str">
            <v>-</v>
          </cell>
          <cell r="P36" t="str">
            <v>IGE1122</v>
          </cell>
          <cell r="Q36">
            <v>1</v>
          </cell>
          <cell r="R36" t="str">
            <v>IGE1190</v>
          </cell>
          <cell r="S36">
            <v>0.2</v>
          </cell>
          <cell r="T36" t="str">
            <v>IGE1061</v>
          </cell>
          <cell r="U36">
            <v>12.4</v>
          </cell>
          <cell r="V36" t="str">
            <v>C6336</v>
          </cell>
          <cell r="W36">
            <v>2</v>
          </cell>
          <cell r="X36" t="str">
            <v>C6337</v>
          </cell>
          <cell r="Y36">
            <v>0.08</v>
          </cell>
          <cell r="Z36" t="str">
            <v>C6338</v>
          </cell>
          <cell r="AA36">
            <v>0.02</v>
          </cell>
          <cell r="AB36" t="str">
            <v>C6339</v>
          </cell>
          <cell r="AC36">
            <v>1.25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>
            <v>0</v>
          </cell>
          <cell r="AK36" t="str">
            <v>-</v>
          </cell>
          <cell r="AL36" t="str">
            <v>-</v>
          </cell>
          <cell r="AM36" t="str">
            <v>-</v>
          </cell>
          <cell r="AN36" t="str">
            <v>-</v>
          </cell>
          <cell r="AO36" t="str">
            <v>-</v>
          </cell>
          <cell r="AP36" t="str">
            <v>-</v>
          </cell>
          <cell r="AQ36" t="str">
            <v>-</v>
          </cell>
          <cell r="AR36" t="str">
            <v>-</v>
          </cell>
          <cell r="AS36" t="str">
            <v>-</v>
          </cell>
          <cell r="AT36" t="str">
            <v>-</v>
          </cell>
          <cell r="AU36" t="str">
            <v>-</v>
          </cell>
          <cell r="AV36" t="str">
            <v>-</v>
          </cell>
          <cell r="AW36">
            <v>1</v>
          </cell>
          <cell r="AX36" t="str">
            <v>-</v>
          </cell>
          <cell r="AY36">
            <v>5</v>
          </cell>
          <cell r="AZ36">
            <v>5</v>
          </cell>
          <cell r="BA36">
            <v>1</v>
          </cell>
          <cell r="BB36" t="str">
            <v>MO20</v>
          </cell>
          <cell r="BC36">
            <v>1.5</v>
          </cell>
          <cell r="BD36">
            <v>2</v>
          </cell>
          <cell r="BE36" t="str">
            <v>MO10</v>
          </cell>
          <cell r="BF36">
            <v>1.5</v>
          </cell>
          <cell r="BG36" t="str">
            <v>-</v>
          </cell>
          <cell r="BH36" t="str">
            <v>-</v>
          </cell>
          <cell r="BI36" t="str">
            <v>-</v>
          </cell>
          <cell r="BJ36" t="str">
            <v>-</v>
          </cell>
          <cell r="BK36" t="str">
            <v>-</v>
          </cell>
          <cell r="BL36" t="str">
            <v>-</v>
          </cell>
          <cell r="BM36" t="str">
            <v>-</v>
          </cell>
          <cell r="BN36" t="str">
            <v>-</v>
          </cell>
          <cell r="BO36" t="str">
            <v>-</v>
          </cell>
          <cell r="BP36" t="str">
            <v>-</v>
          </cell>
          <cell r="BQ36" t="str">
            <v>-</v>
          </cell>
          <cell r="BR36">
            <v>246666</v>
          </cell>
          <cell r="BS36">
            <v>246666</v>
          </cell>
          <cell r="BT36">
            <v>246666</v>
          </cell>
          <cell r="BU36">
            <v>246666</v>
          </cell>
          <cell r="BV36">
            <v>1</v>
          </cell>
          <cell r="BW36" t="str">
            <v>Administracion, Imprevistos, Utilidad (AIU)</v>
          </cell>
          <cell r="BX36">
            <v>0.25</v>
          </cell>
          <cell r="BY36">
            <v>0</v>
          </cell>
          <cell r="BZ36">
            <v>0</v>
          </cell>
          <cell r="CA36">
            <v>0</v>
          </cell>
        </row>
        <row r="37">
          <cell r="D37" t="str">
            <v>Cargue y Retiro de Sobrantes hasta botadero autorizado por la entidad.</v>
          </cell>
          <cell r="E37" t="str">
            <v>M3</v>
          </cell>
          <cell r="F37" t="str">
            <v>MG501</v>
          </cell>
          <cell r="G37">
            <v>0.05</v>
          </cell>
          <cell r="H37" t="str">
            <v>MG503</v>
          </cell>
          <cell r="I37">
            <v>16</v>
          </cell>
          <cell r="J37" t="str">
            <v>MG541</v>
          </cell>
          <cell r="K37">
            <v>16</v>
          </cell>
          <cell r="L37" t="str">
            <v>MG541</v>
          </cell>
          <cell r="M37">
            <v>16</v>
          </cell>
          <cell r="N37" t="str">
            <v>-</v>
          </cell>
          <cell r="O37" t="str">
            <v>-</v>
          </cell>
          <cell r="P37" t="str">
            <v>-</v>
          </cell>
          <cell r="Q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U37" t="str">
            <v>-</v>
          </cell>
          <cell r="V37" t="str">
            <v>-</v>
          </cell>
          <cell r="W37" t="str">
            <v>-</v>
          </cell>
          <cell r="X37" t="str">
            <v>-</v>
          </cell>
          <cell r="Y37" t="str">
            <v>-</v>
          </cell>
          <cell r="Z37" t="str">
            <v>-</v>
          </cell>
          <cell r="AA37" t="str">
            <v>-</v>
          </cell>
          <cell r="AB37" t="str">
            <v>-</v>
          </cell>
          <cell r="AC37" t="str">
            <v>-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>
            <v>0</v>
          </cell>
          <cell r="AK37" t="str">
            <v>-</v>
          </cell>
          <cell r="AL37" t="str">
            <v>-</v>
          </cell>
          <cell r="AM37" t="str">
            <v>-</v>
          </cell>
          <cell r="AN37" t="str">
            <v>-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 t="str">
            <v>-</v>
          </cell>
          <cell r="AU37" t="str">
            <v>-</v>
          </cell>
          <cell r="AV37" t="str">
            <v>-</v>
          </cell>
          <cell r="AW37">
            <v>1</v>
          </cell>
          <cell r="AX37" t="str">
            <v>-</v>
          </cell>
          <cell r="AY37">
            <v>5</v>
          </cell>
          <cell r="AZ37">
            <v>5</v>
          </cell>
          <cell r="BA37">
            <v>1</v>
          </cell>
          <cell r="BB37" t="str">
            <v>MO10</v>
          </cell>
          <cell r="BC37">
            <v>179</v>
          </cell>
          <cell r="BD37" t="str">
            <v>-</v>
          </cell>
          <cell r="BE37" t="str">
            <v>-</v>
          </cell>
          <cell r="BF37" t="str">
            <v>-</v>
          </cell>
          <cell r="BG37" t="str">
            <v>-</v>
          </cell>
          <cell r="BH37" t="str">
            <v>-</v>
          </cell>
          <cell r="BI37" t="str">
            <v>-</v>
          </cell>
          <cell r="BJ37" t="str">
            <v>-</v>
          </cell>
          <cell r="BK37" t="str">
            <v>-</v>
          </cell>
          <cell r="BL37" t="str">
            <v>-</v>
          </cell>
          <cell r="BM37" t="str">
            <v>-</v>
          </cell>
          <cell r="BN37" t="str">
            <v>-</v>
          </cell>
          <cell r="BO37" t="str">
            <v>-</v>
          </cell>
          <cell r="BP37" t="str">
            <v>-</v>
          </cell>
          <cell r="BQ37" t="str">
            <v>-</v>
          </cell>
          <cell r="BS37">
            <v>179</v>
          </cell>
          <cell r="BT37">
            <v>0</v>
          </cell>
          <cell r="BU37">
            <v>0</v>
          </cell>
          <cell r="BW37" t="str">
            <v>Administracion, Imprevistos, Utilidad (AIU)</v>
          </cell>
          <cell r="BX37">
            <v>0.25</v>
          </cell>
          <cell r="BY37">
            <v>0</v>
          </cell>
          <cell r="BZ37">
            <v>0</v>
          </cell>
          <cell r="CA37">
            <v>0</v>
          </cell>
        </row>
        <row r="38">
          <cell r="D38" t="str">
            <v>Cargue y transporte de materiales sueltos producto de sobrantes y/o derrumbes (incluye transporte 5 km.)</v>
          </cell>
          <cell r="E38" t="str">
            <v>m3</v>
          </cell>
          <cell r="F38" t="str">
            <v>-</v>
          </cell>
          <cell r="G38" t="str">
            <v>-</v>
          </cell>
          <cell r="H38" t="str">
            <v>MG516</v>
          </cell>
          <cell r="I38">
            <v>30</v>
          </cell>
          <cell r="J38" t="str">
            <v>MG521</v>
          </cell>
          <cell r="K38">
            <v>8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>
            <v>0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>
            <v>1</v>
          </cell>
          <cell r="AX38" t="str">
            <v>-</v>
          </cell>
          <cell r="AY38">
            <v>5</v>
          </cell>
          <cell r="AZ38">
            <v>5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 t="str">
            <v>-</v>
          </cell>
          <cell r="BG38" t="str">
            <v>-</v>
          </cell>
          <cell r="BH38" t="str">
            <v>-</v>
          </cell>
          <cell r="BI38" t="str">
            <v>-</v>
          </cell>
          <cell r="BJ38" t="str">
            <v>-</v>
          </cell>
          <cell r="BK38" t="str">
            <v>-</v>
          </cell>
          <cell r="BL38" t="str">
            <v>-</v>
          </cell>
          <cell r="BM38" t="str">
            <v>-</v>
          </cell>
          <cell r="BN38" t="str">
            <v>-</v>
          </cell>
          <cell r="BO38" t="str">
            <v>-</v>
          </cell>
          <cell r="BP38" t="str">
            <v>-</v>
          </cell>
          <cell r="BQ38" t="str">
            <v>-</v>
          </cell>
          <cell r="BS38">
            <v>5</v>
          </cell>
          <cell r="BT38">
            <v>5</v>
          </cell>
          <cell r="BU38">
            <v>5</v>
          </cell>
          <cell r="BW38" t="str">
            <v>Administracion, Imprevistos, Utilidad (AIU)</v>
          </cell>
          <cell r="BX38">
            <v>0.25</v>
          </cell>
          <cell r="BY38">
            <v>0</v>
          </cell>
          <cell r="BZ38">
            <v>0</v>
          </cell>
          <cell r="CA38">
            <v>0</v>
          </cell>
        </row>
        <row r="39">
          <cell r="D39" t="str">
            <v>Concreto Sardineles  2500 PSI por metro cubico</v>
          </cell>
          <cell r="E39" t="str">
            <v>m3</v>
          </cell>
          <cell r="F39" t="str">
            <v>MG501</v>
          </cell>
          <cell r="G39">
            <v>0.05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IGE1095</v>
          </cell>
          <cell r="Q39">
            <v>1.03</v>
          </cell>
          <cell r="R39" t="str">
            <v>IGV2047</v>
          </cell>
          <cell r="S39">
            <v>12.5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>
            <v>0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 t="str">
            <v>-</v>
          </cell>
          <cell r="AS39" t="str">
            <v>-</v>
          </cell>
          <cell r="AT39" t="str">
            <v>-</v>
          </cell>
          <cell r="AU39" t="str">
            <v>-</v>
          </cell>
          <cell r="AV39" t="str">
            <v>-</v>
          </cell>
          <cell r="AW39">
            <v>1</v>
          </cell>
          <cell r="AX39" t="str">
            <v>-</v>
          </cell>
          <cell r="AY39">
            <v>5</v>
          </cell>
          <cell r="AZ39">
            <v>5</v>
          </cell>
          <cell r="BA39">
            <v>1</v>
          </cell>
          <cell r="BB39" t="str">
            <v>MO20</v>
          </cell>
          <cell r="BC39">
            <v>4.5</v>
          </cell>
          <cell r="BD39">
            <v>4</v>
          </cell>
          <cell r="BE39" t="str">
            <v>MO10</v>
          </cell>
          <cell r="BF39">
            <v>4.5</v>
          </cell>
          <cell r="BG39" t="str">
            <v>-</v>
          </cell>
          <cell r="BH39" t="str">
            <v>-</v>
          </cell>
          <cell r="BI39" t="str">
            <v>-</v>
          </cell>
          <cell r="BJ39" t="str">
            <v>-</v>
          </cell>
          <cell r="BK39" t="str">
            <v>-</v>
          </cell>
          <cell r="BL39" t="str">
            <v>-</v>
          </cell>
          <cell r="BM39" t="str">
            <v>-</v>
          </cell>
          <cell r="BN39" t="str">
            <v>-</v>
          </cell>
          <cell r="BO39" t="str">
            <v>-</v>
          </cell>
          <cell r="BP39" t="str">
            <v>-</v>
          </cell>
          <cell r="BQ39" t="str">
            <v>-</v>
          </cell>
          <cell r="BS39">
            <v>4.5</v>
          </cell>
          <cell r="BT39">
            <v>4.5</v>
          </cell>
          <cell r="BU39" t="str">
            <v>PEATONAL GARAGOA</v>
          </cell>
          <cell r="BW39" t="str">
            <v>Administracion, Imprevistos, Utilidad (AIU)</v>
          </cell>
          <cell r="BX39">
            <v>0.25</v>
          </cell>
          <cell r="BY39">
            <v>0</v>
          </cell>
          <cell r="BZ39">
            <v>0</v>
          </cell>
          <cell r="CA39">
            <v>0</v>
          </cell>
        </row>
        <row r="40">
          <cell r="D40" t="str">
            <v xml:space="preserve">Construcción de andenes en concreto 2500 psi. </v>
          </cell>
          <cell r="E40" t="str">
            <v>M3</v>
          </cell>
          <cell r="F40" t="str">
            <v>MG501</v>
          </cell>
          <cell r="G40">
            <v>0.05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 t="str">
            <v>-</v>
          </cell>
          <cell r="O40" t="str">
            <v>-</v>
          </cell>
          <cell r="P40" t="str">
            <v>IGE1095</v>
          </cell>
          <cell r="Q40">
            <v>1</v>
          </cell>
          <cell r="R40" t="str">
            <v>IGV2037</v>
          </cell>
          <cell r="S40">
            <v>3</v>
          </cell>
          <cell r="T40" t="str">
            <v>-</v>
          </cell>
          <cell r="U40" t="str">
            <v>-</v>
          </cell>
          <cell r="V40" t="str">
            <v>-</v>
          </cell>
          <cell r="W40" t="str">
            <v>-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>
            <v>0</v>
          </cell>
          <cell r="AK40" t="str">
            <v>-</v>
          </cell>
          <cell r="AL40" t="str">
            <v>-</v>
          </cell>
          <cell r="AM40" t="str">
            <v>-</v>
          </cell>
          <cell r="AN40" t="str">
            <v>-</v>
          </cell>
          <cell r="AO40" t="str">
            <v>-</v>
          </cell>
          <cell r="AP40" t="str">
            <v>-</v>
          </cell>
          <cell r="AQ40" t="str">
            <v>-</v>
          </cell>
          <cell r="AR40" t="str">
            <v>-</v>
          </cell>
          <cell r="AS40" t="str">
            <v>-</v>
          </cell>
          <cell r="AT40" t="str">
            <v>-</v>
          </cell>
          <cell r="AU40" t="str">
            <v>-</v>
          </cell>
          <cell r="AV40" t="str">
            <v>-</v>
          </cell>
          <cell r="AW40">
            <v>1</v>
          </cell>
          <cell r="AX40" t="str">
            <v>-</v>
          </cell>
          <cell r="AY40">
            <v>5</v>
          </cell>
          <cell r="AZ40">
            <v>5</v>
          </cell>
          <cell r="BA40">
            <v>1</v>
          </cell>
          <cell r="BB40" t="str">
            <v>MO20</v>
          </cell>
          <cell r="BC40">
            <v>10</v>
          </cell>
          <cell r="BD40">
            <v>1</v>
          </cell>
          <cell r="BE40" t="str">
            <v>MO10</v>
          </cell>
          <cell r="BF40">
            <v>10</v>
          </cell>
          <cell r="BG40" t="str">
            <v>-</v>
          </cell>
          <cell r="BH40" t="str">
            <v>-</v>
          </cell>
          <cell r="BI40" t="str">
            <v>-</v>
          </cell>
          <cell r="BJ40" t="str">
            <v>-</v>
          </cell>
          <cell r="BK40" t="str">
            <v>-</v>
          </cell>
          <cell r="BL40" t="str">
            <v>-</v>
          </cell>
          <cell r="BM40" t="str">
            <v>-</v>
          </cell>
          <cell r="BN40" t="str">
            <v>-</v>
          </cell>
          <cell r="BO40" t="str">
            <v>-</v>
          </cell>
          <cell r="BP40" t="str">
            <v>-</v>
          </cell>
          <cell r="BQ40" t="str">
            <v>-</v>
          </cell>
          <cell r="BS40">
            <v>10</v>
          </cell>
          <cell r="BT40">
            <v>0</v>
          </cell>
          <cell r="BU40">
            <v>0</v>
          </cell>
          <cell r="BW40" t="str">
            <v>Administracion, Imprevistos, Utilidad (AIU)</v>
          </cell>
          <cell r="BX40">
            <v>0.25</v>
          </cell>
          <cell r="BY40">
            <v>0</v>
          </cell>
          <cell r="BZ40">
            <v>0</v>
          </cell>
          <cell r="CA40">
            <v>0</v>
          </cell>
        </row>
        <row r="41">
          <cell r="D41" t="str">
            <v>CONCRETO ANDENES 0.10m 17.5 MPa - (2500PSI)</v>
          </cell>
          <cell r="E41" t="str">
            <v>M2</v>
          </cell>
          <cell r="F41" t="str">
            <v>MG501</v>
          </cell>
          <cell r="G41">
            <v>0.05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IGE1095</v>
          </cell>
          <cell r="Q41">
            <v>0.11</v>
          </cell>
          <cell r="R41" t="str">
            <v>IGV2037</v>
          </cell>
          <cell r="S41">
            <v>1.2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 t="str">
            <v>-</v>
          </cell>
          <cell r="Z41" t="str">
            <v>-</v>
          </cell>
          <cell r="AA41" t="str">
            <v>-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>
            <v>0</v>
          </cell>
          <cell r="AK41" t="str">
            <v>-</v>
          </cell>
          <cell r="AL41" t="str">
            <v>-</v>
          </cell>
          <cell r="AM41" t="str">
            <v>-</v>
          </cell>
          <cell r="AN41" t="str">
            <v>-</v>
          </cell>
          <cell r="AO41" t="str">
            <v>-</v>
          </cell>
          <cell r="AP41" t="str">
            <v>-</v>
          </cell>
          <cell r="AQ41" t="str">
            <v>-</v>
          </cell>
          <cell r="AR41" t="str">
            <v>-</v>
          </cell>
          <cell r="AS41" t="str">
            <v>-</v>
          </cell>
          <cell r="AT41" t="str">
            <v>-</v>
          </cell>
          <cell r="AU41" t="str">
            <v>-</v>
          </cell>
          <cell r="AV41" t="str">
            <v>-</v>
          </cell>
          <cell r="AW41">
            <v>1</v>
          </cell>
          <cell r="AX41" t="str">
            <v>-</v>
          </cell>
          <cell r="AY41">
            <v>5</v>
          </cell>
          <cell r="AZ41">
            <v>5</v>
          </cell>
          <cell r="BA41">
            <v>1</v>
          </cell>
          <cell r="BB41" t="str">
            <v>MO20</v>
          </cell>
          <cell r="BC41">
            <v>100</v>
          </cell>
          <cell r="BD41">
            <v>2</v>
          </cell>
          <cell r="BE41" t="str">
            <v>MO10</v>
          </cell>
          <cell r="BF41">
            <v>100</v>
          </cell>
          <cell r="BG41" t="str">
            <v>-</v>
          </cell>
          <cell r="BH41" t="str">
            <v>-</v>
          </cell>
          <cell r="BI41" t="str">
            <v>-</v>
          </cell>
          <cell r="BJ41" t="str">
            <v>-</v>
          </cell>
          <cell r="BK41" t="str">
            <v>-</v>
          </cell>
          <cell r="BL41" t="str">
            <v>-</v>
          </cell>
          <cell r="BM41" t="str">
            <v>-</v>
          </cell>
          <cell r="BN41" t="str">
            <v>-</v>
          </cell>
          <cell r="BO41" t="str">
            <v>-</v>
          </cell>
          <cell r="BP41" t="str">
            <v>-</v>
          </cell>
          <cell r="BQ41" t="str">
            <v>-</v>
          </cell>
          <cell r="BS41">
            <v>100</v>
          </cell>
          <cell r="BT41">
            <v>0</v>
          </cell>
          <cell r="BU41">
            <v>0</v>
          </cell>
          <cell r="BW41" t="str">
            <v>Administracion, Imprevistos, Utilidad (AIU)</v>
          </cell>
          <cell r="BX41">
            <v>0.25</v>
          </cell>
          <cell r="BY41">
            <v>0</v>
          </cell>
          <cell r="BZ41">
            <v>0</v>
          </cell>
          <cell r="CA41">
            <v>0</v>
          </cell>
        </row>
        <row r="42">
          <cell r="D42" t="str">
            <v>CONSTRUCCION DE CARPETA ASFALTICA EN CALIENTE, INCLUYE BARRIDO, SUMINISTRO Y COMPATACION ( INCLUYE ACARREO LIBRE DE 5 KM) NORMA INV **</v>
          </cell>
          <cell r="E42" t="str">
            <v>M3</v>
          </cell>
          <cell r="F42" t="str">
            <v>MG501</v>
          </cell>
          <cell r="G42">
            <v>0.05</v>
          </cell>
          <cell r="H42" t="str">
            <v>MG518</v>
          </cell>
          <cell r="I42">
            <v>10</v>
          </cell>
          <cell r="J42" t="str">
            <v>MG525</v>
          </cell>
          <cell r="K42">
            <v>10</v>
          </cell>
          <cell r="L42" t="str">
            <v>MG505</v>
          </cell>
          <cell r="M42">
            <v>10</v>
          </cell>
          <cell r="N42" t="str">
            <v>-</v>
          </cell>
          <cell r="O42" t="str">
            <v>-</v>
          </cell>
          <cell r="P42" t="str">
            <v>IGV2065</v>
          </cell>
          <cell r="Q42">
            <v>1.26</v>
          </cell>
          <cell r="R42" t="str">
            <v>C5755</v>
          </cell>
          <cell r="S42">
            <v>1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>
            <v>0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>
            <v>1</v>
          </cell>
          <cell r="AX42" t="str">
            <v>-</v>
          </cell>
          <cell r="AY42">
            <v>5</v>
          </cell>
          <cell r="AZ42">
            <v>5</v>
          </cell>
          <cell r="BA42">
            <v>2</v>
          </cell>
          <cell r="BB42" t="str">
            <v>MO20</v>
          </cell>
          <cell r="BC42">
            <v>50</v>
          </cell>
          <cell r="BD42">
            <v>4</v>
          </cell>
          <cell r="BE42" t="str">
            <v>MO10</v>
          </cell>
          <cell r="BF42">
            <v>50</v>
          </cell>
          <cell r="BG42">
            <v>2</v>
          </cell>
          <cell r="BH42" t="str">
            <v>MO46</v>
          </cell>
          <cell r="BI42">
            <v>100</v>
          </cell>
          <cell r="BJ42" t="str">
            <v>-</v>
          </cell>
          <cell r="BK42" t="str">
            <v>-</v>
          </cell>
          <cell r="BL42" t="str">
            <v>-</v>
          </cell>
          <cell r="BM42" t="str">
            <v>-</v>
          </cell>
          <cell r="BN42" t="str">
            <v>-</v>
          </cell>
          <cell r="BO42" t="str">
            <v>-</v>
          </cell>
          <cell r="BP42" t="str">
            <v>-</v>
          </cell>
          <cell r="BQ42" t="str">
            <v>-</v>
          </cell>
          <cell r="BS42">
            <v>100</v>
          </cell>
          <cell r="BT42">
            <v>0</v>
          </cell>
          <cell r="BU42">
            <v>0</v>
          </cell>
          <cell r="BW42" t="str">
            <v>Administracion, Imprevistos, Utilidad (AIU)</v>
          </cell>
          <cell r="BX42">
            <v>0.25</v>
          </cell>
          <cell r="BY42">
            <v>0</v>
          </cell>
          <cell r="BZ42">
            <v>0</v>
          </cell>
          <cell r="CA42">
            <v>0</v>
          </cell>
        </row>
        <row r="43">
          <cell r="D43" t="str">
            <v>CONSTRUCCION DE CARPETA ASFALTICA EN CALIENTE, INCLUYE BARRIDO, SUMINISTRO Y COMPATACION ( INCLUYE ACARREO LIBRE DE 5 KM)  SIN FINITERNORMA INV **(SIN FINISHER)</v>
          </cell>
          <cell r="E43" t="str">
            <v>M3</v>
          </cell>
          <cell r="F43" t="str">
            <v>MG501</v>
          </cell>
          <cell r="G43">
            <v>0.05</v>
          </cell>
          <cell r="H43" t="str">
            <v>MG526</v>
          </cell>
          <cell r="I43">
            <v>10</v>
          </cell>
          <cell r="J43" t="str">
            <v>MG505</v>
          </cell>
          <cell r="K43">
            <v>10</v>
          </cell>
          <cell r="L43" t="str">
            <v>-</v>
          </cell>
          <cell r="M43" t="str">
            <v>-</v>
          </cell>
          <cell r="N43" t="str">
            <v>-</v>
          </cell>
          <cell r="O43" t="str">
            <v>-</v>
          </cell>
          <cell r="P43" t="str">
            <v>IGV2065</v>
          </cell>
          <cell r="Q43">
            <v>1.2</v>
          </cell>
          <cell r="R43" t="str">
            <v>-</v>
          </cell>
          <cell r="S43" t="str">
            <v>-</v>
          </cell>
          <cell r="T43" t="str">
            <v>-</v>
          </cell>
          <cell r="U43" t="str">
            <v>-</v>
          </cell>
          <cell r="V43" t="str">
            <v>-</v>
          </cell>
          <cell r="W43" t="str">
            <v>-</v>
          </cell>
          <cell r="X43" t="str">
            <v>-</v>
          </cell>
          <cell r="Y43" t="str">
            <v>-</v>
          </cell>
          <cell r="Z43" t="str">
            <v>-</v>
          </cell>
          <cell r="AA43" t="str">
            <v>-</v>
          </cell>
          <cell r="AB43" t="str">
            <v>-</v>
          </cell>
          <cell r="AC43" t="str">
            <v>-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>
            <v>0</v>
          </cell>
          <cell r="AK43" t="str">
            <v>-</v>
          </cell>
          <cell r="AL43" t="str">
            <v>-</v>
          </cell>
          <cell r="AM43" t="str">
            <v>-</v>
          </cell>
          <cell r="AN43" t="str">
            <v>-</v>
          </cell>
          <cell r="AO43" t="str">
            <v>-</v>
          </cell>
          <cell r="AP43" t="str">
            <v>-</v>
          </cell>
          <cell r="AQ43" t="str">
            <v>-</v>
          </cell>
          <cell r="AR43" t="str">
            <v>-</v>
          </cell>
          <cell r="AS43" t="str">
            <v>-</v>
          </cell>
          <cell r="AT43" t="str">
            <v>-</v>
          </cell>
          <cell r="AU43" t="str">
            <v>-</v>
          </cell>
          <cell r="AV43" t="str">
            <v>-</v>
          </cell>
          <cell r="AW43">
            <v>1</v>
          </cell>
          <cell r="AX43" t="str">
            <v>-</v>
          </cell>
          <cell r="AY43">
            <v>5</v>
          </cell>
          <cell r="AZ43">
            <v>5</v>
          </cell>
          <cell r="BA43">
            <v>1</v>
          </cell>
          <cell r="BB43" t="str">
            <v>MO20</v>
          </cell>
          <cell r="BC43">
            <v>10</v>
          </cell>
          <cell r="BD43">
            <v>8</v>
          </cell>
          <cell r="BE43" t="str">
            <v>MO10</v>
          </cell>
          <cell r="BF43">
            <v>10</v>
          </cell>
          <cell r="BG43" t="str">
            <v>-</v>
          </cell>
          <cell r="BH43" t="str">
            <v>-</v>
          </cell>
          <cell r="BI43" t="str">
            <v>-</v>
          </cell>
          <cell r="BJ43" t="str">
            <v>-</v>
          </cell>
          <cell r="BK43" t="str">
            <v>-</v>
          </cell>
          <cell r="BL43" t="str">
            <v>-</v>
          </cell>
          <cell r="BM43" t="str">
            <v>-</v>
          </cell>
          <cell r="BN43" t="str">
            <v>-</v>
          </cell>
          <cell r="BO43" t="str">
            <v>-</v>
          </cell>
          <cell r="BP43" t="str">
            <v>-</v>
          </cell>
          <cell r="BQ43" t="str">
            <v>-</v>
          </cell>
          <cell r="BS43">
            <v>10</v>
          </cell>
          <cell r="BT43">
            <v>0</v>
          </cell>
          <cell r="BU43">
            <v>0</v>
          </cell>
          <cell r="BW43" t="str">
            <v>Administracion, Imprevistos, Utilidad (AIU)</v>
          </cell>
          <cell r="BX43">
            <v>0.25</v>
          </cell>
          <cell r="BY43">
            <v>0</v>
          </cell>
          <cell r="BZ43">
            <v>0</v>
          </cell>
          <cell r="CA43">
            <v>0</v>
          </cell>
        </row>
        <row r="44">
          <cell r="D44" t="str">
            <v>CUNETEO, PERFILADO Y COMPACTACION DE LA BANCA EXISTENTE.  (TRABAJO PREVIO A PAVIMENTACION)</v>
          </cell>
          <cell r="E44" t="str">
            <v>KM</v>
          </cell>
          <cell r="F44" t="str">
            <v>-</v>
          </cell>
          <cell r="G44" t="str">
            <v>-</v>
          </cell>
          <cell r="H44" t="str">
            <v>MG514</v>
          </cell>
          <cell r="I44">
            <v>0.16400000000000001</v>
          </cell>
          <cell r="J44" t="str">
            <v>MG525</v>
          </cell>
          <cell r="K44">
            <v>0.16400000000000001</v>
          </cell>
          <cell r="L44" t="str">
            <v>MG504</v>
          </cell>
          <cell r="M44">
            <v>0.16400000000000001</v>
          </cell>
          <cell r="N44" t="str">
            <v>-</v>
          </cell>
          <cell r="O44" t="str">
            <v>-</v>
          </cell>
          <cell r="P44" t="str">
            <v>-</v>
          </cell>
          <cell r="Q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U44" t="str">
            <v>-</v>
          </cell>
          <cell r="V44" t="str">
            <v>-</v>
          </cell>
          <cell r="W44" t="str">
            <v>-</v>
          </cell>
          <cell r="X44" t="str">
            <v>-</v>
          </cell>
          <cell r="Y44" t="str">
            <v>-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>
            <v>0</v>
          </cell>
          <cell r="AK44" t="str">
            <v>-</v>
          </cell>
          <cell r="AL44" t="str">
            <v>-</v>
          </cell>
          <cell r="AM44" t="str">
            <v>-</v>
          </cell>
          <cell r="AN44" t="str">
            <v>-</v>
          </cell>
          <cell r="AO44" t="str">
            <v>-</v>
          </cell>
          <cell r="AP44" t="str">
            <v>-</v>
          </cell>
          <cell r="AQ44" t="str">
            <v>-</v>
          </cell>
          <cell r="AR44" t="str">
            <v>-</v>
          </cell>
          <cell r="AS44" t="str">
            <v>-</v>
          </cell>
          <cell r="AT44" t="str">
            <v>-</v>
          </cell>
          <cell r="AU44" t="str">
            <v>-</v>
          </cell>
          <cell r="AV44" t="str">
            <v>-</v>
          </cell>
          <cell r="AW44">
            <v>1</v>
          </cell>
          <cell r="AX44" t="str">
            <v>-</v>
          </cell>
          <cell r="AY44">
            <v>5</v>
          </cell>
          <cell r="AZ44">
            <v>5</v>
          </cell>
          <cell r="BA44" t="str">
            <v>-</v>
          </cell>
          <cell r="BB44" t="str">
            <v>-</v>
          </cell>
          <cell r="BC44" t="str">
            <v>-</v>
          </cell>
          <cell r="BD44" t="str">
            <v>-</v>
          </cell>
          <cell r="BE44" t="str">
            <v>-</v>
          </cell>
          <cell r="BF44" t="str">
            <v>-</v>
          </cell>
          <cell r="BG44" t="str">
            <v>-</v>
          </cell>
          <cell r="BH44" t="str">
            <v>-</v>
          </cell>
          <cell r="BI44" t="str">
            <v>-</v>
          </cell>
          <cell r="BJ44" t="str">
            <v>-</v>
          </cell>
          <cell r="BK44" t="str">
            <v>-</v>
          </cell>
          <cell r="BL44" t="str">
            <v>-</v>
          </cell>
          <cell r="BM44" t="str">
            <v>-</v>
          </cell>
          <cell r="BN44" t="str">
            <v>-</v>
          </cell>
          <cell r="BO44" t="str">
            <v>-</v>
          </cell>
          <cell r="BP44" t="str">
            <v>-</v>
          </cell>
          <cell r="BQ44" t="str">
            <v>-</v>
          </cell>
          <cell r="BS44">
            <v>5</v>
          </cell>
          <cell r="BT44">
            <v>0</v>
          </cell>
          <cell r="BU44">
            <v>0</v>
          </cell>
          <cell r="BW44" t="str">
            <v>Administracion, Imprevistos, Utilidad (AIU)</v>
          </cell>
          <cell r="BX44">
            <v>0.25</v>
          </cell>
          <cell r="BY44">
            <v>0</v>
          </cell>
          <cell r="BZ44">
            <v>0</v>
          </cell>
          <cell r="CA44">
            <v>0</v>
          </cell>
        </row>
        <row r="45">
          <cell r="D45" t="str">
            <v>Demolicion de Estructuras en Concreto Reforzado</v>
          </cell>
          <cell r="E45" t="str">
            <v>M3</v>
          </cell>
          <cell r="F45" t="str">
            <v>MG501</v>
          </cell>
          <cell r="G45">
            <v>0.09</v>
          </cell>
          <cell r="H45" t="str">
            <v>MG521</v>
          </cell>
          <cell r="I45">
            <v>4</v>
          </cell>
          <cell r="J45" t="str">
            <v>MG531</v>
          </cell>
          <cell r="K45">
            <v>0.46</v>
          </cell>
          <cell r="L45" t="str">
            <v>-</v>
          </cell>
          <cell r="M45" t="str">
            <v>-</v>
          </cell>
          <cell r="N45" t="str">
            <v>-</v>
          </cell>
          <cell r="O45" t="str">
            <v>-</v>
          </cell>
          <cell r="P45" t="str">
            <v>-</v>
          </cell>
          <cell r="Q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U45" t="str">
            <v>-</v>
          </cell>
          <cell r="V45" t="str">
            <v>-</v>
          </cell>
          <cell r="W45" t="str">
            <v>-</v>
          </cell>
          <cell r="X45" t="str">
            <v>-</v>
          </cell>
          <cell r="Y45" t="str">
            <v>-</v>
          </cell>
          <cell r="Z45" t="str">
            <v>-</v>
          </cell>
          <cell r="AA45" t="str">
            <v>-</v>
          </cell>
          <cell r="AB45" t="str">
            <v>-</v>
          </cell>
          <cell r="AC45" t="str">
            <v>-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 t="str">
            <v>-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 t="str">
            <v>-</v>
          </cell>
          <cell r="AS45" t="str">
            <v>-</v>
          </cell>
          <cell r="AT45" t="str">
            <v>-</v>
          </cell>
          <cell r="AU45" t="str">
            <v>-</v>
          </cell>
          <cell r="AV45" t="str">
            <v>-</v>
          </cell>
          <cell r="AW45">
            <v>1</v>
          </cell>
          <cell r="AX45" t="str">
            <v>-</v>
          </cell>
          <cell r="AY45">
            <v>5</v>
          </cell>
          <cell r="AZ45">
            <v>5</v>
          </cell>
          <cell r="BA45">
            <v>3</v>
          </cell>
          <cell r="BB45" t="str">
            <v>MO10</v>
          </cell>
          <cell r="BC45">
            <v>8</v>
          </cell>
          <cell r="BD45" t="str">
            <v>-</v>
          </cell>
          <cell r="BE45" t="str">
            <v>-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 t="str">
            <v>-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 t="str">
            <v>-</v>
          </cell>
          <cell r="BP45" t="str">
            <v>-</v>
          </cell>
          <cell r="BQ45" t="str">
            <v>-</v>
          </cell>
          <cell r="BS45">
            <v>8</v>
          </cell>
          <cell r="BT45">
            <v>0</v>
          </cell>
          <cell r="BU45" t="str">
            <v>CUCAITA</v>
          </cell>
          <cell r="BW45" t="str">
            <v>Administracion, Imprevistos, Utilidad (AIU)</v>
          </cell>
          <cell r="BX45">
            <v>0.25</v>
          </cell>
          <cell r="BY45">
            <v>0</v>
          </cell>
          <cell r="BZ45">
            <v>0</v>
          </cell>
          <cell r="CA45">
            <v>0</v>
          </cell>
        </row>
        <row r="46">
          <cell r="D46" t="str">
            <v>ENCHAPE EN PORCELANA ATLANTIS O SIMILAR 25*25</v>
          </cell>
          <cell r="E46" t="str">
            <v>M2</v>
          </cell>
          <cell r="F46" t="str">
            <v>MG501</v>
          </cell>
          <cell r="G46">
            <v>2.1700000000000001E-2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C6071</v>
          </cell>
          <cell r="Q46">
            <v>1.05</v>
          </cell>
          <cell r="R46" t="str">
            <v>IGE1199</v>
          </cell>
          <cell r="S46">
            <v>3.15</v>
          </cell>
          <cell r="T46" t="str">
            <v>IGE1061</v>
          </cell>
          <cell r="U46">
            <v>0.7</v>
          </cell>
          <cell r="V46" t="str">
            <v>IGE1134</v>
          </cell>
          <cell r="W46">
            <v>0.5</v>
          </cell>
          <cell r="X46" t="str">
            <v>IGE1013</v>
          </cell>
          <cell r="Y46">
            <v>3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>
            <v>0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 t="str">
            <v>-</v>
          </cell>
          <cell r="AU46" t="str">
            <v>-</v>
          </cell>
          <cell r="AV46" t="str">
            <v>-</v>
          </cell>
          <cell r="AW46">
            <v>1</v>
          </cell>
          <cell r="AX46" t="str">
            <v>-</v>
          </cell>
          <cell r="AY46">
            <v>5</v>
          </cell>
          <cell r="AZ46">
            <v>5</v>
          </cell>
          <cell r="BA46">
            <v>1</v>
          </cell>
          <cell r="BB46" t="str">
            <v>MO13</v>
          </cell>
          <cell r="BC46">
            <v>10</v>
          </cell>
          <cell r="BD46" t="str">
            <v>-</v>
          </cell>
          <cell r="BE46" t="str">
            <v>-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 t="str">
            <v>-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 t="str">
            <v>-</v>
          </cell>
          <cell r="BP46" t="str">
            <v>-</v>
          </cell>
          <cell r="BQ46" t="str">
            <v>-</v>
          </cell>
          <cell r="BS46">
            <v>10</v>
          </cell>
          <cell r="BT46">
            <v>0</v>
          </cell>
          <cell r="BU46">
            <v>0</v>
          </cell>
          <cell r="BW46" t="str">
            <v>Administracion, Imprevistos, Utilidad (AIU)</v>
          </cell>
          <cell r="BX46">
            <v>0.25</v>
          </cell>
          <cell r="BY46">
            <v>0</v>
          </cell>
          <cell r="BZ46">
            <v>0</v>
          </cell>
          <cell r="CA46">
            <v>0</v>
          </cell>
        </row>
        <row r="47">
          <cell r="D47" t="str">
            <v>ENCHAPE EN PORCELANA ATLANTIS O SIMILAR 20*20</v>
          </cell>
          <cell r="E47" t="str">
            <v>M2</v>
          </cell>
          <cell r="F47" t="str">
            <v>MG501</v>
          </cell>
          <cell r="G47">
            <v>2.1700000000000001E-2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M47" t="str">
            <v>-</v>
          </cell>
          <cell r="N47" t="str">
            <v>-</v>
          </cell>
          <cell r="O47" t="str">
            <v>-</v>
          </cell>
          <cell r="P47" t="str">
            <v>C5476</v>
          </cell>
          <cell r="Q47">
            <v>1.05</v>
          </cell>
          <cell r="R47" t="str">
            <v>IGE1199</v>
          </cell>
          <cell r="S47">
            <v>3.15</v>
          </cell>
          <cell r="T47" t="str">
            <v>IGE1061</v>
          </cell>
          <cell r="U47">
            <v>0.7</v>
          </cell>
          <cell r="V47" t="str">
            <v>IGE1134</v>
          </cell>
          <cell r="W47">
            <v>0.5</v>
          </cell>
          <cell r="X47" t="str">
            <v>IGE1013</v>
          </cell>
          <cell r="Y47">
            <v>3</v>
          </cell>
          <cell r="Z47" t="str">
            <v>-</v>
          </cell>
          <cell r="AA47" t="str">
            <v>-</v>
          </cell>
          <cell r="AB47" t="str">
            <v>-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>
            <v>0</v>
          </cell>
          <cell r="AK47" t="str">
            <v>-</v>
          </cell>
          <cell r="AL47" t="str">
            <v>-</v>
          </cell>
          <cell r="AM47" t="str">
            <v>-</v>
          </cell>
          <cell r="AN47" t="str">
            <v>-</v>
          </cell>
          <cell r="AO47" t="str">
            <v>-</v>
          </cell>
          <cell r="AP47" t="str">
            <v>-</v>
          </cell>
          <cell r="AQ47" t="str">
            <v>-</v>
          </cell>
          <cell r="AR47" t="str">
            <v>-</v>
          </cell>
          <cell r="AS47" t="str">
            <v>-</v>
          </cell>
          <cell r="AT47" t="str">
            <v>-</v>
          </cell>
          <cell r="AU47" t="str">
            <v>-</v>
          </cell>
          <cell r="AV47" t="str">
            <v>-</v>
          </cell>
          <cell r="AW47">
            <v>1</v>
          </cell>
          <cell r="AX47" t="str">
            <v>-</v>
          </cell>
          <cell r="AY47">
            <v>5</v>
          </cell>
          <cell r="AZ47">
            <v>5</v>
          </cell>
          <cell r="BA47">
            <v>1</v>
          </cell>
          <cell r="BB47" t="str">
            <v>MO13</v>
          </cell>
          <cell r="BC47">
            <v>10</v>
          </cell>
          <cell r="BD47" t="str">
            <v>-</v>
          </cell>
          <cell r="BE47" t="str">
            <v>-</v>
          </cell>
          <cell r="BF47" t="str">
            <v>-</v>
          </cell>
          <cell r="BG47" t="str">
            <v>-</v>
          </cell>
          <cell r="BH47" t="str">
            <v>-</v>
          </cell>
          <cell r="BI47" t="str">
            <v>-</v>
          </cell>
          <cell r="BJ47" t="str">
            <v>-</v>
          </cell>
          <cell r="BK47" t="str">
            <v>-</v>
          </cell>
          <cell r="BL47" t="str">
            <v>-</v>
          </cell>
          <cell r="BM47" t="str">
            <v>-</v>
          </cell>
          <cell r="BN47" t="str">
            <v>-</v>
          </cell>
          <cell r="BO47" t="str">
            <v>-</v>
          </cell>
          <cell r="BP47" t="str">
            <v>-</v>
          </cell>
          <cell r="BQ47" t="str">
            <v>-</v>
          </cell>
          <cell r="BS47">
            <v>10</v>
          </cell>
          <cell r="BT47">
            <v>0</v>
          </cell>
          <cell r="BU47">
            <v>0</v>
          </cell>
          <cell r="BW47" t="str">
            <v>Administracion, Imprevistos, Utilidad (AIU)</v>
          </cell>
          <cell r="BX47">
            <v>0.25</v>
          </cell>
          <cell r="BY47">
            <v>0</v>
          </cell>
          <cell r="BZ47">
            <v>0</v>
          </cell>
          <cell r="CA47">
            <v>0</v>
          </cell>
        </row>
        <row r="48">
          <cell r="D48" t="str">
            <v>ENCHAPE EN PIEDRA SANTA ROSEÑA O SIMILAR</v>
          </cell>
          <cell r="E48" t="str">
            <v>unidad</v>
          </cell>
          <cell r="F48" t="str">
            <v>MG501</v>
          </cell>
          <cell r="G48">
            <v>0.02</v>
          </cell>
          <cell r="H48" t="str">
            <v>MG523</v>
          </cell>
          <cell r="I48">
            <v>0.1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IGE1025</v>
          </cell>
          <cell r="Q48">
            <v>0.04</v>
          </cell>
          <cell r="R48" t="str">
            <v>IGE1061</v>
          </cell>
          <cell r="S48">
            <v>0.51</v>
          </cell>
          <cell r="T48" t="str">
            <v>IGE1062</v>
          </cell>
          <cell r="U48">
            <v>9.41</v>
          </cell>
          <cell r="V48" t="str">
            <v>C5923</v>
          </cell>
          <cell r="W48">
            <v>1.03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>
            <v>0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S48" t="str">
            <v>-</v>
          </cell>
          <cell r="AT48" t="str">
            <v>-</v>
          </cell>
          <cell r="AU48" t="str">
            <v>-</v>
          </cell>
          <cell r="AV48" t="str">
            <v>-</v>
          </cell>
          <cell r="AW48">
            <v>1</v>
          </cell>
          <cell r="AX48" t="str">
            <v>-</v>
          </cell>
          <cell r="AY48">
            <v>5</v>
          </cell>
          <cell r="AZ48">
            <v>5</v>
          </cell>
          <cell r="BA48">
            <v>1</v>
          </cell>
          <cell r="BB48" t="str">
            <v>MO20</v>
          </cell>
          <cell r="BC48">
            <v>6</v>
          </cell>
          <cell r="BD48">
            <v>1</v>
          </cell>
          <cell r="BE48" t="str">
            <v>MO10</v>
          </cell>
          <cell r="BF48">
            <v>6</v>
          </cell>
          <cell r="BG48" t="str">
            <v>-</v>
          </cell>
          <cell r="BH48" t="str">
            <v>-</v>
          </cell>
          <cell r="BI48" t="str">
            <v>-</v>
          </cell>
          <cell r="BJ48" t="str">
            <v>-</v>
          </cell>
          <cell r="BK48" t="str">
            <v>-</v>
          </cell>
          <cell r="BL48" t="str">
            <v>-</v>
          </cell>
          <cell r="BM48" t="str">
            <v>-</v>
          </cell>
          <cell r="BN48" t="str">
            <v>-</v>
          </cell>
          <cell r="BO48" t="str">
            <v>-</v>
          </cell>
          <cell r="BP48" t="str">
            <v>-</v>
          </cell>
          <cell r="BQ48" t="str">
            <v>-</v>
          </cell>
          <cell r="BS48">
            <v>6</v>
          </cell>
          <cell r="BT48">
            <v>0</v>
          </cell>
          <cell r="BU48">
            <v>0</v>
          </cell>
          <cell r="BW48" t="str">
            <v>Administracion, Imprevistos, Utilidad (AIU)</v>
          </cell>
          <cell r="BX48">
            <v>0.25</v>
          </cell>
          <cell r="BY48">
            <v>0</v>
          </cell>
          <cell r="BZ48">
            <v>0</v>
          </cell>
          <cell r="CA48">
            <v>0</v>
          </cell>
        </row>
        <row r="49">
          <cell r="D49" t="str">
            <v>REMATE BOCEL PORCELANA 0.11</v>
          </cell>
          <cell r="E49" t="str">
            <v>unidad</v>
          </cell>
          <cell r="F49" t="str">
            <v>MG501</v>
          </cell>
          <cell r="G49">
            <v>0.02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IGE1038</v>
          </cell>
          <cell r="Q49">
            <v>0.66</v>
          </cell>
          <cell r="R49" t="str">
            <v>IGE1061</v>
          </cell>
          <cell r="S49">
            <v>0.51</v>
          </cell>
          <cell r="T49" t="str">
            <v>IGE1199</v>
          </cell>
          <cell r="U49">
            <v>1.05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>
            <v>0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>
            <v>1</v>
          </cell>
          <cell r="AX49" t="str">
            <v>-</v>
          </cell>
          <cell r="AY49">
            <v>5</v>
          </cell>
          <cell r="AZ49">
            <v>5</v>
          </cell>
          <cell r="BA49">
            <v>1</v>
          </cell>
          <cell r="BB49" t="str">
            <v>MO20</v>
          </cell>
          <cell r="BC49">
            <v>16</v>
          </cell>
          <cell r="BD49">
            <v>1</v>
          </cell>
          <cell r="BE49" t="str">
            <v>MO10</v>
          </cell>
          <cell r="BF49">
            <v>16</v>
          </cell>
          <cell r="BG49" t="str">
            <v>-</v>
          </cell>
          <cell r="BH49" t="str">
            <v>-</v>
          </cell>
          <cell r="BI49" t="str">
            <v>-</v>
          </cell>
          <cell r="BJ49" t="str">
            <v>-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 t="str">
            <v>-</v>
          </cell>
          <cell r="BP49" t="str">
            <v>-</v>
          </cell>
          <cell r="BQ49" t="str">
            <v>-</v>
          </cell>
          <cell r="BS49">
            <v>16</v>
          </cell>
          <cell r="BT49">
            <v>0</v>
          </cell>
          <cell r="BU49">
            <v>0</v>
          </cell>
          <cell r="BW49" t="str">
            <v>Administracion, Imprevistos, Utilidad (AIU)</v>
          </cell>
          <cell r="BX49">
            <v>0.25</v>
          </cell>
          <cell r="BY49">
            <v>0</v>
          </cell>
          <cell r="BZ49">
            <v>0</v>
          </cell>
          <cell r="CA49">
            <v>0</v>
          </cell>
        </row>
        <row r="50">
          <cell r="D50" t="str">
            <v>Demolición grada en mampostería y concreto</v>
          </cell>
          <cell r="E50" t="str">
            <v>M2</v>
          </cell>
          <cell r="F50" t="str">
            <v>MG501</v>
          </cell>
          <cell r="G50">
            <v>0.05</v>
          </cell>
          <cell r="H50" t="str">
            <v>MG521</v>
          </cell>
          <cell r="I50">
            <v>7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  <cell r="N50" t="str">
            <v>-</v>
          </cell>
          <cell r="O50" t="str">
            <v>-</v>
          </cell>
          <cell r="P50" t="str">
            <v>-</v>
          </cell>
          <cell r="Q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U50" t="str">
            <v>-</v>
          </cell>
          <cell r="V50" t="str">
            <v>-</v>
          </cell>
          <cell r="W50" t="str">
            <v>-</v>
          </cell>
          <cell r="X50" t="str">
            <v>-</v>
          </cell>
          <cell r="Y50" t="str">
            <v>-</v>
          </cell>
          <cell r="Z50" t="str">
            <v>-</v>
          </cell>
          <cell r="AA50" t="str">
            <v>-</v>
          </cell>
          <cell r="AB50" t="str">
            <v>-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>
            <v>0</v>
          </cell>
          <cell r="AK50" t="str">
            <v>-</v>
          </cell>
          <cell r="AL50" t="str">
            <v>-</v>
          </cell>
          <cell r="AM50" t="str">
            <v>-</v>
          </cell>
          <cell r="AN50" t="str">
            <v>-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>
            <v>1</v>
          </cell>
          <cell r="AX50" t="str">
            <v>-</v>
          </cell>
          <cell r="AY50">
            <v>5</v>
          </cell>
          <cell r="AZ50">
            <v>5</v>
          </cell>
          <cell r="BA50">
            <v>1</v>
          </cell>
          <cell r="BB50" t="str">
            <v>MO20</v>
          </cell>
          <cell r="BC50">
            <v>12</v>
          </cell>
          <cell r="BD50">
            <v>2</v>
          </cell>
          <cell r="BE50" t="str">
            <v>MO10</v>
          </cell>
          <cell r="BF50">
            <v>12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  <cell r="BK50" t="str">
            <v>-</v>
          </cell>
          <cell r="BL50" t="str">
            <v>-</v>
          </cell>
          <cell r="BM50" t="str">
            <v>-</v>
          </cell>
          <cell r="BN50" t="str">
            <v>-</v>
          </cell>
          <cell r="BO50" t="str">
            <v>-</v>
          </cell>
          <cell r="BP50" t="str">
            <v>-</v>
          </cell>
          <cell r="BQ50" t="str">
            <v>-</v>
          </cell>
          <cell r="BS50">
            <v>12</v>
          </cell>
          <cell r="BT50">
            <v>0</v>
          </cell>
          <cell r="BU50">
            <v>0</v>
          </cell>
          <cell r="BW50" t="str">
            <v>Administracion, Imprevistos, Utilidad (AIU)</v>
          </cell>
          <cell r="BX50">
            <v>0.25</v>
          </cell>
          <cell r="BY50">
            <v>0</v>
          </cell>
          <cell r="BZ50">
            <v>0</v>
          </cell>
          <cell r="CA50">
            <v>0</v>
          </cell>
        </row>
        <row r="51">
          <cell r="D51" t="str">
            <v>DEMOLICION MUROS LADRILLO E=0.15 mts.</v>
          </cell>
          <cell r="E51" t="str">
            <v>M2</v>
          </cell>
          <cell r="F51" t="str">
            <v>MG501</v>
          </cell>
          <cell r="G51">
            <v>0.05</v>
          </cell>
          <cell r="H51" t="str">
            <v>MG521</v>
          </cell>
          <cell r="I51">
            <v>15</v>
          </cell>
          <cell r="J51" t="str">
            <v>-</v>
          </cell>
          <cell r="K51" t="str">
            <v>-</v>
          </cell>
          <cell r="L51" t="str">
            <v>-</v>
          </cell>
          <cell r="M51" t="str">
            <v>-</v>
          </cell>
          <cell r="N51" t="str">
            <v>-</v>
          </cell>
          <cell r="O51" t="str">
            <v>-</v>
          </cell>
          <cell r="P51" t="str">
            <v>-</v>
          </cell>
          <cell r="Q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U51" t="str">
            <v>-</v>
          </cell>
          <cell r="V51" t="str">
            <v>-</v>
          </cell>
          <cell r="W51" t="str">
            <v>-</v>
          </cell>
          <cell r="X51" t="str">
            <v>-</v>
          </cell>
          <cell r="Y51" t="str">
            <v>-</v>
          </cell>
          <cell r="Z51" t="str">
            <v>-</v>
          </cell>
          <cell r="AA51" t="str">
            <v>-</v>
          </cell>
          <cell r="AB51" t="str">
            <v>-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>
            <v>0</v>
          </cell>
          <cell r="AK51" t="str">
            <v>-</v>
          </cell>
          <cell r="AL51" t="str">
            <v>-</v>
          </cell>
          <cell r="AM51" t="str">
            <v>-</v>
          </cell>
          <cell r="AN51" t="str">
            <v>-</v>
          </cell>
          <cell r="AO51" t="str">
            <v>-</v>
          </cell>
          <cell r="AP51" t="str">
            <v>-</v>
          </cell>
          <cell r="AQ51" t="str">
            <v>-</v>
          </cell>
          <cell r="AR51" t="str">
            <v>-</v>
          </cell>
          <cell r="AS51" t="str">
            <v>-</v>
          </cell>
          <cell r="AT51" t="str">
            <v>-</v>
          </cell>
          <cell r="AU51" t="str">
            <v>-</v>
          </cell>
          <cell r="AV51" t="str">
            <v>-</v>
          </cell>
          <cell r="AW51">
            <v>1</v>
          </cell>
          <cell r="AX51" t="str">
            <v>-</v>
          </cell>
          <cell r="AY51">
            <v>5</v>
          </cell>
          <cell r="AZ51">
            <v>5</v>
          </cell>
          <cell r="BA51">
            <v>1</v>
          </cell>
          <cell r="BB51" t="str">
            <v>MO13</v>
          </cell>
          <cell r="BC51">
            <v>20</v>
          </cell>
          <cell r="BD51" t="str">
            <v>-</v>
          </cell>
          <cell r="BE51" t="str">
            <v>-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 t="str">
            <v>-</v>
          </cell>
          <cell r="BK51" t="str">
            <v>-</v>
          </cell>
          <cell r="BL51" t="str">
            <v>-</v>
          </cell>
          <cell r="BM51" t="str">
            <v>-</v>
          </cell>
          <cell r="BN51" t="str">
            <v>-</v>
          </cell>
          <cell r="BO51" t="str">
            <v>-</v>
          </cell>
          <cell r="BP51" t="str">
            <v>-</v>
          </cell>
          <cell r="BQ51" t="str">
            <v>-</v>
          </cell>
          <cell r="BS51">
            <v>20</v>
          </cell>
          <cell r="BT51">
            <v>0</v>
          </cell>
          <cell r="BU51">
            <v>0</v>
          </cell>
          <cell r="BW51" t="str">
            <v>Administracion, Imprevistos, Utilidad (AIU)</v>
          </cell>
          <cell r="BX51">
            <v>0.25</v>
          </cell>
          <cell r="BY51">
            <v>0</v>
          </cell>
          <cell r="BZ51">
            <v>0</v>
          </cell>
          <cell r="CA51">
            <v>0</v>
          </cell>
        </row>
        <row r="52">
          <cell r="D52" t="str">
            <v>Desmonte marcos, puertas Y VENTANAS</v>
          </cell>
          <cell r="E52" t="str">
            <v>M2</v>
          </cell>
          <cell r="F52" t="str">
            <v>MG501</v>
          </cell>
          <cell r="G52">
            <v>0.08</v>
          </cell>
          <cell r="H52" t="str">
            <v>MG521</v>
          </cell>
          <cell r="I52">
            <v>15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 t="str">
            <v>-</v>
          </cell>
          <cell r="O52" t="str">
            <v>-</v>
          </cell>
          <cell r="P52" t="str">
            <v>-</v>
          </cell>
          <cell r="Q52" t="str">
            <v>-</v>
          </cell>
          <cell r="R52" t="str">
            <v>-</v>
          </cell>
          <cell r="S52" t="str">
            <v>-</v>
          </cell>
          <cell r="T52" t="str">
            <v>-</v>
          </cell>
          <cell r="U52" t="str">
            <v>-</v>
          </cell>
          <cell r="V52" t="str">
            <v>-</v>
          </cell>
          <cell r="W52" t="str">
            <v>-</v>
          </cell>
          <cell r="X52" t="str">
            <v>-</v>
          </cell>
          <cell r="Y52" t="str">
            <v>-</v>
          </cell>
          <cell r="Z52" t="str">
            <v>-</v>
          </cell>
          <cell r="AA52" t="str">
            <v>-</v>
          </cell>
          <cell r="AB52" t="str">
            <v>-</v>
          </cell>
          <cell r="AC52" t="str">
            <v>-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>
            <v>0</v>
          </cell>
          <cell r="AK52" t="str">
            <v>-</v>
          </cell>
          <cell r="AL52" t="str">
            <v>-</v>
          </cell>
          <cell r="AM52" t="str">
            <v>-</v>
          </cell>
          <cell r="AN52" t="str">
            <v>-</v>
          </cell>
          <cell r="AO52" t="str">
            <v>-</v>
          </cell>
          <cell r="AP52" t="str">
            <v>-</v>
          </cell>
          <cell r="AQ52" t="str">
            <v>-</v>
          </cell>
          <cell r="AR52" t="str">
            <v>-</v>
          </cell>
          <cell r="AS52" t="str">
            <v>-</v>
          </cell>
          <cell r="AT52" t="str">
            <v>-</v>
          </cell>
          <cell r="AU52" t="str">
            <v>-</v>
          </cell>
          <cell r="AV52" t="str">
            <v>-</v>
          </cell>
          <cell r="AW52">
            <v>1</v>
          </cell>
          <cell r="AX52" t="str">
            <v>-</v>
          </cell>
          <cell r="AY52">
            <v>5</v>
          </cell>
          <cell r="AZ52">
            <v>5</v>
          </cell>
          <cell r="BA52">
            <v>1</v>
          </cell>
          <cell r="BB52" t="str">
            <v>MO13</v>
          </cell>
          <cell r="BC52">
            <v>30</v>
          </cell>
          <cell r="BD52" t="str">
            <v>-</v>
          </cell>
          <cell r="BE52" t="str">
            <v>-</v>
          </cell>
          <cell r="BF52" t="str">
            <v>-</v>
          </cell>
          <cell r="BG52" t="str">
            <v>-</v>
          </cell>
          <cell r="BH52" t="str">
            <v>-</v>
          </cell>
          <cell r="BI52" t="str">
            <v>-</v>
          </cell>
          <cell r="BJ52" t="str">
            <v>-</v>
          </cell>
          <cell r="BK52" t="str">
            <v>-</v>
          </cell>
          <cell r="BL52" t="str">
            <v>-</v>
          </cell>
          <cell r="BM52" t="str">
            <v>-</v>
          </cell>
          <cell r="BN52" t="str">
            <v>-</v>
          </cell>
          <cell r="BO52" t="str">
            <v>-</v>
          </cell>
          <cell r="BP52" t="str">
            <v>-</v>
          </cell>
          <cell r="BQ52" t="str">
            <v>-</v>
          </cell>
          <cell r="BS52">
            <v>30</v>
          </cell>
          <cell r="BT52">
            <v>30</v>
          </cell>
          <cell r="BU52">
            <v>30</v>
          </cell>
          <cell r="BW52" t="str">
            <v>Administracion, Imprevistos, Utilidad (AIU)</v>
          </cell>
          <cell r="BX52">
            <v>0.25</v>
          </cell>
          <cell r="BY52">
            <v>0</v>
          </cell>
          <cell r="BZ52">
            <v>0</v>
          </cell>
          <cell r="CA52">
            <v>0</v>
          </cell>
        </row>
        <row r="53">
          <cell r="D53" t="str">
            <v>REMATE BOCEL ALUMINIO "WINGS"</v>
          </cell>
          <cell r="E53" t="str">
            <v>unidad</v>
          </cell>
          <cell r="F53" t="str">
            <v>MG501</v>
          </cell>
          <cell r="G53">
            <v>0.02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M53" t="str">
            <v>-</v>
          </cell>
          <cell r="N53" t="str">
            <v>-</v>
          </cell>
          <cell r="O53" t="str">
            <v>-</v>
          </cell>
          <cell r="P53" t="str">
            <v>IGE1037</v>
          </cell>
          <cell r="Q53">
            <v>1</v>
          </cell>
          <cell r="R53" t="str">
            <v>IGE1061</v>
          </cell>
          <cell r="S53">
            <v>0.2</v>
          </cell>
          <cell r="T53" t="str">
            <v>-</v>
          </cell>
          <cell r="U53" t="str">
            <v>-</v>
          </cell>
          <cell r="V53" t="str">
            <v>-</v>
          </cell>
          <cell r="W53" t="str">
            <v>-</v>
          </cell>
          <cell r="X53" t="str">
            <v>-</v>
          </cell>
          <cell r="Y53" t="str">
            <v>-</v>
          </cell>
          <cell r="Z53" t="str">
            <v>-</v>
          </cell>
          <cell r="AA53" t="str">
            <v>-</v>
          </cell>
          <cell r="AB53" t="str">
            <v>-</v>
          </cell>
          <cell r="AC53" t="str">
            <v>-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>
            <v>0</v>
          </cell>
          <cell r="AK53" t="str">
            <v>-</v>
          </cell>
          <cell r="AL53" t="str">
            <v>-</v>
          </cell>
          <cell r="AM53" t="str">
            <v>-</v>
          </cell>
          <cell r="AN53" t="str">
            <v>-</v>
          </cell>
          <cell r="AO53" t="str">
            <v>-</v>
          </cell>
          <cell r="AP53" t="str">
            <v>-</v>
          </cell>
          <cell r="AQ53" t="str">
            <v>-</v>
          </cell>
          <cell r="AR53" t="str">
            <v>-</v>
          </cell>
          <cell r="AS53" t="str">
            <v>-</v>
          </cell>
          <cell r="AT53" t="str">
            <v>-</v>
          </cell>
          <cell r="AU53" t="str">
            <v>-</v>
          </cell>
          <cell r="AV53" t="str">
            <v>-</v>
          </cell>
          <cell r="AW53">
            <v>1</v>
          </cell>
          <cell r="AX53" t="str">
            <v>-</v>
          </cell>
          <cell r="AY53">
            <v>5</v>
          </cell>
          <cell r="AZ53">
            <v>5</v>
          </cell>
          <cell r="BA53">
            <v>1</v>
          </cell>
          <cell r="BB53" t="str">
            <v>MO20</v>
          </cell>
          <cell r="BC53">
            <v>28</v>
          </cell>
          <cell r="BD53">
            <v>1</v>
          </cell>
          <cell r="BE53" t="str">
            <v>MO10</v>
          </cell>
          <cell r="BF53">
            <v>28</v>
          </cell>
          <cell r="BG53" t="str">
            <v>-</v>
          </cell>
          <cell r="BH53" t="str">
            <v>-</v>
          </cell>
          <cell r="BI53" t="str">
            <v>-</v>
          </cell>
          <cell r="BJ53" t="str">
            <v>-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 t="str">
            <v>-</v>
          </cell>
          <cell r="BP53" t="str">
            <v>-</v>
          </cell>
          <cell r="BQ53" t="str">
            <v>-</v>
          </cell>
          <cell r="BS53">
            <v>28</v>
          </cell>
          <cell r="BT53">
            <v>0</v>
          </cell>
          <cell r="BU53">
            <v>0</v>
          </cell>
          <cell r="BW53" t="str">
            <v>Administracion, Imprevistos, Utilidad (AIU)</v>
          </cell>
          <cell r="BX53">
            <v>0.25</v>
          </cell>
          <cell r="BY53">
            <v>0</v>
          </cell>
          <cell r="BZ53">
            <v>0</v>
          </cell>
          <cell r="CA53">
            <v>0</v>
          </cell>
        </row>
        <row r="54">
          <cell r="D54" t="str">
            <v>DESMONTE CANALES - BAJANTES</v>
          </cell>
          <cell r="E54" t="str">
            <v>M2</v>
          </cell>
          <cell r="F54" t="str">
            <v>MG501</v>
          </cell>
          <cell r="G54">
            <v>0.02</v>
          </cell>
          <cell r="H54" t="str">
            <v>MG523</v>
          </cell>
          <cell r="I54">
            <v>1.2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 t="str">
            <v>-</v>
          </cell>
          <cell r="O54" t="str">
            <v>-</v>
          </cell>
          <cell r="P54" t="str">
            <v>-</v>
          </cell>
          <cell r="Q54" t="str">
            <v>-</v>
          </cell>
          <cell r="R54" t="str">
            <v>-</v>
          </cell>
          <cell r="S54" t="str">
            <v>-</v>
          </cell>
          <cell r="T54" t="str">
            <v>-</v>
          </cell>
          <cell r="U54" t="str">
            <v>-</v>
          </cell>
          <cell r="V54" t="str">
            <v>-</v>
          </cell>
          <cell r="W54" t="str">
            <v>-</v>
          </cell>
          <cell r="X54" t="str">
            <v>-</v>
          </cell>
          <cell r="Y54" t="str">
            <v>-</v>
          </cell>
          <cell r="Z54" t="str">
            <v>-</v>
          </cell>
          <cell r="AA54" t="str">
            <v>-</v>
          </cell>
          <cell r="AB54" t="str">
            <v>-</v>
          </cell>
          <cell r="AC54" t="str">
            <v>-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>
            <v>0</v>
          </cell>
          <cell r="AK54" t="str">
            <v>-</v>
          </cell>
          <cell r="AL54" t="str">
            <v>-</v>
          </cell>
          <cell r="AM54" t="str">
            <v>-</v>
          </cell>
          <cell r="AN54" t="str">
            <v>-</v>
          </cell>
          <cell r="AO54" t="str">
            <v>-</v>
          </cell>
          <cell r="AP54" t="str">
            <v>-</v>
          </cell>
          <cell r="AQ54" t="str">
            <v>-</v>
          </cell>
          <cell r="AR54" t="str">
            <v>-</v>
          </cell>
          <cell r="AS54" t="str">
            <v>-</v>
          </cell>
          <cell r="AT54" t="str">
            <v>-</v>
          </cell>
          <cell r="AU54" t="str">
            <v>-</v>
          </cell>
          <cell r="AV54" t="str">
            <v>-</v>
          </cell>
          <cell r="AW54">
            <v>1</v>
          </cell>
          <cell r="AX54" t="str">
            <v>-</v>
          </cell>
          <cell r="AY54">
            <v>5</v>
          </cell>
          <cell r="AZ54">
            <v>5</v>
          </cell>
          <cell r="BA54">
            <v>1</v>
          </cell>
          <cell r="BB54" t="str">
            <v>MO20</v>
          </cell>
          <cell r="BC54">
            <v>75</v>
          </cell>
          <cell r="BD54">
            <v>1</v>
          </cell>
          <cell r="BE54" t="str">
            <v>MO10</v>
          </cell>
          <cell r="BF54">
            <v>75</v>
          </cell>
          <cell r="BG54" t="str">
            <v>-</v>
          </cell>
          <cell r="BH54" t="str">
            <v>-</v>
          </cell>
          <cell r="BI54" t="str">
            <v>-</v>
          </cell>
          <cell r="BJ54" t="str">
            <v>-</v>
          </cell>
          <cell r="BK54" t="str">
            <v>-</v>
          </cell>
          <cell r="BL54" t="str">
            <v>-</v>
          </cell>
          <cell r="BM54" t="str">
            <v>-</v>
          </cell>
          <cell r="BN54" t="str">
            <v>-</v>
          </cell>
          <cell r="BO54" t="str">
            <v>-</v>
          </cell>
          <cell r="BP54" t="str">
            <v>-</v>
          </cell>
          <cell r="BQ54" t="str">
            <v>-</v>
          </cell>
          <cell r="BS54">
            <v>75</v>
          </cell>
          <cell r="BT54">
            <v>75</v>
          </cell>
          <cell r="BU54">
            <v>75</v>
          </cell>
          <cell r="BW54" t="str">
            <v>Administracion, Imprevistos, Utilidad (AIU)</v>
          </cell>
          <cell r="BX54">
            <v>0.25</v>
          </cell>
          <cell r="BY54">
            <v>0</v>
          </cell>
          <cell r="BZ54">
            <v>0</v>
          </cell>
          <cell r="CA54">
            <v>0</v>
          </cell>
        </row>
        <row r="55">
          <cell r="D55" t="str">
            <v>DESMONTE Y RETIRO CIELO FALSO MADERA INCLUYE RETIRO DE ESCOMBROS</v>
          </cell>
          <cell r="E55" t="str">
            <v>M2</v>
          </cell>
          <cell r="F55" t="str">
            <v>MG501</v>
          </cell>
          <cell r="G55">
            <v>0.02</v>
          </cell>
          <cell r="H55" t="str">
            <v>MG521</v>
          </cell>
          <cell r="I55">
            <v>40</v>
          </cell>
          <cell r="J55" t="str">
            <v>-</v>
          </cell>
          <cell r="K55" t="str">
            <v>-</v>
          </cell>
          <cell r="L55" t="str">
            <v>-</v>
          </cell>
          <cell r="M55" t="str">
            <v>-</v>
          </cell>
          <cell r="N55" t="str">
            <v>-</v>
          </cell>
          <cell r="O55" t="str">
            <v>-</v>
          </cell>
          <cell r="P55" t="str">
            <v>-</v>
          </cell>
          <cell r="Q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U55" t="str">
            <v>-</v>
          </cell>
          <cell r="V55" t="str">
            <v>-</v>
          </cell>
          <cell r="W55" t="str">
            <v>-</v>
          </cell>
          <cell r="X55" t="str">
            <v>-</v>
          </cell>
          <cell r="Y55" t="str">
            <v>-</v>
          </cell>
          <cell r="Z55" t="str">
            <v>-</v>
          </cell>
          <cell r="AA55" t="str">
            <v>-</v>
          </cell>
          <cell r="AB55" t="str">
            <v>-</v>
          </cell>
          <cell r="AC55" t="str">
            <v>-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>
            <v>0</v>
          </cell>
          <cell r="AK55" t="str">
            <v>-</v>
          </cell>
          <cell r="AL55" t="str">
            <v>-</v>
          </cell>
          <cell r="AM55" t="str">
            <v>-</v>
          </cell>
          <cell r="AN55" t="str">
            <v>-</v>
          </cell>
          <cell r="AO55" t="str">
            <v>-</v>
          </cell>
          <cell r="AP55" t="str">
            <v>-</v>
          </cell>
          <cell r="AQ55" t="str">
            <v>-</v>
          </cell>
          <cell r="AR55" t="str">
            <v>-</v>
          </cell>
          <cell r="AS55" t="str">
            <v>-</v>
          </cell>
          <cell r="AT55" t="str">
            <v>-</v>
          </cell>
          <cell r="AU55" t="str">
            <v>-</v>
          </cell>
          <cell r="AV55" t="str">
            <v>-</v>
          </cell>
          <cell r="AW55">
            <v>1</v>
          </cell>
          <cell r="AX55" t="str">
            <v>-</v>
          </cell>
          <cell r="AY55">
            <v>5</v>
          </cell>
          <cell r="AZ55">
            <v>5</v>
          </cell>
          <cell r="BA55">
            <v>1</v>
          </cell>
          <cell r="BB55" t="str">
            <v>MO10</v>
          </cell>
          <cell r="BC55">
            <v>15</v>
          </cell>
          <cell r="BD55" t="str">
            <v>-</v>
          </cell>
          <cell r="BE55" t="str">
            <v>-</v>
          </cell>
          <cell r="BF55" t="str">
            <v>-</v>
          </cell>
          <cell r="BG55" t="str">
            <v>-</v>
          </cell>
          <cell r="BH55" t="str">
            <v>-</v>
          </cell>
          <cell r="BI55" t="str">
            <v>-</v>
          </cell>
          <cell r="BJ55" t="str">
            <v>-</v>
          </cell>
          <cell r="BK55" t="str">
            <v>-</v>
          </cell>
          <cell r="BL55" t="str">
            <v>-</v>
          </cell>
          <cell r="BM55" t="str">
            <v>-</v>
          </cell>
          <cell r="BN55" t="str">
            <v>-</v>
          </cell>
          <cell r="BO55" t="str">
            <v>-</v>
          </cell>
          <cell r="BP55" t="str">
            <v>-</v>
          </cell>
          <cell r="BQ55" t="str">
            <v>-</v>
          </cell>
          <cell r="BS55">
            <v>15</v>
          </cell>
          <cell r="BT55">
            <v>15</v>
          </cell>
          <cell r="BU55">
            <v>15</v>
          </cell>
          <cell r="BW55" t="str">
            <v>Administracion, Imprevistos, Utilidad (AIU)</v>
          </cell>
          <cell r="BX55">
            <v>0.25</v>
          </cell>
          <cell r="BY55">
            <v>0</v>
          </cell>
          <cell r="BZ55">
            <v>0</v>
          </cell>
          <cell r="CA55">
            <v>0</v>
          </cell>
        </row>
        <row r="56">
          <cell r="D56" t="str">
            <v>DESMONTE Y RETIRO CORREA METALICA INCLUYE RETIRO DE ESCOMBROS</v>
          </cell>
          <cell r="E56" t="str">
            <v>M2</v>
          </cell>
          <cell r="F56" t="str">
            <v>MG501</v>
          </cell>
          <cell r="G56">
            <v>1.7000000000000001E-2</v>
          </cell>
          <cell r="H56" t="str">
            <v>MG523</v>
          </cell>
          <cell r="I56">
            <v>4</v>
          </cell>
          <cell r="J56" t="str">
            <v>-</v>
          </cell>
          <cell r="K56" t="str">
            <v>-</v>
          </cell>
          <cell r="L56" t="str">
            <v>-</v>
          </cell>
          <cell r="M56" t="str">
            <v>-</v>
          </cell>
          <cell r="N56" t="str">
            <v>-</v>
          </cell>
          <cell r="O56" t="str">
            <v>-</v>
          </cell>
          <cell r="P56" t="str">
            <v>-</v>
          </cell>
          <cell r="Q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U56" t="str">
            <v>-</v>
          </cell>
          <cell r="V56" t="str">
            <v>-</v>
          </cell>
          <cell r="W56" t="str">
            <v>-</v>
          </cell>
          <cell r="X56" t="str">
            <v>-</v>
          </cell>
          <cell r="Y56" t="str">
            <v>-</v>
          </cell>
          <cell r="Z56" t="str">
            <v>-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>
            <v>0</v>
          </cell>
          <cell r="AK56" t="str">
            <v>-</v>
          </cell>
          <cell r="AL56" t="str">
            <v>-</v>
          </cell>
          <cell r="AM56" t="str">
            <v>-</v>
          </cell>
          <cell r="AN56" t="str">
            <v>-</v>
          </cell>
          <cell r="AO56" t="str">
            <v>-</v>
          </cell>
          <cell r="AP56" t="str">
            <v>-</v>
          </cell>
          <cell r="AQ56" t="str">
            <v>-</v>
          </cell>
          <cell r="AR56" t="str">
            <v>-</v>
          </cell>
          <cell r="AS56" t="str">
            <v>-</v>
          </cell>
          <cell r="AT56" t="str">
            <v>-</v>
          </cell>
          <cell r="AU56" t="str">
            <v>-</v>
          </cell>
          <cell r="AV56" t="str">
            <v>-</v>
          </cell>
          <cell r="AW56">
            <v>1</v>
          </cell>
          <cell r="AX56" t="str">
            <v>-</v>
          </cell>
          <cell r="AY56">
            <v>5</v>
          </cell>
          <cell r="AZ56">
            <v>5</v>
          </cell>
          <cell r="BA56">
            <v>1</v>
          </cell>
          <cell r="BB56" t="str">
            <v>MO10</v>
          </cell>
          <cell r="BC56">
            <v>31</v>
          </cell>
          <cell r="BD56" t="str">
            <v>-</v>
          </cell>
          <cell r="BE56" t="str">
            <v>-</v>
          </cell>
          <cell r="BF56" t="str">
            <v>-</v>
          </cell>
          <cell r="BG56" t="str">
            <v>-</v>
          </cell>
          <cell r="BH56" t="str">
            <v>-</v>
          </cell>
          <cell r="BI56" t="str">
            <v>-</v>
          </cell>
          <cell r="BJ56" t="str">
            <v>-</v>
          </cell>
          <cell r="BK56" t="str">
            <v>-</v>
          </cell>
          <cell r="BL56" t="str">
            <v>-</v>
          </cell>
          <cell r="BM56" t="str">
            <v>-</v>
          </cell>
          <cell r="BN56" t="str">
            <v>-</v>
          </cell>
          <cell r="BO56" t="str">
            <v>-</v>
          </cell>
          <cell r="BP56" t="str">
            <v>-</v>
          </cell>
          <cell r="BQ56" t="str">
            <v>-</v>
          </cell>
          <cell r="BS56">
            <v>31</v>
          </cell>
          <cell r="BT56">
            <v>31</v>
          </cell>
          <cell r="BU56">
            <v>31</v>
          </cell>
          <cell r="BW56" t="str">
            <v>Administracion, Imprevistos, Utilidad (AIU)</v>
          </cell>
          <cell r="BX56">
            <v>0.25</v>
          </cell>
          <cell r="BY56">
            <v>0</v>
          </cell>
          <cell r="BZ56">
            <v>0</v>
          </cell>
          <cell r="CA56">
            <v>0</v>
          </cell>
        </row>
        <row r="57">
          <cell r="D57" t="str">
            <v>DESMONTE Y RETIRO CORREA-VIGA-COLUMNA MADERA INCLUYE RETIRO DE ESCOMBROS</v>
          </cell>
          <cell r="E57" t="str">
            <v>ML</v>
          </cell>
          <cell r="F57" t="str">
            <v>MG501</v>
          </cell>
          <cell r="G57">
            <v>0.02</v>
          </cell>
          <cell r="H57" t="str">
            <v>MG521</v>
          </cell>
          <cell r="I57">
            <v>40</v>
          </cell>
          <cell r="J57" t="str">
            <v>MG523</v>
          </cell>
          <cell r="K57">
            <v>5</v>
          </cell>
          <cell r="L57" t="str">
            <v>-</v>
          </cell>
          <cell r="M57" t="str">
            <v>-</v>
          </cell>
          <cell r="N57" t="str">
            <v>-</v>
          </cell>
          <cell r="O57" t="str">
            <v>-</v>
          </cell>
          <cell r="P57" t="str">
            <v>-</v>
          </cell>
          <cell r="Q57" t="str">
            <v>-</v>
          </cell>
          <cell r="R57" t="str">
            <v>-</v>
          </cell>
          <cell r="S57" t="str">
            <v>-</v>
          </cell>
          <cell r="T57" t="str">
            <v>-</v>
          </cell>
          <cell r="U57" t="str">
            <v>-</v>
          </cell>
          <cell r="V57" t="str">
            <v>-</v>
          </cell>
          <cell r="W57" t="str">
            <v>-</v>
          </cell>
          <cell r="X57" t="str">
            <v>-</v>
          </cell>
          <cell r="Y57" t="str">
            <v>-</v>
          </cell>
          <cell r="Z57" t="str">
            <v>-</v>
          </cell>
          <cell r="AA57" t="str">
            <v>-</v>
          </cell>
          <cell r="AB57" t="str">
            <v>-</v>
          </cell>
          <cell r="AC57" t="str">
            <v>-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>
            <v>0</v>
          </cell>
          <cell r="AK57" t="str">
            <v>-</v>
          </cell>
          <cell r="AL57" t="str">
            <v>-</v>
          </cell>
          <cell r="AM57" t="str">
            <v>-</v>
          </cell>
          <cell r="AN57" t="str">
            <v>-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>
            <v>1</v>
          </cell>
          <cell r="AX57" t="str">
            <v>-</v>
          </cell>
          <cell r="AY57">
            <v>5</v>
          </cell>
          <cell r="AZ57">
            <v>5</v>
          </cell>
          <cell r="BA57">
            <v>1</v>
          </cell>
          <cell r="BB57" t="str">
            <v>MO10</v>
          </cell>
          <cell r="BC57">
            <v>20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  <cell r="BK57" t="str">
            <v>-</v>
          </cell>
          <cell r="BL57" t="str">
            <v>-</v>
          </cell>
          <cell r="BM57" t="str">
            <v>-</v>
          </cell>
          <cell r="BN57" t="str">
            <v>-</v>
          </cell>
          <cell r="BO57" t="str">
            <v>-</v>
          </cell>
          <cell r="BP57" t="str">
            <v>-</v>
          </cell>
          <cell r="BQ57" t="str">
            <v>-</v>
          </cell>
          <cell r="BS57">
            <v>20</v>
          </cell>
          <cell r="BT57">
            <v>20</v>
          </cell>
          <cell r="BU57">
            <v>20</v>
          </cell>
          <cell r="BW57" t="str">
            <v>Administracion, Imprevistos, Utilidad (AIU)</v>
          </cell>
          <cell r="BX57">
            <v>0.25</v>
          </cell>
          <cell r="BY57">
            <v>0</v>
          </cell>
          <cell r="BZ57">
            <v>0</v>
          </cell>
          <cell r="CA57">
            <v>0</v>
          </cell>
        </row>
        <row r="58">
          <cell r="D58" t="str">
            <v>DESMONTE Y RETIRO DE CUBIERTAS DE TEJA DE ASBESTO</v>
          </cell>
          <cell r="E58" t="str">
            <v>M2</v>
          </cell>
          <cell r="F58" t="str">
            <v>MG501</v>
          </cell>
          <cell r="G58">
            <v>0.02</v>
          </cell>
          <cell r="H58" t="str">
            <v>MG521</v>
          </cell>
          <cell r="I58">
            <v>15</v>
          </cell>
          <cell r="J58" t="str">
            <v>-</v>
          </cell>
          <cell r="K58" t="str">
            <v>-</v>
          </cell>
          <cell r="L58" t="str">
            <v>-</v>
          </cell>
          <cell r="M58" t="str">
            <v>-</v>
          </cell>
          <cell r="N58" t="str">
            <v>-</v>
          </cell>
          <cell r="O58" t="str">
            <v>-</v>
          </cell>
          <cell r="P58" t="str">
            <v>-</v>
          </cell>
          <cell r="Q58" t="str">
            <v>-</v>
          </cell>
          <cell r="R58" t="str">
            <v>-</v>
          </cell>
          <cell r="S58" t="str">
            <v>-</v>
          </cell>
          <cell r="T58" t="str">
            <v>-</v>
          </cell>
          <cell r="U58" t="str">
            <v>-</v>
          </cell>
          <cell r="V58" t="str">
            <v>-</v>
          </cell>
          <cell r="W58" t="str">
            <v>-</v>
          </cell>
          <cell r="X58" t="str">
            <v>-</v>
          </cell>
          <cell r="Y58" t="str">
            <v>-</v>
          </cell>
          <cell r="Z58" t="str">
            <v>-</v>
          </cell>
          <cell r="AA58" t="str">
            <v>-</v>
          </cell>
          <cell r="AB58" t="str">
            <v>-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>
            <v>0</v>
          </cell>
          <cell r="AK58" t="str">
            <v>-</v>
          </cell>
          <cell r="AL58" t="str">
            <v>-</v>
          </cell>
          <cell r="AM58" t="str">
            <v>-</v>
          </cell>
          <cell r="AN58" t="str">
            <v>-</v>
          </cell>
          <cell r="AO58" t="str">
            <v>-</v>
          </cell>
          <cell r="AP58" t="str">
            <v>-</v>
          </cell>
          <cell r="AQ58" t="str">
            <v>-</v>
          </cell>
          <cell r="AR58" t="str">
            <v>-</v>
          </cell>
          <cell r="AS58" t="str">
            <v>-</v>
          </cell>
          <cell r="AT58" t="str">
            <v>-</v>
          </cell>
          <cell r="AU58" t="str">
            <v>-</v>
          </cell>
          <cell r="AV58" t="str">
            <v>-</v>
          </cell>
          <cell r="AW58">
            <v>1</v>
          </cell>
          <cell r="AX58" t="str">
            <v>-</v>
          </cell>
          <cell r="AY58">
            <v>5</v>
          </cell>
          <cell r="AZ58">
            <v>5</v>
          </cell>
          <cell r="BA58">
            <v>2</v>
          </cell>
          <cell r="BB58" t="str">
            <v>MO10</v>
          </cell>
          <cell r="BC58">
            <v>30</v>
          </cell>
          <cell r="BD58" t="str">
            <v>-</v>
          </cell>
          <cell r="BE58" t="str">
            <v>-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 t="str">
            <v>-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 t="str">
            <v>-</v>
          </cell>
          <cell r="BP58" t="str">
            <v>-</v>
          </cell>
          <cell r="BQ58" t="str">
            <v>-</v>
          </cell>
          <cell r="BS58">
            <v>30</v>
          </cell>
          <cell r="BT58">
            <v>0</v>
          </cell>
          <cell r="BU58">
            <v>0</v>
          </cell>
          <cell r="BW58" t="str">
            <v>Administracion, Imprevistos, Utilidad (AIU)</v>
          </cell>
          <cell r="BX58">
            <v>0.25</v>
          </cell>
          <cell r="BY58">
            <v>0</v>
          </cell>
          <cell r="BZ58">
            <v>0</v>
          </cell>
          <cell r="CA58">
            <v>0</v>
          </cell>
        </row>
        <row r="59">
          <cell r="D59" t="str">
            <v>DESMONTE Y RETIRO DE CUBIERTAS DE TEJA DE LAMINA</v>
          </cell>
          <cell r="E59" t="str">
            <v>M2</v>
          </cell>
          <cell r="F59" t="str">
            <v>MG501</v>
          </cell>
          <cell r="G59">
            <v>0.02</v>
          </cell>
          <cell r="H59" t="str">
            <v>MG521</v>
          </cell>
          <cell r="I59">
            <v>15</v>
          </cell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N59" t="str">
            <v>-</v>
          </cell>
          <cell r="O59" t="str">
            <v>-</v>
          </cell>
          <cell r="P59" t="str">
            <v>-</v>
          </cell>
          <cell r="Q59" t="str">
            <v>-</v>
          </cell>
          <cell r="R59" t="str">
            <v>-</v>
          </cell>
          <cell r="S59" t="str">
            <v>-</v>
          </cell>
          <cell r="T59" t="str">
            <v>-</v>
          </cell>
          <cell r="U59" t="str">
            <v>-</v>
          </cell>
          <cell r="V59" t="str">
            <v>-</v>
          </cell>
          <cell r="W59" t="str">
            <v>-</v>
          </cell>
          <cell r="X59" t="str">
            <v>-</v>
          </cell>
          <cell r="Y59" t="str">
            <v>-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>
            <v>0</v>
          </cell>
          <cell r="AK59" t="str">
            <v>-</v>
          </cell>
          <cell r="AL59" t="str">
            <v>-</v>
          </cell>
          <cell r="AM59" t="str">
            <v>-</v>
          </cell>
          <cell r="AN59" t="str">
            <v>-</v>
          </cell>
          <cell r="AO59" t="str">
            <v>-</v>
          </cell>
          <cell r="AP59" t="str">
            <v>-</v>
          </cell>
          <cell r="AQ59" t="str">
            <v>-</v>
          </cell>
          <cell r="AR59" t="str">
            <v>-</v>
          </cell>
          <cell r="AS59" t="str">
            <v>-</v>
          </cell>
          <cell r="AT59" t="str">
            <v>-</v>
          </cell>
          <cell r="AU59" t="str">
            <v>-</v>
          </cell>
          <cell r="AV59" t="str">
            <v>-</v>
          </cell>
          <cell r="AW59">
            <v>1</v>
          </cell>
          <cell r="AX59" t="str">
            <v>-</v>
          </cell>
          <cell r="AY59">
            <v>5</v>
          </cell>
          <cell r="AZ59">
            <v>5</v>
          </cell>
          <cell r="BA59">
            <v>2</v>
          </cell>
          <cell r="BB59" t="str">
            <v>MO10</v>
          </cell>
          <cell r="BC59">
            <v>62</v>
          </cell>
          <cell r="BD59" t="str">
            <v>-</v>
          </cell>
          <cell r="BE59" t="str">
            <v>-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 t="str">
            <v>-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 t="str">
            <v>-</v>
          </cell>
          <cell r="BP59" t="str">
            <v>-</v>
          </cell>
          <cell r="BQ59" t="str">
            <v>-</v>
          </cell>
          <cell r="BS59">
            <v>62</v>
          </cell>
          <cell r="BT59">
            <v>0</v>
          </cell>
          <cell r="BU59">
            <v>0</v>
          </cell>
          <cell r="BW59" t="str">
            <v>Administracion, Imprevistos, Utilidad (AIU)</v>
          </cell>
          <cell r="BX59">
            <v>0.25</v>
          </cell>
          <cell r="BY59">
            <v>0</v>
          </cell>
          <cell r="BZ59">
            <v>0</v>
          </cell>
          <cell r="CA59">
            <v>0</v>
          </cell>
        </row>
        <row r="60">
          <cell r="D60" t="str">
            <v>Desmonte y retiro de tuberia existente de 0" a 12"</v>
          </cell>
          <cell r="E60" t="str">
            <v>un</v>
          </cell>
          <cell r="F60" t="str">
            <v>MG501</v>
          </cell>
          <cell r="G60">
            <v>0.05</v>
          </cell>
          <cell r="H60" t="str">
            <v>-</v>
          </cell>
          <cell r="I60" t="str">
            <v>-</v>
          </cell>
          <cell r="J60" t="str">
            <v>-</v>
          </cell>
          <cell r="K60" t="str">
            <v>-</v>
          </cell>
          <cell r="L60" t="str">
            <v>-</v>
          </cell>
          <cell r="M60" t="str">
            <v>-</v>
          </cell>
          <cell r="N60" t="str">
            <v>-</v>
          </cell>
          <cell r="O60" t="str">
            <v>-</v>
          </cell>
          <cell r="P60" t="str">
            <v>-</v>
          </cell>
          <cell r="Q60" t="str">
            <v>-</v>
          </cell>
          <cell r="R60" t="str">
            <v>-</v>
          </cell>
          <cell r="S60" t="str">
            <v>-</v>
          </cell>
          <cell r="T60" t="str">
            <v>-</v>
          </cell>
          <cell r="U60" t="str">
            <v>-</v>
          </cell>
          <cell r="V60" t="str">
            <v>-</v>
          </cell>
          <cell r="W60" t="str">
            <v>-</v>
          </cell>
          <cell r="X60" t="str">
            <v>-</v>
          </cell>
          <cell r="Y60" t="str">
            <v>-</v>
          </cell>
          <cell r="Z60" t="str">
            <v>-</v>
          </cell>
          <cell r="AA60" t="str">
            <v>-</v>
          </cell>
          <cell r="AB60" t="str">
            <v>-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>
            <v>0</v>
          </cell>
          <cell r="AK60" t="str">
            <v>-</v>
          </cell>
          <cell r="AL60" t="str">
            <v>-</v>
          </cell>
          <cell r="AM60" t="str">
            <v>-</v>
          </cell>
          <cell r="AN60" t="str">
            <v>-</v>
          </cell>
          <cell r="AO60" t="str">
            <v>-</v>
          </cell>
          <cell r="AP60" t="str">
            <v>-</v>
          </cell>
          <cell r="AQ60" t="str">
            <v>-</v>
          </cell>
          <cell r="AR60" t="str">
            <v>-</v>
          </cell>
          <cell r="AS60" t="str">
            <v>-</v>
          </cell>
          <cell r="AT60" t="str">
            <v>-</v>
          </cell>
          <cell r="AU60" t="str">
            <v>-</v>
          </cell>
          <cell r="AV60" t="str">
            <v>-</v>
          </cell>
          <cell r="AW60">
            <v>1</v>
          </cell>
          <cell r="AX60" t="str">
            <v>-</v>
          </cell>
          <cell r="AY60">
            <v>5</v>
          </cell>
          <cell r="AZ60">
            <v>5</v>
          </cell>
          <cell r="BA60">
            <v>2</v>
          </cell>
          <cell r="BB60" t="str">
            <v>MO20</v>
          </cell>
          <cell r="BC60">
            <v>76.8</v>
          </cell>
          <cell r="BD60">
            <v>2</v>
          </cell>
          <cell r="BE60" t="str">
            <v>MO10</v>
          </cell>
          <cell r="BF60">
            <v>76.8</v>
          </cell>
          <cell r="BG60" t="str">
            <v>-</v>
          </cell>
          <cell r="BH60" t="str">
            <v>-</v>
          </cell>
          <cell r="BI60" t="str">
            <v>-</v>
          </cell>
          <cell r="BJ60" t="str">
            <v>-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 t="str">
            <v>-</v>
          </cell>
          <cell r="BP60" t="str">
            <v>-</v>
          </cell>
          <cell r="BQ60" t="str">
            <v>-</v>
          </cell>
          <cell r="BS60">
            <v>76.79998779296875</v>
          </cell>
          <cell r="BT60">
            <v>0</v>
          </cell>
          <cell r="BU60">
            <v>0</v>
          </cell>
          <cell r="BW60" t="str">
            <v>Administracion, Imprevistos, Utilidad (AIU)</v>
          </cell>
          <cell r="BX60">
            <v>0.25</v>
          </cell>
          <cell r="BY60">
            <v>0</v>
          </cell>
          <cell r="BZ60">
            <v>0</v>
          </cell>
          <cell r="CA60">
            <v>0</v>
          </cell>
        </row>
        <row r="61">
          <cell r="D61" t="str">
            <v>Diseño hidráulico emisario final sectores PTAR CANTORAS y PTAR las LAJAS - incluye análisis hidrología y de área aferente  con información existente. diseños de emisarios, interceptores y estructuras complementarias</v>
          </cell>
          <cell r="E61" t="str">
            <v>glo</v>
          </cell>
          <cell r="F61" t="str">
            <v>-</v>
          </cell>
          <cell r="G61">
            <v>126.86600000000027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  <cell r="L61" t="str">
            <v>-</v>
          </cell>
          <cell r="M61" t="str">
            <v>-</v>
          </cell>
          <cell r="N61" t="str">
            <v>-</v>
          </cell>
          <cell r="O61" t="str">
            <v>-</v>
          </cell>
          <cell r="P61" t="str">
            <v>-</v>
          </cell>
          <cell r="Q61" t="str">
            <v>-</v>
          </cell>
          <cell r="R61" t="str">
            <v>-</v>
          </cell>
          <cell r="S61" t="str">
            <v>-</v>
          </cell>
          <cell r="T61" t="str">
            <v>-</v>
          </cell>
          <cell r="U61" t="str">
            <v>-</v>
          </cell>
          <cell r="V61" t="str">
            <v>-</v>
          </cell>
          <cell r="W61" t="str">
            <v>-</v>
          </cell>
          <cell r="X61" t="str">
            <v>-</v>
          </cell>
          <cell r="Y61" t="str">
            <v>-</v>
          </cell>
          <cell r="Z61" t="str">
            <v>-</v>
          </cell>
          <cell r="AA61" t="str">
            <v>-</v>
          </cell>
          <cell r="AB61" t="str">
            <v>-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>
            <v>0</v>
          </cell>
          <cell r="AK61" t="str">
            <v>-</v>
          </cell>
          <cell r="AL61" t="str">
            <v>-</v>
          </cell>
          <cell r="AM61" t="str">
            <v>-</v>
          </cell>
          <cell r="AN61" t="str">
            <v>-</v>
          </cell>
          <cell r="AO61" t="str">
            <v>-</v>
          </cell>
          <cell r="AP61" t="str">
            <v>-</v>
          </cell>
          <cell r="AQ61" t="str">
            <v>-</v>
          </cell>
          <cell r="AR61" t="str">
            <v>-</v>
          </cell>
          <cell r="AS61" t="str">
            <v>-</v>
          </cell>
          <cell r="AT61" t="str">
            <v>-</v>
          </cell>
          <cell r="AU61" t="str">
            <v>-</v>
          </cell>
          <cell r="AV61" t="str">
            <v>-</v>
          </cell>
          <cell r="AW61">
            <v>1</v>
          </cell>
          <cell r="AX61" t="str">
            <v>-</v>
          </cell>
          <cell r="AY61">
            <v>5</v>
          </cell>
          <cell r="AZ61">
            <v>5</v>
          </cell>
          <cell r="BA61">
            <v>1</v>
          </cell>
          <cell r="BB61" t="str">
            <v>MO35</v>
          </cell>
          <cell r="BC61">
            <v>0.1</v>
          </cell>
          <cell r="BD61">
            <v>1</v>
          </cell>
          <cell r="BE61" t="str">
            <v>MO36</v>
          </cell>
          <cell r="BF61">
            <v>0.1</v>
          </cell>
          <cell r="BG61" t="str">
            <v>-</v>
          </cell>
          <cell r="BH61" t="str">
            <v>-</v>
          </cell>
          <cell r="BI61" t="str">
            <v>-</v>
          </cell>
          <cell r="BJ61" t="str">
            <v>-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 t="str">
            <v>-</v>
          </cell>
          <cell r="BP61" t="str">
            <v>MO32</v>
          </cell>
          <cell r="BQ61">
            <v>0.7</v>
          </cell>
          <cell r="BS61">
            <v>0.69999980926513672</v>
          </cell>
          <cell r="BT61">
            <v>0.69999980926513672</v>
          </cell>
          <cell r="BU61" t="str">
            <v>ESTUDIOS ALCANTARILLADO GUATEQUE</v>
          </cell>
          <cell r="BW61" t="str">
            <v>Administracion, Imprevistos, Utilidad (AIU)</v>
          </cell>
          <cell r="BX61">
            <v>0.25</v>
          </cell>
          <cell r="BY61">
            <v>0</v>
          </cell>
          <cell r="BZ61">
            <v>0</v>
          </cell>
          <cell r="CA61">
            <v>0</v>
          </cell>
        </row>
        <row r="62">
          <cell r="D62" t="str">
            <v>DISEÑO ARQ Y ESTRUCTURAL PARA PLANTA SEGUNDO PISO (miraflores)</v>
          </cell>
          <cell r="E62" t="str">
            <v>glo</v>
          </cell>
          <cell r="F62" t="str">
            <v>-</v>
          </cell>
          <cell r="G62" t="str">
            <v>-</v>
          </cell>
          <cell r="H62" t="str">
            <v>-</v>
          </cell>
          <cell r="I62" t="str">
            <v>-</v>
          </cell>
          <cell r="J62" t="str">
            <v>-</v>
          </cell>
          <cell r="K62" t="str">
            <v>-</v>
          </cell>
          <cell r="L62" t="str">
            <v>-</v>
          </cell>
          <cell r="M62" t="str">
            <v>-</v>
          </cell>
          <cell r="N62" t="str">
            <v>-</v>
          </cell>
          <cell r="O62" t="str">
            <v>-</v>
          </cell>
          <cell r="P62" t="str">
            <v>-</v>
          </cell>
          <cell r="Q62" t="str">
            <v>-</v>
          </cell>
          <cell r="R62" t="str">
            <v>-</v>
          </cell>
          <cell r="S62" t="str">
            <v>-</v>
          </cell>
          <cell r="T62" t="str">
            <v>-</v>
          </cell>
          <cell r="U62" t="str">
            <v>-</v>
          </cell>
          <cell r="V62" t="str">
            <v>-</v>
          </cell>
          <cell r="W62" t="str">
            <v>-</v>
          </cell>
          <cell r="X62" t="str">
            <v>-</v>
          </cell>
          <cell r="Y62" t="str">
            <v>-</v>
          </cell>
          <cell r="Z62" t="str">
            <v>-</v>
          </cell>
          <cell r="AA62" t="str">
            <v>-</v>
          </cell>
          <cell r="AB62" t="str">
            <v>-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>
            <v>0</v>
          </cell>
          <cell r="AK62" t="str">
            <v>-</v>
          </cell>
          <cell r="AL62" t="str">
            <v>-</v>
          </cell>
          <cell r="AM62" t="str">
            <v>-</v>
          </cell>
          <cell r="AN62" t="str">
            <v>-</v>
          </cell>
          <cell r="AO62" t="str">
            <v>-</v>
          </cell>
          <cell r="AP62" t="str">
            <v>-</v>
          </cell>
          <cell r="AQ62" t="str">
            <v>-</v>
          </cell>
          <cell r="AR62" t="str">
            <v>-</v>
          </cell>
          <cell r="AS62" t="str">
            <v>-</v>
          </cell>
          <cell r="AT62" t="str">
            <v>-</v>
          </cell>
          <cell r="AU62" t="str">
            <v>-</v>
          </cell>
          <cell r="AV62" t="str">
            <v>-</v>
          </cell>
          <cell r="AW62">
            <v>1</v>
          </cell>
          <cell r="AX62" t="str">
            <v>-</v>
          </cell>
          <cell r="AY62">
            <v>5</v>
          </cell>
          <cell r="AZ62">
            <v>5</v>
          </cell>
          <cell r="BA62">
            <v>1</v>
          </cell>
          <cell r="BB62" t="str">
            <v>MO49</v>
          </cell>
          <cell r="BC62">
            <v>0.1</v>
          </cell>
          <cell r="BD62">
            <v>1</v>
          </cell>
          <cell r="BE62" t="str">
            <v>MO36</v>
          </cell>
          <cell r="BF62">
            <v>0.1</v>
          </cell>
          <cell r="BG62" t="str">
            <v>-</v>
          </cell>
          <cell r="BH62" t="str">
            <v>-</v>
          </cell>
          <cell r="BI62" t="str">
            <v>-</v>
          </cell>
          <cell r="BJ62" t="str">
            <v>-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 t="str">
            <v>-</v>
          </cell>
          <cell r="BP62" t="str">
            <v>MO32</v>
          </cell>
          <cell r="BQ62">
            <v>0.55000000000000004</v>
          </cell>
          <cell r="BS62">
            <v>0.54999971389770508</v>
          </cell>
          <cell r="BT62">
            <v>0.54999971389770508</v>
          </cell>
          <cell r="BU62" t="str">
            <v>ESTUDIOS ALCANTARILLADO GUATEQUE</v>
          </cell>
          <cell r="BW62" t="str">
            <v>Administracion, Imprevistos, Utilidad (AIU)</v>
          </cell>
          <cell r="BX62">
            <v>0.25</v>
          </cell>
          <cell r="BY62">
            <v>0</v>
          </cell>
          <cell r="BZ62">
            <v>0</v>
          </cell>
          <cell r="CA62">
            <v>0</v>
          </cell>
        </row>
        <row r="63">
          <cell r="D63" t="str">
            <v>EXCAVACION MANUAL EN CONGLOMERADO</v>
          </cell>
          <cell r="E63" t="str">
            <v>M3</v>
          </cell>
          <cell r="F63" t="str">
            <v>MG501</v>
          </cell>
          <cell r="G63">
            <v>5.4100000000000002E-2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  <cell r="L63" t="str">
            <v>-</v>
          </cell>
          <cell r="M63" t="str">
            <v>-</v>
          </cell>
          <cell r="N63" t="str">
            <v>-</v>
          </cell>
          <cell r="O63" t="str">
            <v>-</v>
          </cell>
          <cell r="P63" t="str">
            <v>-</v>
          </cell>
          <cell r="Q63" t="str">
            <v>-</v>
          </cell>
          <cell r="R63" t="str">
            <v>-</v>
          </cell>
          <cell r="S63" t="str">
            <v>-</v>
          </cell>
          <cell r="T63" t="str">
            <v>-</v>
          </cell>
          <cell r="U63" t="str">
            <v>-</v>
          </cell>
          <cell r="V63" t="str">
            <v>-</v>
          </cell>
          <cell r="W63" t="str">
            <v>-</v>
          </cell>
          <cell r="X63" t="str">
            <v>-</v>
          </cell>
          <cell r="Y63" t="str">
            <v>-</v>
          </cell>
          <cell r="Z63" t="str">
            <v>-</v>
          </cell>
          <cell r="AA63" t="str">
            <v>-</v>
          </cell>
          <cell r="AB63" t="str">
            <v>-</v>
          </cell>
          <cell r="AC63" t="str">
            <v>-</v>
          </cell>
          <cell r="AD63" t="str">
            <v>-</v>
          </cell>
          <cell r="AE63" t="str">
            <v>-</v>
          </cell>
          <cell r="AF63" t="str">
            <v>-</v>
          </cell>
          <cell r="AG63" t="str">
            <v>-</v>
          </cell>
          <cell r="AH63" t="str">
            <v>-</v>
          </cell>
          <cell r="AI63" t="str">
            <v>-</v>
          </cell>
          <cell r="AJ63">
            <v>0</v>
          </cell>
          <cell r="AK63" t="str">
            <v>-</v>
          </cell>
          <cell r="AL63" t="str">
            <v>-</v>
          </cell>
          <cell r="AM63" t="str">
            <v>-</v>
          </cell>
          <cell r="AN63" t="str">
            <v>-</v>
          </cell>
          <cell r="AO63" t="str">
            <v>-</v>
          </cell>
          <cell r="AP63" t="str">
            <v>-</v>
          </cell>
          <cell r="AQ63" t="str">
            <v>-</v>
          </cell>
          <cell r="AR63" t="str">
            <v>-</v>
          </cell>
          <cell r="AS63" t="str">
            <v>-</v>
          </cell>
          <cell r="AT63" t="str">
            <v>-</v>
          </cell>
          <cell r="AU63" t="str">
            <v>-</v>
          </cell>
          <cell r="AV63" t="str">
            <v>-</v>
          </cell>
          <cell r="AW63">
            <v>1</v>
          </cell>
          <cell r="AX63" t="str">
            <v>-</v>
          </cell>
          <cell r="AY63">
            <v>5</v>
          </cell>
          <cell r="AZ63">
            <v>5</v>
          </cell>
          <cell r="BA63">
            <v>1</v>
          </cell>
          <cell r="BB63" t="str">
            <v>MO20</v>
          </cell>
          <cell r="BC63">
            <v>5.7</v>
          </cell>
          <cell r="BD63">
            <v>4</v>
          </cell>
          <cell r="BE63" t="str">
            <v>MO10</v>
          </cell>
          <cell r="BF63">
            <v>5.7</v>
          </cell>
          <cell r="BG63" t="str">
            <v>-</v>
          </cell>
          <cell r="BH63" t="str">
            <v>-</v>
          </cell>
          <cell r="BI63" t="str">
            <v>-</v>
          </cell>
          <cell r="BJ63" t="str">
            <v>-</v>
          </cell>
          <cell r="BK63" t="str">
            <v>-</v>
          </cell>
          <cell r="BL63" t="str">
            <v>-</v>
          </cell>
          <cell r="BM63" t="str">
            <v>-</v>
          </cell>
          <cell r="BN63" t="str">
            <v>-</v>
          </cell>
          <cell r="BO63" t="str">
            <v>-</v>
          </cell>
          <cell r="BP63" t="str">
            <v>-</v>
          </cell>
          <cell r="BQ63" t="str">
            <v>-</v>
          </cell>
          <cell r="BS63">
            <v>5.6999969482421875</v>
          </cell>
          <cell r="BT63">
            <v>0</v>
          </cell>
          <cell r="BU63">
            <v>0</v>
          </cell>
          <cell r="BW63" t="str">
            <v>Administracion, Imprevistos, Utilidad (AIU)</v>
          </cell>
          <cell r="BX63">
            <v>0.25</v>
          </cell>
          <cell r="BY63">
            <v>0</v>
          </cell>
          <cell r="BZ63">
            <v>0</v>
          </cell>
          <cell r="CA63">
            <v>0</v>
          </cell>
        </row>
        <row r="64">
          <cell r="D64" t="str">
            <v>Apertura de zanja, tendido 2 3" PVC. T.P. tapado, compactación y reparación de vías anden incluye cinta de señalización</v>
          </cell>
          <cell r="E64" t="str">
            <v>M3</v>
          </cell>
          <cell r="F64" t="str">
            <v>MG501</v>
          </cell>
          <cell r="G64">
            <v>0.05</v>
          </cell>
          <cell r="H64" t="str">
            <v>MG515</v>
          </cell>
          <cell r="I64">
            <v>5</v>
          </cell>
          <cell r="J64" t="str">
            <v>-</v>
          </cell>
          <cell r="K64" t="str">
            <v>-</v>
          </cell>
          <cell r="L64" t="str">
            <v>-</v>
          </cell>
          <cell r="M64" t="str">
            <v>-</v>
          </cell>
          <cell r="N64" t="str">
            <v>-</v>
          </cell>
          <cell r="O64" t="str">
            <v>-</v>
          </cell>
          <cell r="P64" t="str">
            <v>IGE1096</v>
          </cell>
          <cell r="Q64">
            <v>0.06</v>
          </cell>
          <cell r="R64" t="str">
            <v>C5144</v>
          </cell>
          <cell r="S64">
            <v>3</v>
          </cell>
          <cell r="T64" t="str">
            <v>-</v>
          </cell>
          <cell r="U64" t="str">
            <v>-</v>
          </cell>
          <cell r="V64" t="str">
            <v>-</v>
          </cell>
          <cell r="W64" t="str">
            <v>-</v>
          </cell>
          <cell r="X64" t="str">
            <v>-</v>
          </cell>
          <cell r="Y64" t="str">
            <v>-</v>
          </cell>
          <cell r="Z64" t="str">
            <v>-</v>
          </cell>
          <cell r="AA64" t="str">
            <v>-</v>
          </cell>
          <cell r="AB64" t="str">
            <v>-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>
            <v>0</v>
          </cell>
          <cell r="AK64" t="str">
            <v>-</v>
          </cell>
          <cell r="AL64" t="str">
            <v>-</v>
          </cell>
          <cell r="AM64" t="str">
            <v>-</v>
          </cell>
          <cell r="AN64" t="str">
            <v>-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>
            <v>1</v>
          </cell>
          <cell r="AX64" t="str">
            <v>-</v>
          </cell>
          <cell r="AY64">
            <v>5</v>
          </cell>
          <cell r="AZ64">
            <v>5</v>
          </cell>
          <cell r="BA64">
            <v>1</v>
          </cell>
          <cell r="BB64" t="str">
            <v>MO20</v>
          </cell>
          <cell r="BC64">
            <v>6.5</v>
          </cell>
          <cell r="BD64">
            <v>2</v>
          </cell>
          <cell r="BE64" t="str">
            <v>MO10</v>
          </cell>
          <cell r="BF64">
            <v>6.5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 t="str">
            <v>-</v>
          </cell>
          <cell r="BP64" t="str">
            <v>-</v>
          </cell>
          <cell r="BQ64" t="str">
            <v>-</v>
          </cell>
          <cell r="BS64">
            <v>6.5</v>
          </cell>
          <cell r="BT64">
            <v>0</v>
          </cell>
          <cell r="BU64">
            <v>0</v>
          </cell>
          <cell r="BW64" t="str">
            <v>Administracion, Imprevistos, Utilidad (AIU)</v>
          </cell>
          <cell r="BX64">
            <v>0.25</v>
          </cell>
          <cell r="BY64">
            <v>0</v>
          </cell>
          <cell r="BZ64">
            <v>0</v>
          </cell>
          <cell r="CA64">
            <v>0</v>
          </cell>
        </row>
        <row r="65">
          <cell r="D65" t="str">
            <v>EXCAVACION MANUAL EN CONGLOMERADO HUMEDO</v>
          </cell>
          <cell r="E65" t="str">
            <v>M3</v>
          </cell>
          <cell r="F65" t="str">
            <v>MG501</v>
          </cell>
          <cell r="G65">
            <v>0.05</v>
          </cell>
          <cell r="H65" t="str">
            <v>MG513</v>
          </cell>
          <cell r="I65">
            <v>5</v>
          </cell>
          <cell r="J65" t="str">
            <v>-</v>
          </cell>
          <cell r="K65" t="str">
            <v>-</v>
          </cell>
          <cell r="L65" t="str">
            <v>-</v>
          </cell>
          <cell r="M65" t="str">
            <v>-</v>
          </cell>
          <cell r="N65" t="str">
            <v>-</v>
          </cell>
          <cell r="O65" t="str">
            <v>-</v>
          </cell>
          <cell r="P65" t="str">
            <v>-</v>
          </cell>
          <cell r="Q65" t="str">
            <v>-</v>
          </cell>
          <cell r="R65" t="str">
            <v>-</v>
          </cell>
          <cell r="S65" t="str">
            <v>-</v>
          </cell>
          <cell r="T65" t="str">
            <v>-</v>
          </cell>
          <cell r="U65" t="str">
            <v>-</v>
          </cell>
          <cell r="V65" t="str">
            <v>-</v>
          </cell>
          <cell r="W65" t="str">
            <v>-</v>
          </cell>
          <cell r="X65" t="str">
            <v>-</v>
          </cell>
          <cell r="Y65" t="str">
            <v>-</v>
          </cell>
          <cell r="Z65" t="str">
            <v>-</v>
          </cell>
          <cell r="AA65" t="str">
            <v>-</v>
          </cell>
          <cell r="AB65" t="str">
            <v>-</v>
          </cell>
          <cell r="AC65" t="str">
            <v>-</v>
          </cell>
          <cell r="AD65" t="str">
            <v>-</v>
          </cell>
          <cell r="AE65" t="str">
            <v>-</v>
          </cell>
          <cell r="AF65" t="str">
            <v>-</v>
          </cell>
          <cell r="AG65" t="str">
            <v>-</v>
          </cell>
          <cell r="AH65" t="str">
            <v>-</v>
          </cell>
          <cell r="AI65" t="str">
            <v>-</v>
          </cell>
          <cell r="AJ65">
            <v>0</v>
          </cell>
          <cell r="AK65" t="str">
            <v>-</v>
          </cell>
          <cell r="AL65" t="str">
            <v>-</v>
          </cell>
          <cell r="AM65" t="str">
            <v>-</v>
          </cell>
          <cell r="AN65" t="str">
            <v>-</v>
          </cell>
          <cell r="AO65" t="str">
            <v>-</v>
          </cell>
          <cell r="AP65" t="str">
            <v>-</v>
          </cell>
          <cell r="AQ65" t="str">
            <v>-</v>
          </cell>
          <cell r="AR65" t="str">
            <v>-</v>
          </cell>
          <cell r="AS65" t="str">
            <v>-</v>
          </cell>
          <cell r="AT65" t="str">
            <v>-</v>
          </cell>
          <cell r="AU65" t="str">
            <v>-</v>
          </cell>
          <cell r="AV65" t="str">
            <v>-</v>
          </cell>
          <cell r="AW65">
            <v>1</v>
          </cell>
          <cell r="AX65" t="str">
            <v>-</v>
          </cell>
          <cell r="AY65">
            <v>5</v>
          </cell>
          <cell r="AZ65">
            <v>5</v>
          </cell>
          <cell r="BA65">
            <v>1</v>
          </cell>
          <cell r="BB65" t="str">
            <v>MO20</v>
          </cell>
          <cell r="BC65">
            <v>10</v>
          </cell>
          <cell r="BD65">
            <v>3</v>
          </cell>
          <cell r="BE65" t="str">
            <v>MO10</v>
          </cell>
          <cell r="BF65">
            <v>10</v>
          </cell>
          <cell r="BG65" t="str">
            <v>-</v>
          </cell>
          <cell r="BH65" t="str">
            <v>-</v>
          </cell>
          <cell r="BI65" t="str">
            <v>-</v>
          </cell>
          <cell r="BJ65" t="str">
            <v>-</v>
          </cell>
          <cell r="BK65" t="str">
            <v>-</v>
          </cell>
          <cell r="BL65" t="str">
            <v>-</v>
          </cell>
          <cell r="BM65" t="str">
            <v>-</v>
          </cell>
          <cell r="BN65" t="str">
            <v>-</v>
          </cell>
          <cell r="BO65" t="str">
            <v>-</v>
          </cell>
          <cell r="BP65" t="str">
            <v>-</v>
          </cell>
          <cell r="BQ65" t="str">
            <v>-</v>
          </cell>
          <cell r="BS65">
            <v>10</v>
          </cell>
          <cell r="BT65">
            <v>0</v>
          </cell>
          <cell r="BU65">
            <v>0</v>
          </cell>
          <cell r="BW65" t="str">
            <v>Administracion, Imprevistos, Utilidad (AIU)</v>
          </cell>
          <cell r="BX65">
            <v>0.25</v>
          </cell>
          <cell r="BY65">
            <v>0</v>
          </cell>
          <cell r="BZ65">
            <v>0</v>
          </cell>
          <cell r="CA65">
            <v>0</v>
          </cell>
        </row>
        <row r="66">
          <cell r="D66" t="str">
            <v>DESCAPOTE Y REINSTALACIÓN DE LA CAPA VEGETAL (15 O 40  CM)</v>
          </cell>
          <cell r="E66" t="str">
            <v>M3</v>
          </cell>
          <cell r="F66" t="str">
            <v>MG501</v>
          </cell>
          <cell r="G66">
            <v>0.1</v>
          </cell>
          <cell r="H66" t="str">
            <v>-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 t="str">
            <v>-</v>
          </cell>
          <cell r="O66" t="str">
            <v>-</v>
          </cell>
          <cell r="P66" t="str">
            <v>-</v>
          </cell>
          <cell r="Q66" t="str">
            <v>-</v>
          </cell>
          <cell r="R66" t="str">
            <v>-</v>
          </cell>
          <cell r="S66" t="str">
            <v>-</v>
          </cell>
          <cell r="T66" t="str">
            <v>-</v>
          </cell>
          <cell r="U66" t="str">
            <v>-</v>
          </cell>
          <cell r="V66" t="str">
            <v>-</v>
          </cell>
          <cell r="W66" t="str">
            <v>-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>
            <v>0</v>
          </cell>
          <cell r="AK66" t="str">
            <v>-</v>
          </cell>
          <cell r="AL66" t="str">
            <v>-</v>
          </cell>
          <cell r="AM66" t="str">
            <v>-</v>
          </cell>
          <cell r="AN66" t="str">
            <v>-</v>
          </cell>
          <cell r="AO66" t="str">
            <v>-</v>
          </cell>
          <cell r="AP66" t="str">
            <v>-</v>
          </cell>
          <cell r="AQ66" t="str">
            <v>-</v>
          </cell>
          <cell r="AR66" t="str">
            <v>-</v>
          </cell>
          <cell r="AS66" t="str">
            <v>-</v>
          </cell>
          <cell r="AT66" t="str">
            <v>-</v>
          </cell>
          <cell r="AU66" t="str">
            <v>-</v>
          </cell>
          <cell r="AV66" t="str">
            <v>-</v>
          </cell>
          <cell r="AW66">
            <v>1</v>
          </cell>
          <cell r="AX66" t="str">
            <v>-</v>
          </cell>
          <cell r="AY66">
            <v>5</v>
          </cell>
          <cell r="AZ66">
            <v>5</v>
          </cell>
          <cell r="BA66">
            <v>1</v>
          </cell>
          <cell r="BB66" t="str">
            <v>MO20</v>
          </cell>
          <cell r="BC66">
            <v>70</v>
          </cell>
          <cell r="BD66">
            <v>2</v>
          </cell>
          <cell r="BE66" t="str">
            <v>MO10</v>
          </cell>
          <cell r="BF66">
            <v>70</v>
          </cell>
          <cell r="BG66" t="str">
            <v>-</v>
          </cell>
          <cell r="BH66" t="str">
            <v>-</v>
          </cell>
          <cell r="BI66" t="str">
            <v>-</v>
          </cell>
          <cell r="BJ66" t="str">
            <v>-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 t="str">
            <v>-</v>
          </cell>
          <cell r="BP66" t="str">
            <v>-</v>
          </cell>
          <cell r="BQ66" t="str">
            <v>-</v>
          </cell>
          <cell r="BS66">
            <v>70</v>
          </cell>
          <cell r="BT66">
            <v>0</v>
          </cell>
          <cell r="BU66">
            <v>0</v>
          </cell>
          <cell r="BW66" t="str">
            <v>Administracion, Imprevistos, Utilidad (AIU)</v>
          </cell>
          <cell r="BX66">
            <v>0.25</v>
          </cell>
          <cell r="BY66">
            <v>0</v>
          </cell>
          <cell r="BZ66">
            <v>0</v>
          </cell>
          <cell r="CA66">
            <v>0</v>
          </cell>
        </row>
        <row r="67">
          <cell r="D67" t="str">
            <v>Excavación manual en material comun</v>
          </cell>
          <cell r="E67" t="str">
            <v>M3</v>
          </cell>
          <cell r="F67" t="str">
            <v>MG501</v>
          </cell>
          <cell r="G67">
            <v>0.1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  <cell r="L67" t="str">
            <v>-</v>
          </cell>
          <cell r="M67" t="str">
            <v>-</v>
          </cell>
          <cell r="N67" t="str">
            <v>-</v>
          </cell>
          <cell r="O67" t="str">
            <v>-</v>
          </cell>
          <cell r="P67" t="str">
            <v>-</v>
          </cell>
          <cell r="Q67" t="str">
            <v>-</v>
          </cell>
          <cell r="R67" t="str">
            <v>-</v>
          </cell>
          <cell r="S67" t="str">
            <v>-</v>
          </cell>
          <cell r="T67" t="str">
            <v>-</v>
          </cell>
          <cell r="U67" t="str">
            <v>-</v>
          </cell>
          <cell r="V67" t="str">
            <v>-</v>
          </cell>
          <cell r="W67" t="str">
            <v>-</v>
          </cell>
          <cell r="X67" t="str">
            <v>-</v>
          </cell>
          <cell r="Y67" t="str">
            <v>-</v>
          </cell>
          <cell r="Z67" t="str">
            <v>-</v>
          </cell>
          <cell r="AA67" t="str">
            <v>-</v>
          </cell>
          <cell r="AB67" t="str">
            <v>-</v>
          </cell>
          <cell r="AC67" t="str">
            <v>-</v>
          </cell>
          <cell r="AD67" t="str">
            <v>-</v>
          </cell>
          <cell r="AE67" t="str">
            <v>-</v>
          </cell>
          <cell r="AF67" t="str">
            <v>-</v>
          </cell>
          <cell r="AG67" t="str">
            <v>-</v>
          </cell>
          <cell r="AH67" t="str">
            <v>-</v>
          </cell>
          <cell r="AI67" t="str">
            <v>-</v>
          </cell>
          <cell r="AJ67">
            <v>0</v>
          </cell>
          <cell r="AK67" t="str">
            <v>-</v>
          </cell>
          <cell r="AL67" t="str">
            <v>-</v>
          </cell>
          <cell r="AM67" t="str">
            <v>-</v>
          </cell>
          <cell r="AN67" t="str">
            <v>-</v>
          </cell>
          <cell r="AO67" t="str">
            <v>-</v>
          </cell>
          <cell r="AP67" t="str">
            <v>-</v>
          </cell>
          <cell r="AQ67" t="str">
            <v>-</v>
          </cell>
          <cell r="AR67" t="str">
            <v>-</v>
          </cell>
          <cell r="AS67" t="str">
            <v>-</v>
          </cell>
          <cell r="AT67" t="str">
            <v>-</v>
          </cell>
          <cell r="AU67" t="str">
            <v>-</v>
          </cell>
          <cell r="AV67" t="str">
            <v>-</v>
          </cell>
          <cell r="AW67">
            <v>1</v>
          </cell>
          <cell r="AX67" t="str">
            <v>-</v>
          </cell>
          <cell r="AY67">
            <v>5</v>
          </cell>
          <cell r="AZ67">
            <v>5</v>
          </cell>
          <cell r="BA67">
            <v>1</v>
          </cell>
          <cell r="BB67" t="str">
            <v>MO20</v>
          </cell>
          <cell r="BC67">
            <v>7.44</v>
          </cell>
          <cell r="BD67">
            <v>4</v>
          </cell>
          <cell r="BE67" t="str">
            <v>MO10</v>
          </cell>
          <cell r="BF67">
            <v>7.44</v>
          </cell>
          <cell r="BG67" t="str">
            <v>-</v>
          </cell>
          <cell r="BH67" t="str">
            <v>-</v>
          </cell>
          <cell r="BI67" t="str">
            <v>-</v>
          </cell>
          <cell r="BJ67" t="str">
            <v>-</v>
          </cell>
          <cell r="BK67" t="str">
            <v>-</v>
          </cell>
          <cell r="BL67" t="str">
            <v>-</v>
          </cell>
          <cell r="BM67" t="str">
            <v>-</v>
          </cell>
          <cell r="BN67" t="str">
            <v>-</v>
          </cell>
          <cell r="BO67" t="str">
            <v>-</v>
          </cell>
          <cell r="BP67" t="str">
            <v>-</v>
          </cell>
          <cell r="BQ67" t="str">
            <v>-</v>
          </cell>
          <cell r="BS67">
            <v>7.4399986267089844</v>
          </cell>
          <cell r="BT67">
            <v>0</v>
          </cell>
          <cell r="BU67">
            <v>0</v>
          </cell>
          <cell r="BW67" t="str">
            <v>Administracion, Imprevistos, Utilidad (AIU)</v>
          </cell>
          <cell r="BX67">
            <v>0.25</v>
          </cell>
          <cell r="BY67">
            <v>0</v>
          </cell>
          <cell r="BZ67">
            <v>0</v>
          </cell>
          <cell r="CA67">
            <v>0</v>
          </cell>
        </row>
        <row r="68">
          <cell r="D68" t="str">
            <v>Excavación manual en material comun (ECONOMICO)</v>
          </cell>
          <cell r="E68" t="str">
            <v>M3</v>
          </cell>
          <cell r="F68" t="str">
            <v>MG501</v>
          </cell>
          <cell r="G68">
            <v>3.2000000000000001E-2</v>
          </cell>
          <cell r="H68" t="str">
            <v>-</v>
          </cell>
          <cell r="I68" t="str">
            <v>-</v>
          </cell>
          <cell r="J68" t="str">
            <v>-</v>
          </cell>
          <cell r="K68" t="str">
            <v>-</v>
          </cell>
          <cell r="L68" t="str">
            <v>-</v>
          </cell>
          <cell r="M68" t="str">
            <v>-</v>
          </cell>
          <cell r="N68" t="str">
            <v>-</v>
          </cell>
          <cell r="O68" t="str">
            <v>-</v>
          </cell>
          <cell r="P68" t="str">
            <v>-</v>
          </cell>
          <cell r="Q68" t="str">
            <v>-</v>
          </cell>
          <cell r="R68" t="str">
            <v>-</v>
          </cell>
          <cell r="S68" t="str">
            <v>-</v>
          </cell>
          <cell r="T68" t="str">
            <v>-</v>
          </cell>
          <cell r="U68" t="str">
            <v>-</v>
          </cell>
          <cell r="V68" t="str">
            <v>-</v>
          </cell>
          <cell r="W68" t="str">
            <v>-</v>
          </cell>
          <cell r="X68" t="str">
            <v>-</v>
          </cell>
          <cell r="Y68" t="str">
            <v>-</v>
          </cell>
          <cell r="Z68" t="str">
            <v>-</v>
          </cell>
          <cell r="AA68" t="str">
            <v>-</v>
          </cell>
          <cell r="AB68" t="str">
            <v>-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>
            <v>0</v>
          </cell>
          <cell r="AK68" t="str">
            <v>-</v>
          </cell>
          <cell r="AL68" t="str">
            <v>-</v>
          </cell>
          <cell r="AM68" t="str">
            <v>-</v>
          </cell>
          <cell r="AN68" t="str">
            <v>-</v>
          </cell>
          <cell r="AO68" t="str">
            <v>-</v>
          </cell>
          <cell r="AP68" t="str">
            <v>-</v>
          </cell>
          <cell r="AQ68" t="str">
            <v>-</v>
          </cell>
          <cell r="AR68" t="str">
            <v>-</v>
          </cell>
          <cell r="AS68" t="str">
            <v>-</v>
          </cell>
          <cell r="AT68" t="str">
            <v>-</v>
          </cell>
          <cell r="AU68" t="str">
            <v>-</v>
          </cell>
          <cell r="AV68" t="str">
            <v>-</v>
          </cell>
          <cell r="AW68">
            <v>1</v>
          </cell>
          <cell r="AX68" t="str">
            <v>-</v>
          </cell>
          <cell r="AY68">
            <v>5</v>
          </cell>
          <cell r="AZ68">
            <v>5</v>
          </cell>
          <cell r="BA68">
            <v>1</v>
          </cell>
          <cell r="BB68" t="str">
            <v>MO20</v>
          </cell>
          <cell r="BC68">
            <v>15</v>
          </cell>
          <cell r="BD68">
            <v>3</v>
          </cell>
          <cell r="BE68" t="str">
            <v>MO10</v>
          </cell>
          <cell r="BF68">
            <v>15</v>
          </cell>
          <cell r="BG68" t="str">
            <v>-</v>
          </cell>
          <cell r="BH68" t="str">
            <v>-</v>
          </cell>
          <cell r="BI68" t="str">
            <v>-</v>
          </cell>
          <cell r="BJ68" t="str">
            <v>-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 t="str">
            <v>-</v>
          </cell>
          <cell r="BP68" t="str">
            <v>-</v>
          </cell>
          <cell r="BQ68" t="str">
            <v>-</v>
          </cell>
          <cell r="BS68">
            <v>15</v>
          </cell>
          <cell r="BT68">
            <v>0</v>
          </cell>
          <cell r="BU68">
            <v>0</v>
          </cell>
          <cell r="BW68" t="str">
            <v>Administracion, Imprevistos, Utilidad (AIU)</v>
          </cell>
          <cell r="BX68">
            <v>0.25</v>
          </cell>
          <cell r="BY68">
            <v>0</v>
          </cell>
          <cell r="BZ68">
            <v>0</v>
          </cell>
          <cell r="CA68">
            <v>0</v>
          </cell>
        </row>
        <row r="69">
          <cell r="D69" t="str">
            <v>EXCAVACION MECANICA Y RETIRO</v>
          </cell>
          <cell r="E69" t="str">
            <v>M3</v>
          </cell>
          <cell r="F69" t="str">
            <v>-</v>
          </cell>
          <cell r="G69" t="str">
            <v>-</v>
          </cell>
          <cell r="H69" t="str">
            <v>MG516</v>
          </cell>
          <cell r="I69">
            <v>3.282</v>
          </cell>
          <cell r="J69" t="str">
            <v>MG521</v>
          </cell>
          <cell r="K69">
            <v>3.282</v>
          </cell>
          <cell r="L69" t="str">
            <v>MG521</v>
          </cell>
          <cell r="M69">
            <v>3.282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>
            <v>0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S69" t="str">
            <v>-</v>
          </cell>
          <cell r="AT69" t="str">
            <v>-</v>
          </cell>
          <cell r="AU69" t="str">
            <v>-</v>
          </cell>
          <cell r="AV69" t="str">
            <v>-</v>
          </cell>
          <cell r="AW69">
            <v>1</v>
          </cell>
          <cell r="AX69" t="str">
            <v>-</v>
          </cell>
          <cell r="AY69">
            <v>5</v>
          </cell>
          <cell r="AZ69">
            <v>5</v>
          </cell>
          <cell r="BA69" t="str">
            <v>-</v>
          </cell>
          <cell r="BB69" t="str">
            <v>-</v>
          </cell>
          <cell r="BC69" t="str">
            <v>-</v>
          </cell>
          <cell r="BD69" t="str">
            <v>-</v>
          </cell>
          <cell r="BE69" t="str">
            <v>-</v>
          </cell>
          <cell r="BF69" t="str">
            <v>-</v>
          </cell>
          <cell r="BG69" t="str">
            <v>-</v>
          </cell>
          <cell r="BH69" t="str">
            <v>-</v>
          </cell>
          <cell r="BI69" t="str">
            <v>-</v>
          </cell>
          <cell r="BJ69" t="str">
            <v>-</v>
          </cell>
          <cell r="BK69" t="str">
            <v>-</v>
          </cell>
          <cell r="BL69" t="str">
            <v>-</v>
          </cell>
          <cell r="BM69" t="str">
            <v>-</v>
          </cell>
          <cell r="BN69" t="str">
            <v>-</v>
          </cell>
          <cell r="BO69" t="str">
            <v>-</v>
          </cell>
          <cell r="BP69" t="str">
            <v>-</v>
          </cell>
          <cell r="BQ69" t="str">
            <v>-</v>
          </cell>
          <cell r="BS69">
            <v>5</v>
          </cell>
          <cell r="BT69">
            <v>0</v>
          </cell>
          <cell r="BU69">
            <v>0</v>
          </cell>
          <cell r="BW69" t="str">
            <v>Administracion, Imprevistos, Utilidad (AIU)</v>
          </cell>
          <cell r="BX69">
            <v>0.25</v>
          </cell>
          <cell r="BY69">
            <v>0</v>
          </cell>
          <cell r="BZ69">
            <v>0</v>
          </cell>
          <cell r="CA69">
            <v>0</v>
          </cell>
        </row>
        <row r="70">
          <cell r="D70" t="str">
            <v>EXCAVACION MECANICA Y RETIRO economico</v>
          </cell>
          <cell r="E70" t="str">
            <v>M3</v>
          </cell>
          <cell r="F70" t="str">
            <v>-</v>
          </cell>
          <cell r="G70" t="str">
            <v>-</v>
          </cell>
          <cell r="H70" t="str">
            <v>MG516</v>
          </cell>
          <cell r="I70">
            <v>5.35</v>
          </cell>
          <cell r="J70" t="str">
            <v>MG521</v>
          </cell>
          <cell r="K70">
            <v>5.35</v>
          </cell>
          <cell r="L70" t="str">
            <v>MG521</v>
          </cell>
          <cell r="M70">
            <v>5.35</v>
          </cell>
          <cell r="N70" t="str">
            <v>-</v>
          </cell>
          <cell r="O70" t="str">
            <v>-</v>
          </cell>
          <cell r="P70" t="str">
            <v>-</v>
          </cell>
          <cell r="Q70" t="str">
            <v>-</v>
          </cell>
          <cell r="R70" t="str">
            <v>-</v>
          </cell>
          <cell r="S70" t="str">
            <v>-</v>
          </cell>
          <cell r="T70" t="str">
            <v>-</v>
          </cell>
          <cell r="U70" t="str">
            <v>-</v>
          </cell>
          <cell r="V70" t="str">
            <v>-</v>
          </cell>
          <cell r="W70" t="str">
            <v>-</v>
          </cell>
          <cell r="X70" t="str">
            <v>-</v>
          </cell>
          <cell r="Y70" t="str">
            <v>-</v>
          </cell>
          <cell r="Z70" t="str">
            <v>-</v>
          </cell>
          <cell r="AA70" t="str">
            <v>-</v>
          </cell>
          <cell r="AB70" t="str">
            <v>-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 t="str">
            <v>-</v>
          </cell>
          <cell r="AH70" t="str">
            <v>-</v>
          </cell>
          <cell r="AI70" t="str">
            <v>-</v>
          </cell>
          <cell r="AJ70">
            <v>0</v>
          </cell>
          <cell r="AK70" t="str">
            <v>-</v>
          </cell>
          <cell r="AL70" t="str">
            <v>-</v>
          </cell>
          <cell r="AM70" t="str">
            <v>-</v>
          </cell>
          <cell r="AN70" t="str">
            <v>-</v>
          </cell>
          <cell r="AO70" t="str">
            <v>-</v>
          </cell>
          <cell r="AP70" t="str">
            <v>-</v>
          </cell>
          <cell r="AQ70" t="str">
            <v>-</v>
          </cell>
          <cell r="AR70" t="str">
            <v>-</v>
          </cell>
          <cell r="AS70" t="str">
            <v>-</v>
          </cell>
          <cell r="AT70" t="str">
            <v>-</v>
          </cell>
          <cell r="AU70" t="str">
            <v>-</v>
          </cell>
          <cell r="AV70" t="str">
            <v>-</v>
          </cell>
          <cell r="AW70">
            <v>1</v>
          </cell>
          <cell r="AX70" t="str">
            <v>-</v>
          </cell>
          <cell r="AY70">
            <v>5</v>
          </cell>
          <cell r="AZ70">
            <v>5</v>
          </cell>
          <cell r="BA70" t="str">
            <v>-</v>
          </cell>
          <cell r="BB70" t="str">
            <v>-</v>
          </cell>
          <cell r="BC70" t="str">
            <v>-</v>
          </cell>
          <cell r="BD70" t="str">
            <v>-</v>
          </cell>
          <cell r="BE70" t="str">
            <v>-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 t="str">
            <v>-</v>
          </cell>
          <cell r="BK70" t="str">
            <v>-</v>
          </cell>
          <cell r="BL70" t="str">
            <v>-</v>
          </cell>
          <cell r="BM70" t="str">
            <v>-</v>
          </cell>
          <cell r="BN70" t="str">
            <v>-</v>
          </cell>
          <cell r="BO70" t="str">
            <v>-</v>
          </cell>
          <cell r="BP70" t="str">
            <v>-</v>
          </cell>
          <cell r="BQ70" t="str">
            <v>-</v>
          </cell>
          <cell r="BS70">
            <v>5</v>
          </cell>
          <cell r="BT70">
            <v>0</v>
          </cell>
          <cell r="BU70">
            <v>0</v>
          </cell>
          <cell r="BW70" t="str">
            <v>Administracion, Imprevistos, Utilidad (AIU)</v>
          </cell>
          <cell r="BX70">
            <v>0.25</v>
          </cell>
          <cell r="BY70">
            <v>0</v>
          </cell>
          <cell r="BZ70">
            <v>0</v>
          </cell>
          <cell r="CA70">
            <v>0</v>
          </cell>
        </row>
        <row r="71">
          <cell r="D71" t="str">
            <v>LOCALIZACION Y REPLANTEO DE ESTRUCTURAS</v>
          </cell>
          <cell r="E71" t="str">
            <v>M2</v>
          </cell>
          <cell r="F71" t="str">
            <v>MG501</v>
          </cell>
          <cell r="G71">
            <v>0.05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IGE1169</v>
          </cell>
          <cell r="Q71">
            <v>0.26</v>
          </cell>
          <cell r="R71" t="str">
            <v>IGE1247</v>
          </cell>
          <cell r="S71">
            <v>0.02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>
            <v>0.05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>
            <v>1</v>
          </cell>
          <cell r="AX71" t="str">
            <v>-</v>
          </cell>
          <cell r="AY71">
            <v>5</v>
          </cell>
          <cell r="AZ71">
            <v>5</v>
          </cell>
          <cell r="BA71">
            <v>1</v>
          </cell>
          <cell r="BB71" t="str">
            <v>MO13</v>
          </cell>
          <cell r="BC71">
            <v>50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  <cell r="BK71" t="str">
            <v>-</v>
          </cell>
          <cell r="BL71" t="str">
            <v>-</v>
          </cell>
          <cell r="BM71" t="str">
            <v>-</v>
          </cell>
          <cell r="BN71" t="str">
            <v>-</v>
          </cell>
          <cell r="BO71" t="str">
            <v>-</v>
          </cell>
          <cell r="BP71" t="str">
            <v>-</v>
          </cell>
          <cell r="BQ71" t="str">
            <v>-</v>
          </cell>
          <cell r="BS71">
            <v>50</v>
          </cell>
          <cell r="BT71">
            <v>0</v>
          </cell>
          <cell r="BU71">
            <v>0</v>
          </cell>
          <cell r="BW71" t="str">
            <v>Administracion, Imprevistos, Utilidad (AIU)</v>
          </cell>
          <cell r="BX71">
            <v>0.25</v>
          </cell>
          <cell r="BY71">
            <v>0</v>
          </cell>
          <cell r="BZ71">
            <v>0</v>
          </cell>
          <cell r="CA71">
            <v>0</v>
          </cell>
        </row>
        <row r="72">
          <cell r="D72" t="str">
            <v>LOCALIZACION Y REPLANTEO DE ESTRUCTURAS (economico)</v>
          </cell>
          <cell r="E72" t="str">
            <v>M2</v>
          </cell>
          <cell r="F72" t="str">
            <v>MG501</v>
          </cell>
          <cell r="G72">
            <v>0.05</v>
          </cell>
          <cell r="H72" t="str">
            <v>-</v>
          </cell>
          <cell r="I72" t="str">
            <v>-</v>
          </cell>
          <cell r="J72" t="str">
            <v>-</v>
          </cell>
          <cell r="K72" t="str">
            <v>-</v>
          </cell>
          <cell r="L72" t="str">
            <v>-</v>
          </cell>
          <cell r="M72" t="str">
            <v>-</v>
          </cell>
          <cell r="N72" t="str">
            <v>-</v>
          </cell>
          <cell r="O72" t="str">
            <v>-</v>
          </cell>
          <cell r="P72" t="str">
            <v>IGE1169</v>
          </cell>
          <cell r="Q72">
            <v>0.4</v>
          </cell>
          <cell r="R72" t="str">
            <v>IGE1247</v>
          </cell>
          <cell r="S72">
            <v>0.02</v>
          </cell>
          <cell r="T72" t="str">
            <v>-</v>
          </cell>
          <cell r="U72" t="str">
            <v>-</v>
          </cell>
          <cell r="V72" t="str">
            <v>-</v>
          </cell>
          <cell r="W72" t="str">
            <v>-</v>
          </cell>
          <cell r="X72" t="str">
            <v>-</v>
          </cell>
          <cell r="Y72" t="str">
            <v>-</v>
          </cell>
          <cell r="Z72" t="str">
            <v>-</v>
          </cell>
          <cell r="AA72" t="str">
            <v>-</v>
          </cell>
          <cell r="AB72" t="str">
            <v>-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 t="str">
            <v>-</v>
          </cell>
          <cell r="AI72" t="str">
            <v>-</v>
          </cell>
          <cell r="AJ72">
            <v>0.05</v>
          </cell>
          <cell r="AK72" t="str">
            <v>-</v>
          </cell>
          <cell r="AL72" t="str">
            <v>-</v>
          </cell>
          <cell r="AM72" t="str">
            <v>-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 t="str">
            <v>-</v>
          </cell>
          <cell r="AS72" t="str">
            <v>-</v>
          </cell>
          <cell r="AT72" t="str">
            <v>-</v>
          </cell>
          <cell r="AU72" t="str">
            <v>-</v>
          </cell>
          <cell r="AV72" t="str">
            <v>-</v>
          </cell>
          <cell r="AW72">
            <v>1</v>
          </cell>
          <cell r="AX72" t="str">
            <v>-</v>
          </cell>
          <cell r="AY72">
            <v>5</v>
          </cell>
          <cell r="AZ72">
            <v>5</v>
          </cell>
          <cell r="BA72">
            <v>1</v>
          </cell>
          <cell r="BB72" t="str">
            <v>MO13</v>
          </cell>
          <cell r="BC72">
            <v>51.7</v>
          </cell>
          <cell r="BD72" t="str">
            <v>-</v>
          </cell>
          <cell r="BE72" t="str">
            <v>-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 t="str">
            <v>-</v>
          </cell>
          <cell r="BK72" t="str">
            <v>-</v>
          </cell>
          <cell r="BL72" t="str">
            <v>-</v>
          </cell>
          <cell r="BM72" t="str">
            <v>-</v>
          </cell>
          <cell r="BN72" t="str">
            <v>-</v>
          </cell>
          <cell r="BO72" t="str">
            <v>-</v>
          </cell>
          <cell r="BP72" t="str">
            <v>-</v>
          </cell>
          <cell r="BQ72" t="str">
            <v>-</v>
          </cell>
          <cell r="BS72">
            <v>51.699981689453125</v>
          </cell>
          <cell r="BT72">
            <v>0</v>
          </cell>
          <cell r="BU72">
            <v>0</v>
          </cell>
          <cell r="BW72" t="str">
            <v>Administracion, Imprevistos, Utilidad (AIU)</v>
          </cell>
          <cell r="BX72">
            <v>0.25</v>
          </cell>
          <cell r="BY72">
            <v>0</v>
          </cell>
          <cell r="BZ72">
            <v>0</v>
          </cell>
          <cell r="CA72">
            <v>0</v>
          </cell>
        </row>
        <row r="73">
          <cell r="D73" t="str">
            <v>LOCALIZACION Y REPLANTEO TOPOGRAFICO</v>
          </cell>
          <cell r="E73" t="str">
            <v>m2</v>
          </cell>
          <cell r="F73" t="str">
            <v>MG501</v>
          </cell>
          <cell r="G73">
            <v>0.01</v>
          </cell>
          <cell r="H73" t="str">
            <v>MG509</v>
          </cell>
          <cell r="I73">
            <v>40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C5048</v>
          </cell>
          <cell r="Q73">
            <v>1E-3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 t="str">
            <v>-</v>
          </cell>
          <cell r="Y73" t="str">
            <v>-</v>
          </cell>
          <cell r="Z73" t="str">
            <v>-</v>
          </cell>
          <cell r="AA73" t="str">
            <v>-</v>
          </cell>
          <cell r="AB73" t="str">
            <v>-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>
            <v>0</v>
          </cell>
          <cell r="AK73" t="str">
            <v>-</v>
          </cell>
          <cell r="AL73" t="str">
            <v>-</v>
          </cell>
          <cell r="AM73" t="str">
            <v>-</v>
          </cell>
          <cell r="AN73" t="str">
            <v>-</v>
          </cell>
          <cell r="AO73" t="str">
            <v>-</v>
          </cell>
          <cell r="AP73" t="str">
            <v>-</v>
          </cell>
          <cell r="AQ73" t="str">
            <v>-</v>
          </cell>
          <cell r="AR73" t="str">
            <v>-</v>
          </cell>
          <cell r="AS73" t="str">
            <v>-</v>
          </cell>
          <cell r="AT73" t="str">
            <v>-</v>
          </cell>
          <cell r="AU73" t="str">
            <v>-</v>
          </cell>
          <cell r="AV73" t="str">
            <v>-</v>
          </cell>
          <cell r="AW73">
            <v>1</v>
          </cell>
          <cell r="AX73" t="str">
            <v>-</v>
          </cell>
          <cell r="AY73">
            <v>5</v>
          </cell>
          <cell r="AZ73">
            <v>5</v>
          </cell>
          <cell r="BA73">
            <v>1</v>
          </cell>
          <cell r="BB73" t="str">
            <v>MO23</v>
          </cell>
          <cell r="BC73">
            <v>333</v>
          </cell>
          <cell r="BD73">
            <v>3</v>
          </cell>
          <cell r="BE73" t="str">
            <v>MO11</v>
          </cell>
          <cell r="BF73">
            <v>333</v>
          </cell>
          <cell r="BG73">
            <v>1</v>
          </cell>
          <cell r="BH73" t="str">
            <v>MO24</v>
          </cell>
          <cell r="BI73">
            <v>333</v>
          </cell>
          <cell r="BJ73" t="str">
            <v>-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 t="str">
            <v>-</v>
          </cell>
          <cell r="BP73" t="str">
            <v>-</v>
          </cell>
          <cell r="BQ73" t="str">
            <v>-</v>
          </cell>
          <cell r="BR73">
            <v>333</v>
          </cell>
          <cell r="BS73">
            <v>333</v>
          </cell>
          <cell r="BT73">
            <v>0</v>
          </cell>
          <cell r="BU73">
            <v>0</v>
          </cell>
          <cell r="BV73">
            <v>0</v>
          </cell>
          <cell r="BW73" t="str">
            <v>Administracion, Imprevistos, Utilidad (AIU)</v>
          </cell>
          <cell r="BX73">
            <v>0.25</v>
          </cell>
          <cell r="BY73">
            <v>0</v>
          </cell>
          <cell r="BZ73">
            <v>0</v>
          </cell>
          <cell r="CA73">
            <v>0</v>
          </cell>
        </row>
        <row r="74">
          <cell r="D74" t="str">
            <v>LOCALIZACION Y REPLANTEO TOPOGRAFICO (ALTO)</v>
          </cell>
          <cell r="E74" t="str">
            <v>m2</v>
          </cell>
          <cell r="F74" t="str">
            <v>MG501</v>
          </cell>
          <cell r="G74">
            <v>0.01</v>
          </cell>
          <cell r="H74" t="str">
            <v>MG509</v>
          </cell>
          <cell r="I74">
            <v>20</v>
          </cell>
          <cell r="J74" t="str">
            <v>-</v>
          </cell>
          <cell r="K74" t="str">
            <v>-</v>
          </cell>
          <cell r="L74" t="str">
            <v>-</v>
          </cell>
          <cell r="M74" t="str">
            <v>-</v>
          </cell>
          <cell r="N74" t="str">
            <v>-</v>
          </cell>
          <cell r="O74" t="str">
            <v>-</v>
          </cell>
          <cell r="P74" t="str">
            <v>C5048</v>
          </cell>
          <cell r="Q74">
            <v>2E-3</v>
          </cell>
          <cell r="R74" t="str">
            <v>-</v>
          </cell>
          <cell r="S74" t="str">
            <v>-</v>
          </cell>
          <cell r="T74" t="str">
            <v>-</v>
          </cell>
          <cell r="U74" t="str">
            <v>-</v>
          </cell>
          <cell r="V74" t="str">
            <v>-</v>
          </cell>
          <cell r="W74" t="str">
            <v>-</v>
          </cell>
          <cell r="X74" t="str">
            <v>-</v>
          </cell>
          <cell r="Y74" t="str">
            <v>-</v>
          </cell>
          <cell r="Z74" t="str">
            <v>-</v>
          </cell>
          <cell r="AA74" t="str">
            <v>-</v>
          </cell>
          <cell r="AB74" t="str">
            <v>-</v>
          </cell>
          <cell r="AC74" t="str">
            <v>-</v>
          </cell>
          <cell r="AD74" t="str">
            <v>-</v>
          </cell>
          <cell r="AE74" t="str">
            <v>-</v>
          </cell>
          <cell r="AF74" t="str">
            <v>-</v>
          </cell>
          <cell r="AG74" t="str">
            <v>-</v>
          </cell>
          <cell r="AH74" t="str">
            <v>-</v>
          </cell>
          <cell r="AI74" t="str">
            <v>-</v>
          </cell>
          <cell r="AJ74">
            <v>0</v>
          </cell>
          <cell r="AK74" t="str">
            <v>-</v>
          </cell>
          <cell r="AL74" t="str">
            <v>-</v>
          </cell>
          <cell r="AM74" t="str">
            <v>-</v>
          </cell>
          <cell r="AN74" t="str">
            <v>-</v>
          </cell>
          <cell r="AO74" t="str">
            <v>-</v>
          </cell>
          <cell r="AP74" t="str">
            <v>-</v>
          </cell>
          <cell r="AQ74" t="str">
            <v>-</v>
          </cell>
          <cell r="AR74" t="str">
            <v>-</v>
          </cell>
          <cell r="AS74" t="str">
            <v>-</v>
          </cell>
          <cell r="AT74" t="str">
            <v>-</v>
          </cell>
          <cell r="AU74" t="str">
            <v>-</v>
          </cell>
          <cell r="AV74" t="str">
            <v>-</v>
          </cell>
          <cell r="AW74">
            <v>1</v>
          </cell>
          <cell r="AX74" t="str">
            <v>-</v>
          </cell>
          <cell r="AY74">
            <v>5</v>
          </cell>
          <cell r="AZ74">
            <v>5</v>
          </cell>
          <cell r="BA74">
            <v>1</v>
          </cell>
          <cell r="BB74" t="str">
            <v>MO23</v>
          </cell>
          <cell r="BC74">
            <v>177</v>
          </cell>
          <cell r="BD74">
            <v>3</v>
          </cell>
          <cell r="BE74" t="str">
            <v>MO11</v>
          </cell>
          <cell r="BF74">
            <v>177</v>
          </cell>
          <cell r="BG74">
            <v>1</v>
          </cell>
          <cell r="BH74" t="str">
            <v>MO24</v>
          </cell>
          <cell r="BI74">
            <v>177</v>
          </cell>
          <cell r="BJ74" t="str">
            <v>-</v>
          </cell>
          <cell r="BK74" t="str">
            <v>-</v>
          </cell>
          <cell r="BL74" t="str">
            <v>-</v>
          </cell>
          <cell r="BM74" t="str">
            <v>-</v>
          </cell>
          <cell r="BN74" t="str">
            <v>-</v>
          </cell>
          <cell r="BO74" t="str">
            <v>-</v>
          </cell>
          <cell r="BP74" t="str">
            <v>-</v>
          </cell>
          <cell r="BQ74" t="str">
            <v>-</v>
          </cell>
          <cell r="BR74">
            <v>177</v>
          </cell>
          <cell r="BS74">
            <v>177</v>
          </cell>
          <cell r="BT74">
            <v>0</v>
          </cell>
          <cell r="BU74">
            <v>0</v>
          </cell>
          <cell r="BV74">
            <v>0</v>
          </cell>
          <cell r="BW74" t="str">
            <v>Administracion, Imprevistos, Utilidad (AIU)</v>
          </cell>
          <cell r="BX74">
            <v>0.25</v>
          </cell>
          <cell r="BY74">
            <v>0</v>
          </cell>
          <cell r="BZ74">
            <v>0</v>
          </cell>
          <cell r="CA74">
            <v>0</v>
          </cell>
        </row>
        <row r="75">
          <cell r="D75" t="str">
            <v>LOCALIZACION Y REPLANTEO TOPOGRAFICO (metro lineal)</v>
          </cell>
          <cell r="E75" t="str">
            <v>ml</v>
          </cell>
          <cell r="F75" t="str">
            <v>MG501</v>
          </cell>
          <cell r="G75">
            <v>0.02</v>
          </cell>
          <cell r="H75" t="str">
            <v>MG509</v>
          </cell>
          <cell r="I75">
            <v>40</v>
          </cell>
          <cell r="J75" t="str">
            <v>-</v>
          </cell>
          <cell r="K75" t="str">
            <v>-</v>
          </cell>
          <cell r="L75" t="str">
            <v>-</v>
          </cell>
          <cell r="M75" t="str">
            <v>-</v>
          </cell>
          <cell r="N75" t="str">
            <v>-</v>
          </cell>
          <cell r="O75" t="str">
            <v>-</v>
          </cell>
          <cell r="P75" t="str">
            <v>C5048</v>
          </cell>
          <cell r="Q75">
            <v>1E-3</v>
          </cell>
          <cell r="R75" t="str">
            <v>-</v>
          </cell>
          <cell r="S75" t="str">
            <v>-</v>
          </cell>
          <cell r="T75" t="str">
            <v>-</v>
          </cell>
          <cell r="U75" t="str">
            <v>-</v>
          </cell>
          <cell r="V75" t="str">
            <v>-</v>
          </cell>
          <cell r="W75" t="str">
            <v>-</v>
          </cell>
          <cell r="X75" t="str">
            <v>-</v>
          </cell>
          <cell r="Y75" t="str">
            <v>-</v>
          </cell>
          <cell r="Z75" t="str">
            <v>-</v>
          </cell>
          <cell r="AA75" t="str">
            <v>-</v>
          </cell>
          <cell r="AB75" t="str">
            <v>-</v>
          </cell>
          <cell r="AC75" t="str">
            <v>-</v>
          </cell>
          <cell r="AD75" t="str">
            <v>-</v>
          </cell>
          <cell r="AE75" t="str">
            <v>-</v>
          </cell>
          <cell r="AF75" t="str">
            <v>-</v>
          </cell>
          <cell r="AG75" t="str">
            <v>-</v>
          </cell>
          <cell r="AH75" t="str">
            <v>-</v>
          </cell>
          <cell r="AI75" t="str">
            <v>-</v>
          </cell>
          <cell r="AJ75">
            <v>0</v>
          </cell>
          <cell r="AK75" t="str">
            <v>-</v>
          </cell>
          <cell r="AL75" t="str">
            <v>-</v>
          </cell>
          <cell r="AM75" t="str">
            <v>-</v>
          </cell>
          <cell r="AN75" t="str">
            <v>-</v>
          </cell>
          <cell r="AO75" t="str">
            <v>-</v>
          </cell>
          <cell r="AP75" t="str">
            <v>-</v>
          </cell>
          <cell r="AQ75" t="str">
            <v>-</v>
          </cell>
          <cell r="AR75" t="str">
            <v>-</v>
          </cell>
          <cell r="AS75" t="str">
            <v>-</v>
          </cell>
          <cell r="AT75" t="str">
            <v>-</v>
          </cell>
          <cell r="AU75" t="str">
            <v>-</v>
          </cell>
          <cell r="AV75" t="str">
            <v>-</v>
          </cell>
          <cell r="AW75">
            <v>1</v>
          </cell>
          <cell r="AX75" t="str">
            <v>-</v>
          </cell>
          <cell r="AY75">
            <v>5</v>
          </cell>
          <cell r="AZ75">
            <v>5</v>
          </cell>
          <cell r="BA75">
            <v>1</v>
          </cell>
          <cell r="BB75" t="str">
            <v>MO23</v>
          </cell>
          <cell r="BC75">
            <v>320</v>
          </cell>
          <cell r="BD75">
            <v>3</v>
          </cell>
          <cell r="BE75" t="str">
            <v>MO11</v>
          </cell>
          <cell r="BF75">
            <v>320</v>
          </cell>
          <cell r="BG75">
            <v>1</v>
          </cell>
          <cell r="BH75" t="str">
            <v>MO24</v>
          </cell>
          <cell r="BI75">
            <v>320</v>
          </cell>
          <cell r="BJ75" t="str">
            <v>-</v>
          </cell>
          <cell r="BK75" t="str">
            <v>-</v>
          </cell>
          <cell r="BL75" t="str">
            <v>-</v>
          </cell>
          <cell r="BM75" t="str">
            <v>-</v>
          </cell>
          <cell r="BN75" t="str">
            <v>-</v>
          </cell>
          <cell r="BO75" t="str">
            <v>-</v>
          </cell>
          <cell r="BP75" t="str">
            <v>-</v>
          </cell>
          <cell r="BQ75" t="str">
            <v>-</v>
          </cell>
          <cell r="BR75">
            <v>320</v>
          </cell>
          <cell r="BS75">
            <v>320</v>
          </cell>
          <cell r="BT75">
            <v>0</v>
          </cell>
          <cell r="BU75">
            <v>0</v>
          </cell>
          <cell r="BV75">
            <v>0</v>
          </cell>
          <cell r="BW75" t="str">
            <v>Administracion, Imprevistos, Utilidad (AIU)</v>
          </cell>
          <cell r="BX75">
            <v>0.25</v>
          </cell>
          <cell r="BY75">
            <v>0</v>
          </cell>
          <cell r="BZ75">
            <v>0</v>
          </cell>
          <cell r="CA75">
            <v>0</v>
          </cell>
        </row>
        <row r="76">
          <cell r="D76" t="str">
            <v>LOCALIZACION Y REPLANTEO TOPOGRAFICO KM</v>
          </cell>
          <cell r="E76" t="str">
            <v>KM</v>
          </cell>
          <cell r="F76" t="str">
            <v>MG501</v>
          </cell>
          <cell r="G76">
            <v>0.02</v>
          </cell>
          <cell r="H76" t="str">
            <v>MG509</v>
          </cell>
          <cell r="I76">
            <v>0.04</v>
          </cell>
          <cell r="J76" t="str">
            <v>-</v>
          </cell>
          <cell r="K76" t="str">
            <v>-</v>
          </cell>
          <cell r="L76" t="str">
            <v>-</v>
          </cell>
          <cell r="M76" t="str">
            <v>-</v>
          </cell>
          <cell r="N76" t="str">
            <v>-</v>
          </cell>
          <cell r="O76" t="str">
            <v>-</v>
          </cell>
          <cell r="P76" t="str">
            <v>C5048</v>
          </cell>
          <cell r="Q76">
            <v>1</v>
          </cell>
          <cell r="R76" t="str">
            <v>-</v>
          </cell>
          <cell r="S76" t="str">
            <v>-</v>
          </cell>
          <cell r="T76" t="str">
            <v>-</v>
          </cell>
          <cell r="U76" t="str">
            <v>-</v>
          </cell>
          <cell r="V76" t="str">
            <v>-</v>
          </cell>
          <cell r="W76" t="str">
            <v>-</v>
          </cell>
          <cell r="X76" t="str">
            <v>-</v>
          </cell>
          <cell r="Y76" t="str">
            <v>-</v>
          </cell>
          <cell r="Z76" t="str">
            <v>-</v>
          </cell>
          <cell r="AA76" t="str">
            <v>-</v>
          </cell>
          <cell r="AB76" t="str">
            <v>-</v>
          </cell>
          <cell r="AC76" t="str">
            <v>-</v>
          </cell>
          <cell r="AD76" t="str">
            <v>-</v>
          </cell>
          <cell r="AE76" t="str">
            <v>-</v>
          </cell>
          <cell r="AF76" t="str">
            <v>-</v>
          </cell>
          <cell r="AG76" t="str">
            <v>-</v>
          </cell>
          <cell r="AH76" t="str">
            <v>-</v>
          </cell>
          <cell r="AI76" t="str">
            <v>-</v>
          </cell>
          <cell r="AJ76">
            <v>0</v>
          </cell>
          <cell r="AK76" t="str">
            <v>-</v>
          </cell>
          <cell r="AL76" t="str">
            <v>-</v>
          </cell>
          <cell r="AM76" t="str">
            <v>-</v>
          </cell>
          <cell r="AN76" t="str">
            <v>-</v>
          </cell>
          <cell r="AO76" t="str">
            <v>-</v>
          </cell>
          <cell r="AP76" t="str">
            <v>-</v>
          </cell>
          <cell r="AQ76" t="str">
            <v>-</v>
          </cell>
          <cell r="AR76" t="str">
            <v>-</v>
          </cell>
          <cell r="AS76" t="str">
            <v>-</v>
          </cell>
          <cell r="AT76" t="str">
            <v>-</v>
          </cell>
          <cell r="AU76" t="str">
            <v>-</v>
          </cell>
          <cell r="AV76" t="str">
            <v>-</v>
          </cell>
          <cell r="AW76">
            <v>1</v>
          </cell>
          <cell r="AX76" t="str">
            <v>-</v>
          </cell>
          <cell r="AY76">
            <v>5</v>
          </cell>
          <cell r="AZ76">
            <v>5</v>
          </cell>
          <cell r="BA76">
            <v>1</v>
          </cell>
          <cell r="BB76" t="str">
            <v>MO23</v>
          </cell>
          <cell r="BC76">
            <v>0.32</v>
          </cell>
          <cell r="BD76">
            <v>3</v>
          </cell>
          <cell r="BE76" t="str">
            <v>MO11</v>
          </cell>
          <cell r="BF76">
            <v>0.32</v>
          </cell>
          <cell r="BG76">
            <v>1</v>
          </cell>
          <cell r="BH76" t="str">
            <v>MO24</v>
          </cell>
          <cell r="BI76">
            <v>0.32</v>
          </cell>
          <cell r="BJ76" t="str">
            <v>-</v>
          </cell>
          <cell r="BK76" t="str">
            <v>-</v>
          </cell>
          <cell r="BL76" t="str">
            <v>-</v>
          </cell>
          <cell r="BM76" t="str">
            <v>-</v>
          </cell>
          <cell r="BN76" t="str">
            <v>-</v>
          </cell>
          <cell r="BO76" t="str">
            <v>-</v>
          </cell>
          <cell r="BP76" t="str">
            <v>-</v>
          </cell>
          <cell r="BQ76" t="str">
            <v>-</v>
          </cell>
          <cell r="BS76">
            <v>0.31999993324279785</v>
          </cell>
          <cell r="BT76">
            <v>0</v>
          </cell>
          <cell r="BU76">
            <v>0</v>
          </cell>
          <cell r="BW76" t="str">
            <v>Administracion, Imprevistos, Utilidad (AIU)</v>
          </cell>
          <cell r="BX76">
            <v>0.25</v>
          </cell>
          <cell r="BY76">
            <v>0</v>
          </cell>
          <cell r="BZ76">
            <v>0</v>
          </cell>
          <cell r="CA76">
            <v>0</v>
          </cell>
        </row>
        <row r="77">
          <cell r="D77" t="str">
            <v>LOCALIZACION Y REPLANTEO TOPOGRAFICO KM DISTRITO TOTA</v>
          </cell>
          <cell r="E77" t="str">
            <v>KM</v>
          </cell>
          <cell r="F77" t="str">
            <v>MG501</v>
          </cell>
          <cell r="G77">
            <v>4.7E-2</v>
          </cell>
          <cell r="H77" t="str">
            <v>MG509</v>
          </cell>
          <cell r="I77">
            <v>0.1</v>
          </cell>
          <cell r="J77" t="str">
            <v>-</v>
          </cell>
          <cell r="K77" t="str">
            <v>-</v>
          </cell>
          <cell r="L77" t="str">
            <v>-</v>
          </cell>
          <cell r="M77" t="str">
            <v>-</v>
          </cell>
          <cell r="N77" t="str">
            <v>-</v>
          </cell>
          <cell r="O77" t="str">
            <v>-</v>
          </cell>
          <cell r="P77" t="str">
            <v>C5048</v>
          </cell>
          <cell r="Q77">
            <v>1</v>
          </cell>
          <cell r="R77" t="str">
            <v>-</v>
          </cell>
          <cell r="S77" t="str">
            <v>-</v>
          </cell>
          <cell r="T77" t="str">
            <v>-</v>
          </cell>
          <cell r="U77" t="str">
            <v>-</v>
          </cell>
          <cell r="V77" t="str">
            <v>-</v>
          </cell>
          <cell r="W77" t="str">
            <v>-</v>
          </cell>
          <cell r="X77" t="str">
            <v>-</v>
          </cell>
          <cell r="Y77" t="str">
            <v>-</v>
          </cell>
          <cell r="Z77" t="str">
            <v>-</v>
          </cell>
          <cell r="AA77" t="str">
            <v>-</v>
          </cell>
          <cell r="AB77" t="str">
            <v>-</v>
          </cell>
          <cell r="AC77" t="str">
            <v>-</v>
          </cell>
          <cell r="AD77" t="str">
            <v>-</v>
          </cell>
          <cell r="AE77" t="str">
            <v>-</v>
          </cell>
          <cell r="AF77" t="str">
            <v>-</v>
          </cell>
          <cell r="AG77" t="str">
            <v>-</v>
          </cell>
          <cell r="AH77" t="str">
            <v>-</v>
          </cell>
          <cell r="AI77" t="str">
            <v>-</v>
          </cell>
          <cell r="AJ77">
            <v>0</v>
          </cell>
          <cell r="AK77" t="str">
            <v>-</v>
          </cell>
          <cell r="AL77" t="str">
            <v>-</v>
          </cell>
          <cell r="AM77" t="str">
            <v>-</v>
          </cell>
          <cell r="AN77" t="str">
            <v>-</v>
          </cell>
          <cell r="AO77" t="str">
            <v>-</v>
          </cell>
          <cell r="AP77" t="str">
            <v>-</v>
          </cell>
          <cell r="AQ77" t="str">
            <v>-</v>
          </cell>
          <cell r="AR77" t="str">
            <v>-</v>
          </cell>
          <cell r="AS77" t="str">
            <v>-</v>
          </cell>
          <cell r="AT77" t="str">
            <v>-</v>
          </cell>
          <cell r="AU77" t="str">
            <v>-</v>
          </cell>
          <cell r="AV77" t="str">
            <v>-</v>
          </cell>
          <cell r="AW77">
            <v>1</v>
          </cell>
          <cell r="AX77" t="str">
            <v>-</v>
          </cell>
          <cell r="AY77">
            <v>5</v>
          </cell>
          <cell r="AZ77">
            <v>5</v>
          </cell>
          <cell r="BA77">
            <v>1</v>
          </cell>
          <cell r="BB77" t="str">
            <v>MO23</v>
          </cell>
          <cell r="BC77">
            <v>0.64</v>
          </cell>
          <cell r="BD77">
            <v>3</v>
          </cell>
          <cell r="BE77" t="str">
            <v>MO11</v>
          </cell>
          <cell r="BF77">
            <v>0.64</v>
          </cell>
          <cell r="BG77">
            <v>1</v>
          </cell>
          <cell r="BH77" t="str">
            <v>MO24</v>
          </cell>
          <cell r="BI77">
            <v>0.64</v>
          </cell>
          <cell r="BJ77" t="str">
            <v>-</v>
          </cell>
          <cell r="BK77" t="str">
            <v>-</v>
          </cell>
          <cell r="BL77" t="str">
            <v>-</v>
          </cell>
          <cell r="BM77" t="str">
            <v>-</v>
          </cell>
          <cell r="BN77" t="str">
            <v>-</v>
          </cell>
          <cell r="BO77" t="str">
            <v>-</v>
          </cell>
          <cell r="BP77" t="str">
            <v>-</v>
          </cell>
          <cell r="BQ77" t="str">
            <v>-</v>
          </cell>
          <cell r="BS77">
            <v>0.6399998664855957</v>
          </cell>
          <cell r="BT77">
            <v>0</v>
          </cell>
          <cell r="BU77">
            <v>0</v>
          </cell>
          <cell r="BW77" t="str">
            <v>Administracion, Imprevistos, Utilidad (AIU)</v>
          </cell>
          <cell r="BX77">
            <v>0.25</v>
          </cell>
          <cell r="BY77">
            <v>0</v>
          </cell>
          <cell r="BZ77">
            <v>0</v>
          </cell>
          <cell r="CA77">
            <v>0</v>
          </cell>
        </row>
        <row r="78">
          <cell r="D78" t="str">
            <v>Localización general de la planta de tratamiento de lodos y de las tuberías de desagüe desde el último pozo de la PTAP (santa rosa)</v>
          </cell>
          <cell r="E78" t="str">
            <v>global</v>
          </cell>
          <cell r="F78" t="str">
            <v>MG501</v>
          </cell>
          <cell r="G78">
            <v>0.01</v>
          </cell>
          <cell r="H78" t="str">
            <v>MG509</v>
          </cell>
          <cell r="I78">
            <v>0.5</v>
          </cell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N78" t="str">
            <v>-</v>
          </cell>
          <cell r="O78" t="str">
            <v>-</v>
          </cell>
          <cell r="P78" t="str">
            <v>C5048</v>
          </cell>
          <cell r="Q78">
            <v>0.3</v>
          </cell>
          <cell r="R78" t="str">
            <v>-</v>
          </cell>
          <cell r="S78" t="str">
            <v>-</v>
          </cell>
          <cell r="T78" t="str">
            <v>-</v>
          </cell>
          <cell r="U78" t="str">
            <v>-</v>
          </cell>
          <cell r="V78" t="str">
            <v>-</v>
          </cell>
          <cell r="W78" t="str">
            <v>-</v>
          </cell>
          <cell r="X78" t="str">
            <v>-</v>
          </cell>
          <cell r="Y78" t="str">
            <v>-</v>
          </cell>
          <cell r="Z78" t="str">
            <v>-</v>
          </cell>
          <cell r="AA78" t="str">
            <v>-</v>
          </cell>
          <cell r="AB78" t="str">
            <v>-</v>
          </cell>
          <cell r="AC78" t="str">
            <v>-</v>
          </cell>
          <cell r="AD78" t="str">
            <v>-</v>
          </cell>
          <cell r="AE78" t="str">
            <v>-</v>
          </cell>
          <cell r="AF78" t="str">
            <v>-</v>
          </cell>
          <cell r="AG78" t="str">
            <v>-</v>
          </cell>
          <cell r="AH78" t="str">
            <v>-</v>
          </cell>
          <cell r="AI78" t="str">
            <v>-</v>
          </cell>
          <cell r="AJ78">
            <v>0</v>
          </cell>
          <cell r="AK78" t="str">
            <v>-</v>
          </cell>
          <cell r="AL78" t="str">
            <v>-</v>
          </cell>
          <cell r="AM78" t="str">
            <v>-</v>
          </cell>
          <cell r="AN78" t="str">
            <v>-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>
            <v>1</v>
          </cell>
          <cell r="AX78" t="str">
            <v>-</v>
          </cell>
          <cell r="AY78">
            <v>5</v>
          </cell>
          <cell r="AZ78">
            <v>5</v>
          </cell>
          <cell r="BA78">
            <v>1</v>
          </cell>
          <cell r="BB78" t="str">
            <v>MO23</v>
          </cell>
          <cell r="BC78">
            <v>2</v>
          </cell>
          <cell r="BD78">
            <v>3</v>
          </cell>
          <cell r="BE78" t="str">
            <v>MO11</v>
          </cell>
          <cell r="BF78">
            <v>2</v>
          </cell>
          <cell r="BG78">
            <v>1</v>
          </cell>
          <cell r="BH78" t="str">
            <v>MO24</v>
          </cell>
          <cell r="BI78">
            <v>2</v>
          </cell>
          <cell r="BJ78" t="str">
            <v>-</v>
          </cell>
          <cell r="BK78" t="str">
            <v>-</v>
          </cell>
          <cell r="BL78" t="str">
            <v>-</v>
          </cell>
          <cell r="BM78" t="str">
            <v>-</v>
          </cell>
          <cell r="BN78" t="str">
            <v>-</v>
          </cell>
          <cell r="BO78" t="str">
            <v>-</v>
          </cell>
          <cell r="BP78" t="str">
            <v>-</v>
          </cell>
          <cell r="BQ78" t="str">
            <v>-</v>
          </cell>
          <cell r="BS78">
            <v>2</v>
          </cell>
          <cell r="BT78">
            <v>0</v>
          </cell>
          <cell r="BU78">
            <v>0</v>
          </cell>
          <cell r="BW78" t="str">
            <v>Administracion, Imprevistos, Utilidad (AIU)</v>
          </cell>
          <cell r="BX78">
            <v>0.25</v>
          </cell>
          <cell r="BY78">
            <v>0</v>
          </cell>
          <cell r="BZ78">
            <v>0</v>
          </cell>
          <cell r="CA78">
            <v>0</v>
          </cell>
        </row>
        <row r="79">
          <cell r="D79" t="str">
            <v>LOCALIZACION Y REPLANTEO TOPOGRAFICO GLOBLA PARA ALCANTARILLADO TUNJA</v>
          </cell>
          <cell r="E79" t="str">
            <v>UNI</v>
          </cell>
          <cell r="F79" t="str">
            <v>MG501</v>
          </cell>
          <cell r="G79">
            <v>0.01</v>
          </cell>
          <cell r="H79" t="str">
            <v>MG509</v>
          </cell>
          <cell r="I79">
            <v>0.25</v>
          </cell>
          <cell r="J79" t="str">
            <v>-</v>
          </cell>
          <cell r="K79" t="str">
            <v>-</v>
          </cell>
          <cell r="L79" t="str">
            <v>-</v>
          </cell>
          <cell r="M79" t="str">
            <v>-</v>
          </cell>
          <cell r="N79" t="str">
            <v>-</v>
          </cell>
          <cell r="O79" t="str">
            <v>-</v>
          </cell>
          <cell r="P79" t="str">
            <v>IGE1210</v>
          </cell>
          <cell r="Q79">
            <v>0.01</v>
          </cell>
          <cell r="R79" t="str">
            <v>IGV2036</v>
          </cell>
          <cell r="S79">
            <v>12</v>
          </cell>
          <cell r="T79" t="str">
            <v>IGE1247</v>
          </cell>
          <cell r="U79">
            <v>0.5</v>
          </cell>
          <cell r="V79" t="str">
            <v>-</v>
          </cell>
          <cell r="W79" t="str">
            <v>-</v>
          </cell>
          <cell r="X79" t="str">
            <v>-</v>
          </cell>
          <cell r="Y79" t="str">
            <v>-</v>
          </cell>
          <cell r="Z79" t="str">
            <v>-</v>
          </cell>
          <cell r="AA79" t="str">
            <v>-</v>
          </cell>
          <cell r="AB79" t="str">
            <v>-</v>
          </cell>
          <cell r="AC79" t="str">
            <v>-</v>
          </cell>
          <cell r="AD79" t="str">
            <v>-</v>
          </cell>
          <cell r="AE79" t="str">
            <v>-</v>
          </cell>
          <cell r="AF79" t="str">
            <v>-</v>
          </cell>
          <cell r="AG79" t="str">
            <v>-</v>
          </cell>
          <cell r="AH79" t="str">
            <v>-</v>
          </cell>
          <cell r="AI79" t="str">
            <v>-</v>
          </cell>
          <cell r="AJ79">
            <v>0</v>
          </cell>
          <cell r="AK79" t="str">
            <v>-</v>
          </cell>
          <cell r="AL79" t="str">
            <v>-</v>
          </cell>
          <cell r="AM79" t="str">
            <v>-</v>
          </cell>
          <cell r="AN79" t="str">
            <v>-</v>
          </cell>
          <cell r="AO79" t="str">
            <v>-</v>
          </cell>
          <cell r="AP79" t="str">
            <v>-</v>
          </cell>
          <cell r="AQ79" t="str">
            <v>-</v>
          </cell>
          <cell r="AR79" t="str">
            <v>-</v>
          </cell>
          <cell r="AS79" t="str">
            <v>-</v>
          </cell>
          <cell r="AT79" t="str">
            <v>-</v>
          </cell>
          <cell r="AU79" t="str">
            <v>-</v>
          </cell>
          <cell r="AV79" t="str">
            <v>-</v>
          </cell>
          <cell r="AW79">
            <v>1</v>
          </cell>
          <cell r="AX79" t="str">
            <v>-</v>
          </cell>
          <cell r="AY79">
            <v>5</v>
          </cell>
          <cell r="AZ79">
            <v>5</v>
          </cell>
          <cell r="BA79">
            <v>1</v>
          </cell>
          <cell r="BB79" t="str">
            <v>MO23</v>
          </cell>
          <cell r="BC79">
            <v>2.5</v>
          </cell>
          <cell r="BD79">
            <v>3</v>
          </cell>
          <cell r="BE79" t="str">
            <v>MO11</v>
          </cell>
          <cell r="BF79">
            <v>2.5</v>
          </cell>
          <cell r="BG79">
            <v>1</v>
          </cell>
          <cell r="BH79" t="str">
            <v>MO24</v>
          </cell>
          <cell r="BI79">
            <v>2.5</v>
          </cell>
          <cell r="BJ79" t="str">
            <v>-</v>
          </cell>
          <cell r="BK79" t="str">
            <v>-</v>
          </cell>
          <cell r="BL79" t="str">
            <v>-</v>
          </cell>
          <cell r="BM79" t="str">
            <v>-</v>
          </cell>
          <cell r="BN79" t="str">
            <v>-</v>
          </cell>
          <cell r="BO79" t="str">
            <v>-</v>
          </cell>
          <cell r="BP79" t="str">
            <v>-</v>
          </cell>
          <cell r="BQ79" t="str">
            <v>-</v>
          </cell>
          <cell r="BS79">
            <v>2.5</v>
          </cell>
          <cell r="BT79">
            <v>0</v>
          </cell>
          <cell r="BU79">
            <v>0</v>
          </cell>
          <cell r="BW79" t="str">
            <v>Administracion, Imprevistos, Utilidad (AIU)</v>
          </cell>
          <cell r="BX79">
            <v>0.25</v>
          </cell>
          <cell r="BY79">
            <v>0</v>
          </cell>
          <cell r="BZ79">
            <v>0</v>
          </cell>
          <cell r="CA79">
            <v>0</v>
          </cell>
        </row>
        <row r="80">
          <cell r="D80" t="str">
            <v>RELLENO EN RECEBO FINO COMPACTADO ˃ 95% PROCTOR</v>
          </cell>
          <cell r="E80" t="str">
            <v>M3</v>
          </cell>
          <cell r="F80" t="str">
            <v>MG501</v>
          </cell>
          <cell r="G80">
            <v>0.05</v>
          </cell>
          <cell r="H80" t="str">
            <v>MG515</v>
          </cell>
          <cell r="I80">
            <v>3</v>
          </cell>
          <cell r="J80" t="str">
            <v>-</v>
          </cell>
          <cell r="K80" t="str">
            <v>-</v>
          </cell>
          <cell r="L80" t="str">
            <v>-</v>
          </cell>
          <cell r="M80" t="str">
            <v>-</v>
          </cell>
          <cell r="N80" t="str">
            <v>-</v>
          </cell>
          <cell r="O80" t="str">
            <v>-</v>
          </cell>
          <cell r="P80" t="str">
            <v>C6010</v>
          </cell>
          <cell r="Q80">
            <v>1.25</v>
          </cell>
          <cell r="R80" t="str">
            <v>-</v>
          </cell>
          <cell r="S80" t="str">
            <v>-</v>
          </cell>
          <cell r="T80" t="str">
            <v>-</v>
          </cell>
          <cell r="U80" t="str">
            <v>-</v>
          </cell>
          <cell r="V80" t="str">
            <v>-</v>
          </cell>
          <cell r="W80" t="str">
            <v>-</v>
          </cell>
          <cell r="X80" t="str">
            <v>-</v>
          </cell>
          <cell r="Y80" t="str">
            <v>-</v>
          </cell>
          <cell r="Z80" t="str">
            <v>-</v>
          </cell>
          <cell r="AA80" t="str">
            <v>-</v>
          </cell>
          <cell r="AB80" t="str">
            <v>-</v>
          </cell>
          <cell r="AC80" t="str">
            <v>-</v>
          </cell>
          <cell r="AD80" t="str">
            <v>-</v>
          </cell>
          <cell r="AE80" t="str">
            <v>-</v>
          </cell>
          <cell r="AF80" t="str">
            <v>-</v>
          </cell>
          <cell r="AG80" t="str">
            <v>-</v>
          </cell>
          <cell r="AH80" t="str">
            <v>-</v>
          </cell>
          <cell r="AI80" t="str">
            <v>-</v>
          </cell>
          <cell r="AJ80">
            <v>0</v>
          </cell>
          <cell r="AK80" t="str">
            <v>IGV2059</v>
          </cell>
          <cell r="AL80">
            <v>1.25</v>
          </cell>
          <cell r="AM80" t="str">
            <v>-</v>
          </cell>
          <cell r="AN80" t="str">
            <v>-</v>
          </cell>
          <cell r="AO80" t="str">
            <v>-</v>
          </cell>
          <cell r="AP80" t="str">
            <v>-</v>
          </cell>
          <cell r="AQ80" t="str">
            <v>-</v>
          </cell>
          <cell r="AR80" t="str">
            <v>-</v>
          </cell>
          <cell r="AS80" t="str">
            <v>-</v>
          </cell>
          <cell r="AT80" t="str">
            <v>-</v>
          </cell>
          <cell r="AU80" t="str">
            <v>-</v>
          </cell>
          <cell r="AV80" t="str">
            <v>-</v>
          </cell>
          <cell r="AW80">
            <v>1</v>
          </cell>
          <cell r="AX80" t="str">
            <v>-</v>
          </cell>
          <cell r="AY80">
            <v>5</v>
          </cell>
          <cell r="AZ80">
            <v>5</v>
          </cell>
          <cell r="BA80">
            <v>1</v>
          </cell>
          <cell r="BB80" t="str">
            <v>MO20</v>
          </cell>
          <cell r="BC80">
            <v>37.6</v>
          </cell>
          <cell r="BD80">
            <v>3</v>
          </cell>
          <cell r="BE80" t="str">
            <v>MO10</v>
          </cell>
          <cell r="BF80">
            <v>37.6</v>
          </cell>
          <cell r="BG80" t="str">
            <v>-</v>
          </cell>
          <cell r="BH80" t="str">
            <v>-</v>
          </cell>
          <cell r="BI80" t="str">
            <v>-</v>
          </cell>
          <cell r="BJ80" t="str">
            <v>-</v>
          </cell>
          <cell r="BK80" t="str">
            <v>-</v>
          </cell>
          <cell r="BL80" t="str">
            <v>-</v>
          </cell>
          <cell r="BM80" t="str">
            <v>-</v>
          </cell>
          <cell r="BN80" t="str">
            <v>-</v>
          </cell>
          <cell r="BO80" t="str">
            <v>-</v>
          </cell>
          <cell r="BP80" t="str">
            <v>-</v>
          </cell>
          <cell r="BQ80" t="str">
            <v>-</v>
          </cell>
          <cell r="BS80">
            <v>37.5999755859375</v>
          </cell>
          <cell r="BT80">
            <v>0</v>
          </cell>
          <cell r="BU80">
            <v>0</v>
          </cell>
          <cell r="BW80" t="str">
            <v>Administracion, Imprevistos, Utilidad (AIU)</v>
          </cell>
          <cell r="BX80">
            <v>0.25</v>
          </cell>
          <cell r="BY80">
            <v>0</v>
          </cell>
          <cell r="BZ80">
            <v>0</v>
          </cell>
          <cell r="CA80">
            <v>0</v>
          </cell>
        </row>
        <row r="81">
          <cell r="D81" t="str">
            <v>Relleno con material de afirmado compactado plancha vibradora incluye acarreo libre de 5 km</v>
          </cell>
          <cell r="E81" t="str">
            <v>M3</v>
          </cell>
          <cell r="F81" t="str">
            <v>MG501</v>
          </cell>
          <cell r="G81">
            <v>0.05</v>
          </cell>
          <cell r="H81" t="str">
            <v>MG515</v>
          </cell>
          <cell r="I81">
            <v>3</v>
          </cell>
          <cell r="J81" t="str">
            <v>-</v>
          </cell>
          <cell r="K81" t="str">
            <v>-</v>
          </cell>
          <cell r="L81" t="str">
            <v>-</v>
          </cell>
          <cell r="M81" t="str">
            <v>-</v>
          </cell>
          <cell r="N81" t="str">
            <v>-</v>
          </cell>
          <cell r="O81" t="str">
            <v>-</v>
          </cell>
          <cell r="P81" t="str">
            <v>IGV2059</v>
          </cell>
          <cell r="Q81">
            <v>1.25</v>
          </cell>
          <cell r="R81" t="str">
            <v>IGE1013</v>
          </cell>
          <cell r="S81">
            <v>0.25</v>
          </cell>
          <cell r="T81" t="str">
            <v>-</v>
          </cell>
          <cell r="U81" t="str">
            <v>-</v>
          </cell>
          <cell r="V81" t="str">
            <v>-</v>
          </cell>
          <cell r="W81" t="str">
            <v>-</v>
          </cell>
          <cell r="X81" t="str">
            <v>-</v>
          </cell>
          <cell r="Y81" t="str">
            <v>-</v>
          </cell>
          <cell r="Z81" t="str">
            <v>-</v>
          </cell>
          <cell r="AA81" t="str">
            <v>-</v>
          </cell>
          <cell r="AB81" t="str">
            <v>-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 t="str">
            <v>-</v>
          </cell>
          <cell r="AH81" t="str">
            <v>-</v>
          </cell>
          <cell r="AI81" t="str">
            <v>-</v>
          </cell>
          <cell r="AJ81">
            <v>0</v>
          </cell>
          <cell r="AK81" t="str">
            <v>IGV2059</v>
          </cell>
          <cell r="AL81">
            <v>1.25</v>
          </cell>
          <cell r="AM81" t="str">
            <v>-</v>
          </cell>
          <cell r="AN81" t="str">
            <v>-</v>
          </cell>
          <cell r="AO81" t="str">
            <v>-</v>
          </cell>
          <cell r="AP81" t="str">
            <v>-</v>
          </cell>
          <cell r="AQ81" t="str">
            <v>-</v>
          </cell>
          <cell r="AR81" t="str">
            <v>-</v>
          </cell>
          <cell r="AS81" t="str">
            <v>-</v>
          </cell>
          <cell r="AT81" t="str">
            <v>-</v>
          </cell>
          <cell r="AU81" t="str">
            <v>-</v>
          </cell>
          <cell r="AV81" t="str">
            <v>-</v>
          </cell>
          <cell r="AW81">
            <v>1</v>
          </cell>
          <cell r="AX81" t="str">
            <v>-</v>
          </cell>
          <cell r="AY81">
            <v>5</v>
          </cell>
          <cell r="AZ81">
            <v>5</v>
          </cell>
          <cell r="BA81">
            <v>1</v>
          </cell>
          <cell r="BB81" t="str">
            <v>MO20</v>
          </cell>
          <cell r="BC81">
            <v>37.6</v>
          </cell>
          <cell r="BD81">
            <v>3</v>
          </cell>
          <cell r="BE81" t="str">
            <v>MO10</v>
          </cell>
          <cell r="BF81">
            <v>37.6</v>
          </cell>
          <cell r="BG81" t="str">
            <v>-</v>
          </cell>
          <cell r="BH81" t="str">
            <v>-</v>
          </cell>
          <cell r="BI81" t="str">
            <v>-</v>
          </cell>
          <cell r="BJ81" t="str">
            <v>-</v>
          </cell>
          <cell r="BK81" t="str">
            <v>-</v>
          </cell>
          <cell r="BL81" t="str">
            <v>-</v>
          </cell>
          <cell r="BM81" t="str">
            <v>-</v>
          </cell>
          <cell r="BN81" t="str">
            <v>-</v>
          </cell>
          <cell r="BO81" t="str">
            <v>-</v>
          </cell>
          <cell r="BP81" t="str">
            <v>-</v>
          </cell>
          <cell r="BQ81" t="str">
            <v>-</v>
          </cell>
          <cell r="BS81">
            <v>37.5999755859375</v>
          </cell>
          <cell r="BT81">
            <v>0</v>
          </cell>
          <cell r="BU81">
            <v>0</v>
          </cell>
          <cell r="BW81" t="str">
            <v>Administracion, Imprevistos, Utilidad (AIU)</v>
          </cell>
          <cell r="BX81">
            <v>0.25</v>
          </cell>
          <cell r="BY81">
            <v>0</v>
          </cell>
          <cell r="BZ81">
            <v>0</v>
          </cell>
          <cell r="CA81">
            <v>0</v>
          </cell>
        </row>
        <row r="82">
          <cell r="D82" t="str">
            <v>Relleno con Material seleccionado proveniente de excavacion compactado con plancha vibradora o canguro.</v>
          </cell>
          <cell r="E82" t="str">
            <v>M3</v>
          </cell>
          <cell r="F82" t="str">
            <v>MG501</v>
          </cell>
          <cell r="G82">
            <v>0.03</v>
          </cell>
          <cell r="H82" t="str">
            <v>MG515</v>
          </cell>
          <cell r="I82">
            <v>0.7</v>
          </cell>
          <cell r="J82" t="str">
            <v>-</v>
          </cell>
          <cell r="K82" t="str">
            <v>-</v>
          </cell>
          <cell r="L82" t="str">
            <v>-</v>
          </cell>
          <cell r="M82" t="str">
            <v>-</v>
          </cell>
          <cell r="N82" t="str">
            <v>-</v>
          </cell>
          <cell r="O82" t="str">
            <v>-</v>
          </cell>
          <cell r="P82" t="str">
            <v>-</v>
          </cell>
          <cell r="Q82" t="str">
            <v>-</v>
          </cell>
          <cell r="R82" t="str">
            <v>-</v>
          </cell>
          <cell r="S82" t="str">
            <v>-</v>
          </cell>
          <cell r="T82" t="str">
            <v>-</v>
          </cell>
          <cell r="U82" t="str">
            <v>-</v>
          </cell>
          <cell r="V82" t="str">
            <v>-</v>
          </cell>
          <cell r="W82" t="str">
            <v>-</v>
          </cell>
          <cell r="X82" t="str">
            <v>-</v>
          </cell>
          <cell r="Y82" t="str">
            <v>-</v>
          </cell>
          <cell r="Z82" t="str">
            <v>-</v>
          </cell>
          <cell r="AA82" t="str">
            <v>-</v>
          </cell>
          <cell r="AB82" t="str">
            <v>-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>
            <v>0</v>
          </cell>
          <cell r="AK82" t="str">
            <v>-</v>
          </cell>
          <cell r="AL82" t="str">
            <v>-</v>
          </cell>
          <cell r="AM82" t="str">
            <v>-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 t="str">
            <v>-</v>
          </cell>
          <cell r="AW82">
            <v>1</v>
          </cell>
          <cell r="AX82" t="str">
            <v>-</v>
          </cell>
          <cell r="AY82">
            <v>5</v>
          </cell>
          <cell r="AZ82">
            <v>5</v>
          </cell>
          <cell r="BA82">
            <v>1</v>
          </cell>
          <cell r="BB82" t="str">
            <v>MO20</v>
          </cell>
          <cell r="BC82">
            <v>21.1</v>
          </cell>
          <cell r="BD82">
            <v>1</v>
          </cell>
          <cell r="BE82" t="str">
            <v>MO10</v>
          </cell>
          <cell r="BF82">
            <v>21.1</v>
          </cell>
          <cell r="BG82" t="str">
            <v>-</v>
          </cell>
          <cell r="BH82" t="str">
            <v>-</v>
          </cell>
          <cell r="BI82" t="str">
            <v>-</v>
          </cell>
          <cell r="BJ82" t="str">
            <v>-</v>
          </cell>
          <cell r="BK82" t="str">
            <v>-</v>
          </cell>
          <cell r="BL82" t="str">
            <v>-</v>
          </cell>
          <cell r="BM82" t="str">
            <v>-</v>
          </cell>
          <cell r="BN82" t="str">
            <v>-</v>
          </cell>
          <cell r="BO82" t="str">
            <v>-</v>
          </cell>
          <cell r="BP82" t="str">
            <v>-</v>
          </cell>
          <cell r="BQ82" t="str">
            <v>-</v>
          </cell>
          <cell r="BS82">
            <v>21.099990844726563</v>
          </cell>
          <cell r="BT82">
            <v>0</v>
          </cell>
          <cell r="BU82">
            <v>0</v>
          </cell>
          <cell r="BW82" t="str">
            <v>Administracion, Imprevistos, Utilidad (AIU)</v>
          </cell>
          <cell r="BX82">
            <v>0.25</v>
          </cell>
          <cell r="BY82">
            <v>0</v>
          </cell>
          <cell r="BZ82">
            <v>0</v>
          </cell>
          <cell r="CA82">
            <v>0</v>
          </cell>
        </row>
        <row r="83">
          <cell r="D83" t="str">
            <v>Relleno con Material seleccionado proveniente de excavacion compactado con plancha vibradora o canguro. (ECONOMICO)</v>
          </cell>
          <cell r="E83" t="str">
            <v>M3</v>
          </cell>
          <cell r="F83" t="str">
            <v>MG501</v>
          </cell>
          <cell r="G83">
            <v>6.0999999999999999E-2</v>
          </cell>
          <cell r="H83" t="str">
            <v>-</v>
          </cell>
          <cell r="I83" t="str">
            <v>-</v>
          </cell>
          <cell r="J83" t="str">
            <v>-</v>
          </cell>
          <cell r="K83" t="str">
            <v>-</v>
          </cell>
          <cell r="L83" t="str">
            <v>-</v>
          </cell>
          <cell r="M83" t="str">
            <v>-</v>
          </cell>
          <cell r="N83" t="str">
            <v>-</v>
          </cell>
          <cell r="O83" t="str">
            <v>-</v>
          </cell>
          <cell r="P83" t="str">
            <v>-</v>
          </cell>
          <cell r="Q83" t="str">
            <v>-</v>
          </cell>
          <cell r="R83" t="str">
            <v>-</v>
          </cell>
          <cell r="S83" t="str">
            <v>-</v>
          </cell>
          <cell r="T83" t="str">
            <v>-</v>
          </cell>
          <cell r="U83" t="str">
            <v>-</v>
          </cell>
          <cell r="V83" t="str">
            <v>-</v>
          </cell>
          <cell r="W83" t="str">
            <v>-</v>
          </cell>
          <cell r="X83" t="str">
            <v>-</v>
          </cell>
          <cell r="Y83" t="str">
            <v>-</v>
          </cell>
          <cell r="Z83" t="str">
            <v>-</v>
          </cell>
          <cell r="AA83" t="str">
            <v>-</v>
          </cell>
          <cell r="AB83" t="str">
            <v>-</v>
          </cell>
          <cell r="AC83" t="str">
            <v>-</v>
          </cell>
          <cell r="AD83" t="str">
            <v>-</v>
          </cell>
          <cell r="AE83" t="str">
            <v>-</v>
          </cell>
          <cell r="AF83" t="str">
            <v>-</v>
          </cell>
          <cell r="AG83" t="str">
            <v>-</v>
          </cell>
          <cell r="AH83" t="str">
            <v>-</v>
          </cell>
          <cell r="AI83" t="str">
            <v>-</v>
          </cell>
          <cell r="AJ83">
            <v>0</v>
          </cell>
          <cell r="AK83" t="str">
            <v>-</v>
          </cell>
          <cell r="AL83" t="str">
            <v>-</v>
          </cell>
          <cell r="AM83" t="str">
            <v>-</v>
          </cell>
          <cell r="AN83" t="str">
            <v>-</v>
          </cell>
          <cell r="AO83" t="str">
            <v>-</v>
          </cell>
          <cell r="AP83" t="str">
            <v>-</v>
          </cell>
          <cell r="AQ83" t="str">
            <v>-</v>
          </cell>
          <cell r="AR83" t="str">
            <v>-</v>
          </cell>
          <cell r="AS83" t="str">
            <v>-</v>
          </cell>
          <cell r="AT83" t="str">
            <v>-</v>
          </cell>
          <cell r="AU83" t="str">
            <v>-</v>
          </cell>
          <cell r="AV83" t="str">
            <v>-</v>
          </cell>
          <cell r="AW83">
            <v>1</v>
          </cell>
          <cell r="AX83" t="str">
            <v>-</v>
          </cell>
          <cell r="AY83">
            <v>5</v>
          </cell>
          <cell r="AZ83">
            <v>5</v>
          </cell>
          <cell r="BA83">
            <v>1</v>
          </cell>
          <cell r="BB83" t="str">
            <v>MO20</v>
          </cell>
          <cell r="BC83">
            <v>23</v>
          </cell>
          <cell r="BD83">
            <v>2</v>
          </cell>
          <cell r="BE83" t="str">
            <v>MO10</v>
          </cell>
          <cell r="BF83">
            <v>23</v>
          </cell>
          <cell r="BG83" t="str">
            <v>-</v>
          </cell>
          <cell r="BH83" t="str">
            <v>-</v>
          </cell>
          <cell r="BI83" t="str">
            <v>-</v>
          </cell>
          <cell r="BJ83" t="str">
            <v>-</v>
          </cell>
          <cell r="BK83" t="str">
            <v>-</v>
          </cell>
          <cell r="BL83" t="str">
            <v>-</v>
          </cell>
          <cell r="BM83" t="str">
            <v>-</v>
          </cell>
          <cell r="BN83" t="str">
            <v>-</v>
          </cell>
          <cell r="BO83" t="str">
            <v>-</v>
          </cell>
          <cell r="BP83" t="str">
            <v>-</v>
          </cell>
          <cell r="BQ83" t="str">
            <v>-</v>
          </cell>
          <cell r="BS83">
            <v>23</v>
          </cell>
          <cell r="BT83">
            <v>0</v>
          </cell>
          <cell r="BU83">
            <v>0</v>
          </cell>
          <cell r="BW83" t="str">
            <v>Administracion, Imprevistos, Utilidad (AIU)</v>
          </cell>
          <cell r="BX83">
            <v>0.25</v>
          </cell>
          <cell r="BY83">
            <v>0</v>
          </cell>
          <cell r="BZ83">
            <v>0</v>
          </cell>
          <cell r="CA83">
            <v>0</v>
          </cell>
        </row>
        <row r="84">
          <cell r="D84" t="str">
            <v>RELLENO MATERIAL SITIO COMPACTADO CILINDRO</v>
          </cell>
          <cell r="E84" t="str">
            <v>M3</v>
          </cell>
          <cell r="F84" t="str">
            <v>-</v>
          </cell>
          <cell r="G84" t="str">
            <v>-</v>
          </cell>
          <cell r="H84" t="str">
            <v>MG525</v>
          </cell>
          <cell r="I84">
            <v>12.3</v>
          </cell>
          <cell r="J84" t="str">
            <v>MG504</v>
          </cell>
          <cell r="K84">
            <v>12.3</v>
          </cell>
          <cell r="L84" t="str">
            <v>-</v>
          </cell>
          <cell r="M84" t="str">
            <v>-</v>
          </cell>
          <cell r="N84" t="str">
            <v>-</v>
          </cell>
          <cell r="O84" t="str">
            <v>-</v>
          </cell>
          <cell r="P84" t="str">
            <v>-</v>
          </cell>
          <cell r="Q84" t="str">
            <v>-</v>
          </cell>
          <cell r="R84" t="str">
            <v>-</v>
          </cell>
          <cell r="S84" t="str">
            <v>-</v>
          </cell>
          <cell r="T84" t="str">
            <v>-</v>
          </cell>
          <cell r="U84" t="str">
            <v>-</v>
          </cell>
          <cell r="V84" t="str">
            <v>-</v>
          </cell>
          <cell r="W84" t="str">
            <v>-</v>
          </cell>
          <cell r="X84" t="str">
            <v>-</v>
          </cell>
          <cell r="Y84" t="str">
            <v>-</v>
          </cell>
          <cell r="Z84" t="str">
            <v>-</v>
          </cell>
          <cell r="AA84" t="str">
            <v>-</v>
          </cell>
          <cell r="AB84" t="str">
            <v>-</v>
          </cell>
          <cell r="AC84" t="str">
            <v>-</v>
          </cell>
          <cell r="AD84" t="str">
            <v>-</v>
          </cell>
          <cell r="AE84" t="str">
            <v>-</v>
          </cell>
          <cell r="AF84" t="str">
            <v>-</v>
          </cell>
          <cell r="AG84" t="str">
            <v>-</v>
          </cell>
          <cell r="AH84" t="str">
            <v>-</v>
          </cell>
          <cell r="AI84" t="str">
            <v>-</v>
          </cell>
          <cell r="AJ84">
            <v>0</v>
          </cell>
          <cell r="AK84" t="str">
            <v>-</v>
          </cell>
          <cell r="AL84" t="str">
            <v>-</v>
          </cell>
          <cell r="AM84" t="str">
            <v>-</v>
          </cell>
          <cell r="AN84" t="str">
            <v>-</v>
          </cell>
          <cell r="AO84" t="str">
            <v>-</v>
          </cell>
          <cell r="AP84" t="str">
            <v>-</v>
          </cell>
          <cell r="AQ84" t="str">
            <v>-</v>
          </cell>
          <cell r="AR84" t="str">
            <v>-</v>
          </cell>
          <cell r="AS84" t="str">
            <v>-</v>
          </cell>
          <cell r="AT84" t="str">
            <v>-</v>
          </cell>
          <cell r="AU84" t="str">
            <v>-</v>
          </cell>
          <cell r="AV84" t="str">
            <v>-</v>
          </cell>
          <cell r="AW84">
            <v>1</v>
          </cell>
          <cell r="AX84" t="str">
            <v>-</v>
          </cell>
          <cell r="AY84">
            <v>5</v>
          </cell>
          <cell r="AZ84">
            <v>5</v>
          </cell>
          <cell r="BA84">
            <v>1</v>
          </cell>
          <cell r="BB84" t="str">
            <v>MO10</v>
          </cell>
          <cell r="BC84">
            <v>200</v>
          </cell>
          <cell r="BD84">
            <v>2</v>
          </cell>
          <cell r="BE84" t="str">
            <v>MO46</v>
          </cell>
          <cell r="BF84">
            <v>200</v>
          </cell>
          <cell r="BG84" t="str">
            <v>-</v>
          </cell>
          <cell r="BH84" t="str">
            <v>-</v>
          </cell>
          <cell r="BI84" t="str">
            <v>-</v>
          </cell>
          <cell r="BJ84" t="str">
            <v>-</v>
          </cell>
          <cell r="BK84" t="str">
            <v>-</v>
          </cell>
          <cell r="BL84" t="str">
            <v>-</v>
          </cell>
          <cell r="BM84" t="str">
            <v>-</v>
          </cell>
          <cell r="BN84" t="str">
            <v>-</v>
          </cell>
          <cell r="BO84" t="str">
            <v>-</v>
          </cell>
          <cell r="BP84" t="str">
            <v>-</v>
          </cell>
          <cell r="BQ84" t="str">
            <v>-</v>
          </cell>
          <cell r="BS84">
            <v>200</v>
          </cell>
          <cell r="BT84">
            <v>0</v>
          </cell>
          <cell r="BU84">
            <v>0</v>
          </cell>
          <cell r="BW84" t="str">
            <v>Administracion, Imprevistos, Utilidad (AIU)</v>
          </cell>
          <cell r="BX84">
            <v>0.25</v>
          </cell>
          <cell r="BY84">
            <v>0</v>
          </cell>
          <cell r="BZ84">
            <v>0</v>
          </cell>
          <cell r="CA84">
            <v>0</v>
          </cell>
        </row>
        <row r="85">
          <cell r="D85" t="str">
            <v xml:space="preserve">Suministro extendida y compactación de material seleccionado para  base  granular ( incluye acarreo libre de 5 km)* *  </v>
          </cell>
          <cell r="E85" t="str">
            <v>M3</v>
          </cell>
          <cell r="F85" t="str">
            <v>-</v>
          </cell>
          <cell r="G85" t="str">
            <v>-</v>
          </cell>
          <cell r="H85" t="str">
            <v>MG514</v>
          </cell>
          <cell r="I85">
            <v>15</v>
          </cell>
          <cell r="J85" t="str">
            <v>MG525</v>
          </cell>
          <cell r="K85">
            <v>15</v>
          </cell>
          <cell r="L85" t="str">
            <v>MG504</v>
          </cell>
          <cell r="M85">
            <v>15</v>
          </cell>
          <cell r="N85" t="str">
            <v>-</v>
          </cell>
          <cell r="O85" t="str">
            <v>-</v>
          </cell>
          <cell r="P85" t="str">
            <v>IGV2060</v>
          </cell>
          <cell r="Q85">
            <v>1.3</v>
          </cell>
          <cell r="R85" t="str">
            <v>C5755</v>
          </cell>
          <cell r="S85">
            <v>1</v>
          </cell>
          <cell r="T85" t="str">
            <v>-</v>
          </cell>
          <cell r="U85" t="str">
            <v>-</v>
          </cell>
          <cell r="V85" t="str">
            <v>-</v>
          </cell>
          <cell r="W85" t="str">
            <v>-</v>
          </cell>
          <cell r="X85" t="str">
            <v>-</v>
          </cell>
          <cell r="Y85" t="str">
            <v>-</v>
          </cell>
          <cell r="Z85" t="str">
            <v>-</v>
          </cell>
          <cell r="AA85" t="str">
            <v>-</v>
          </cell>
          <cell r="AB85" t="str">
            <v>-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 t="str">
            <v>-</v>
          </cell>
          <cell r="AH85" t="str">
            <v>-</v>
          </cell>
          <cell r="AI85" t="str">
            <v>-</v>
          </cell>
          <cell r="AJ85">
            <v>0</v>
          </cell>
          <cell r="AK85" t="str">
            <v>-</v>
          </cell>
          <cell r="AL85" t="str">
            <v>-</v>
          </cell>
          <cell r="AM85" t="str">
            <v>-</v>
          </cell>
          <cell r="AN85" t="str">
            <v>-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>
            <v>1</v>
          </cell>
          <cell r="AX85" t="str">
            <v>-</v>
          </cell>
          <cell r="AY85">
            <v>5</v>
          </cell>
          <cell r="AZ85">
            <v>5</v>
          </cell>
          <cell r="BA85">
            <v>1</v>
          </cell>
          <cell r="BB85" t="str">
            <v>MO10</v>
          </cell>
          <cell r="BC85">
            <v>200</v>
          </cell>
          <cell r="BD85">
            <v>2</v>
          </cell>
          <cell r="BE85" t="str">
            <v>MO46</v>
          </cell>
          <cell r="BF85">
            <v>200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  <cell r="BK85" t="str">
            <v>-</v>
          </cell>
          <cell r="BL85" t="str">
            <v>-</v>
          </cell>
          <cell r="BM85" t="str">
            <v>-</v>
          </cell>
          <cell r="BN85" t="str">
            <v>-</v>
          </cell>
          <cell r="BO85" t="str">
            <v>-</v>
          </cell>
          <cell r="BP85" t="str">
            <v>-</v>
          </cell>
          <cell r="BQ85" t="str">
            <v>-</v>
          </cell>
          <cell r="BS85">
            <v>200</v>
          </cell>
          <cell r="BT85">
            <v>0</v>
          </cell>
          <cell r="BU85">
            <v>0</v>
          </cell>
          <cell r="BW85" t="str">
            <v>Administracion, Imprevistos, Utilidad (AIU)</v>
          </cell>
          <cell r="BX85">
            <v>0.25</v>
          </cell>
          <cell r="BY85">
            <v>0</v>
          </cell>
          <cell r="BZ85">
            <v>0</v>
          </cell>
          <cell r="CA85">
            <v>0</v>
          </cell>
        </row>
        <row r="86">
          <cell r="D86" t="str">
            <v xml:space="preserve">Suministro extendida y compactación de material seleccionado para  sub base granular ( incluye acarreo libre de 5 km)* *  </v>
          </cell>
          <cell r="E86" t="str">
            <v>M3</v>
          </cell>
          <cell r="F86" t="str">
            <v>-</v>
          </cell>
          <cell r="G86" t="str">
            <v>-</v>
          </cell>
          <cell r="H86" t="str">
            <v>MG514</v>
          </cell>
          <cell r="I86">
            <v>20</v>
          </cell>
          <cell r="J86" t="str">
            <v>MG525</v>
          </cell>
          <cell r="K86">
            <v>20</v>
          </cell>
          <cell r="L86" t="str">
            <v>MG504</v>
          </cell>
          <cell r="M86">
            <v>20</v>
          </cell>
          <cell r="N86" t="str">
            <v>-</v>
          </cell>
          <cell r="O86" t="str">
            <v>-</v>
          </cell>
          <cell r="P86" t="str">
            <v>IGV2061</v>
          </cell>
          <cell r="Q86">
            <v>1.25</v>
          </cell>
          <cell r="R86" t="str">
            <v>C5755</v>
          </cell>
          <cell r="S86">
            <v>1</v>
          </cell>
          <cell r="T86" t="str">
            <v>-</v>
          </cell>
          <cell r="U86" t="str">
            <v>-</v>
          </cell>
          <cell r="V86" t="str">
            <v>-</v>
          </cell>
          <cell r="W86" t="str">
            <v>-</v>
          </cell>
          <cell r="X86" t="str">
            <v>-</v>
          </cell>
          <cell r="Y86" t="str">
            <v>-</v>
          </cell>
          <cell r="Z86" t="str">
            <v>-</v>
          </cell>
          <cell r="AA86" t="str">
            <v>-</v>
          </cell>
          <cell r="AB86" t="str">
            <v>-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>
            <v>0</v>
          </cell>
          <cell r="AK86" t="str">
            <v>-</v>
          </cell>
          <cell r="AL86" t="str">
            <v>-</v>
          </cell>
          <cell r="AM86" t="str">
            <v>-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 t="str">
            <v>-</v>
          </cell>
          <cell r="AW86">
            <v>1</v>
          </cell>
          <cell r="AX86" t="str">
            <v>-</v>
          </cell>
          <cell r="AY86">
            <v>5</v>
          </cell>
          <cell r="AZ86">
            <v>5</v>
          </cell>
          <cell r="BA86">
            <v>1</v>
          </cell>
          <cell r="BB86" t="str">
            <v>MO10</v>
          </cell>
          <cell r="BC86">
            <v>200</v>
          </cell>
          <cell r="BD86">
            <v>2</v>
          </cell>
          <cell r="BE86" t="str">
            <v>MO46</v>
          </cell>
          <cell r="BF86">
            <v>200</v>
          </cell>
          <cell r="BG86" t="str">
            <v>-</v>
          </cell>
          <cell r="BH86" t="str">
            <v>-</v>
          </cell>
          <cell r="BI86" t="str">
            <v>-</v>
          </cell>
          <cell r="BJ86" t="str">
            <v>-</v>
          </cell>
          <cell r="BK86" t="str">
            <v>-</v>
          </cell>
          <cell r="BL86" t="str">
            <v>-</v>
          </cell>
          <cell r="BM86" t="str">
            <v>-</v>
          </cell>
          <cell r="BN86" t="str">
            <v>-</v>
          </cell>
          <cell r="BO86" t="str">
            <v>-</v>
          </cell>
          <cell r="BP86" t="str">
            <v>-</v>
          </cell>
          <cell r="BQ86" t="str">
            <v>-</v>
          </cell>
          <cell r="BS86">
            <v>200</v>
          </cell>
          <cell r="BT86">
            <v>0</v>
          </cell>
          <cell r="BU86">
            <v>0</v>
          </cell>
          <cell r="BW86" t="str">
            <v>Administracion, Imprevistos, Utilidad (AIU)</v>
          </cell>
          <cell r="BX86">
            <v>0.25</v>
          </cell>
          <cell r="BY86">
            <v>0</v>
          </cell>
          <cell r="BZ86">
            <v>0</v>
          </cell>
          <cell r="CA86">
            <v>0</v>
          </cell>
        </row>
        <row r="87">
          <cell r="D87" t="str">
            <v>TRANSPORTE DE MATERIAL DE AFIRMADO Y/O GRANULAR DESPUÉS DE 5 KM (INSTALADO Y COMPACTADO SEGÚN SECCIÓN DE DISEÑO)</v>
          </cell>
          <cell r="E87" t="str">
            <v>m3-km</v>
          </cell>
          <cell r="F87" t="str">
            <v>-</v>
          </cell>
          <cell r="G87" t="str">
            <v>-</v>
          </cell>
          <cell r="H87" t="str">
            <v>MG521</v>
          </cell>
          <cell r="I87">
            <v>21.74</v>
          </cell>
          <cell r="J87" t="str">
            <v>-</v>
          </cell>
          <cell r="K87" t="str">
            <v>-</v>
          </cell>
          <cell r="L87" t="str">
            <v>-</v>
          </cell>
          <cell r="M87" t="str">
            <v>-</v>
          </cell>
          <cell r="N87" t="str">
            <v>-</v>
          </cell>
          <cell r="O87" t="str">
            <v>-</v>
          </cell>
          <cell r="P87" t="str">
            <v>-</v>
          </cell>
          <cell r="Q87" t="str">
            <v>-</v>
          </cell>
          <cell r="R87" t="str">
            <v>-</v>
          </cell>
          <cell r="S87" t="str">
            <v>-</v>
          </cell>
          <cell r="T87" t="str">
            <v>-</v>
          </cell>
          <cell r="U87" t="str">
            <v>-</v>
          </cell>
          <cell r="V87" t="str">
            <v>-</v>
          </cell>
          <cell r="W87" t="str">
            <v>-</v>
          </cell>
          <cell r="X87" t="str">
            <v>-</v>
          </cell>
          <cell r="Y87" t="str">
            <v>-</v>
          </cell>
          <cell r="Z87" t="str">
            <v>-</v>
          </cell>
          <cell r="AA87" t="str">
            <v>-</v>
          </cell>
          <cell r="AB87" t="str">
            <v>-</v>
          </cell>
          <cell r="AC87" t="str">
            <v>-</v>
          </cell>
          <cell r="AD87" t="str">
            <v>-</v>
          </cell>
          <cell r="AE87" t="str">
            <v>-</v>
          </cell>
          <cell r="AF87" t="str">
            <v>-</v>
          </cell>
          <cell r="AG87" t="str">
            <v>-</v>
          </cell>
          <cell r="AH87" t="str">
            <v>-</v>
          </cell>
          <cell r="AI87" t="str">
            <v>-</v>
          </cell>
          <cell r="AJ87">
            <v>0</v>
          </cell>
          <cell r="AK87" t="str">
            <v>-</v>
          </cell>
          <cell r="AL87" t="str">
            <v>-</v>
          </cell>
          <cell r="AM87" t="str">
            <v>-</v>
          </cell>
          <cell r="AN87" t="str">
            <v>-</v>
          </cell>
          <cell r="AO87" t="str">
            <v>-</v>
          </cell>
          <cell r="AP87" t="str">
            <v>-</v>
          </cell>
          <cell r="AQ87" t="str">
            <v>-</v>
          </cell>
          <cell r="AR87" t="str">
            <v>-</v>
          </cell>
          <cell r="AS87" t="str">
            <v>-</v>
          </cell>
          <cell r="AT87" t="str">
            <v>-</v>
          </cell>
          <cell r="AU87" t="str">
            <v>-</v>
          </cell>
          <cell r="AV87" t="str">
            <v>-</v>
          </cell>
          <cell r="AW87">
            <v>1</v>
          </cell>
          <cell r="AX87" t="str">
            <v>-</v>
          </cell>
          <cell r="AY87">
            <v>5</v>
          </cell>
          <cell r="AZ87">
            <v>5</v>
          </cell>
          <cell r="BA87" t="str">
            <v>-</v>
          </cell>
          <cell r="BB87" t="str">
            <v>-</v>
          </cell>
          <cell r="BC87" t="str">
            <v>-</v>
          </cell>
          <cell r="BD87" t="str">
            <v>-</v>
          </cell>
          <cell r="BE87" t="str">
            <v>-</v>
          </cell>
          <cell r="BF87" t="str">
            <v>-</v>
          </cell>
          <cell r="BG87" t="str">
            <v>-</v>
          </cell>
          <cell r="BH87" t="str">
            <v>-</v>
          </cell>
          <cell r="BI87" t="str">
            <v>-</v>
          </cell>
          <cell r="BJ87" t="str">
            <v>-</v>
          </cell>
          <cell r="BK87" t="str">
            <v>-</v>
          </cell>
          <cell r="BL87" t="str">
            <v>-</v>
          </cell>
          <cell r="BM87" t="str">
            <v>-</v>
          </cell>
          <cell r="BN87" t="str">
            <v>-</v>
          </cell>
          <cell r="BO87" t="str">
            <v>-</v>
          </cell>
          <cell r="BP87" t="str">
            <v>-</v>
          </cell>
          <cell r="BQ87" t="str">
            <v>-</v>
          </cell>
          <cell r="BR87">
            <v>5</v>
          </cell>
          <cell r="BS87">
            <v>5</v>
          </cell>
          <cell r="BT87">
            <v>5</v>
          </cell>
          <cell r="BU87">
            <v>5</v>
          </cell>
          <cell r="BW87" t="str">
            <v>Administracion, Imprevistos, Utilidad (AIU)</v>
          </cell>
          <cell r="BX87">
            <v>0.25</v>
          </cell>
          <cell r="BY87">
            <v>0</v>
          </cell>
          <cell r="BZ87">
            <v>0</v>
          </cell>
          <cell r="CA87">
            <v>0</v>
          </cell>
        </row>
        <row r="88">
          <cell r="D88" t="str">
            <v>Transporte de mezcla asfaltica después de 5 km  (instalado y compactado según sección de diseño)</v>
          </cell>
          <cell r="E88" t="str">
            <v>m3-km</v>
          </cell>
          <cell r="F88" t="str">
            <v>-</v>
          </cell>
          <cell r="G88" t="str">
            <v>-</v>
          </cell>
          <cell r="H88" t="str">
            <v>MG521</v>
          </cell>
          <cell r="I88">
            <v>19.5</v>
          </cell>
          <cell r="J88" t="str">
            <v>-</v>
          </cell>
          <cell r="K88" t="str">
            <v>-</v>
          </cell>
          <cell r="L88" t="str">
            <v>-</v>
          </cell>
          <cell r="M88" t="str">
            <v>-</v>
          </cell>
          <cell r="N88" t="str">
            <v>-</v>
          </cell>
          <cell r="O88" t="str">
            <v>-</v>
          </cell>
          <cell r="P88" t="str">
            <v>-</v>
          </cell>
          <cell r="Q88" t="str">
            <v>-</v>
          </cell>
          <cell r="R88" t="str">
            <v>-</v>
          </cell>
          <cell r="S88" t="str">
            <v>-</v>
          </cell>
          <cell r="T88" t="str">
            <v>-</v>
          </cell>
          <cell r="U88" t="str">
            <v>-</v>
          </cell>
          <cell r="V88" t="str">
            <v>-</v>
          </cell>
          <cell r="W88" t="str">
            <v>-</v>
          </cell>
          <cell r="X88" t="str">
            <v>-</v>
          </cell>
          <cell r="Y88" t="str">
            <v>-</v>
          </cell>
          <cell r="Z88" t="str">
            <v>-</v>
          </cell>
          <cell r="AA88" t="str">
            <v>-</v>
          </cell>
          <cell r="AB88" t="str">
            <v>-</v>
          </cell>
          <cell r="AC88" t="str">
            <v>-</v>
          </cell>
          <cell r="AD88" t="str">
            <v>-</v>
          </cell>
          <cell r="AE88" t="str">
            <v>-</v>
          </cell>
          <cell r="AF88" t="str">
            <v>-</v>
          </cell>
          <cell r="AG88" t="str">
            <v>-</v>
          </cell>
          <cell r="AH88" t="str">
            <v>-</v>
          </cell>
          <cell r="AI88" t="str">
            <v>-</v>
          </cell>
          <cell r="AJ88">
            <v>0</v>
          </cell>
          <cell r="AK88" t="str">
            <v>-</v>
          </cell>
          <cell r="AL88" t="str">
            <v>-</v>
          </cell>
          <cell r="AM88" t="str">
            <v>-</v>
          </cell>
          <cell r="AN88" t="str">
            <v>-</v>
          </cell>
          <cell r="AO88" t="str">
            <v>-</v>
          </cell>
          <cell r="AP88" t="str">
            <v>-</v>
          </cell>
          <cell r="AQ88" t="str">
            <v>-</v>
          </cell>
          <cell r="AR88" t="str">
            <v>-</v>
          </cell>
          <cell r="AS88" t="str">
            <v>-</v>
          </cell>
          <cell r="AT88" t="str">
            <v>-</v>
          </cell>
          <cell r="AU88" t="str">
            <v>-</v>
          </cell>
          <cell r="AV88" t="str">
            <v>-</v>
          </cell>
          <cell r="AW88">
            <v>1</v>
          </cell>
          <cell r="AX88" t="str">
            <v>-</v>
          </cell>
          <cell r="AY88">
            <v>5</v>
          </cell>
          <cell r="AZ88">
            <v>5</v>
          </cell>
          <cell r="BA88" t="str">
            <v>-</v>
          </cell>
          <cell r="BB88" t="str">
            <v>-</v>
          </cell>
          <cell r="BC88" t="str">
            <v>-</v>
          </cell>
          <cell r="BD88" t="str">
            <v>-</v>
          </cell>
          <cell r="BE88" t="str">
            <v>-</v>
          </cell>
          <cell r="BF88" t="str">
            <v>-</v>
          </cell>
          <cell r="BG88" t="str">
            <v>-</v>
          </cell>
          <cell r="BH88" t="str">
            <v>-</v>
          </cell>
          <cell r="BI88" t="str">
            <v>-</v>
          </cell>
          <cell r="BJ88" t="str">
            <v>-</v>
          </cell>
          <cell r="BK88" t="str">
            <v>-</v>
          </cell>
          <cell r="BL88" t="str">
            <v>-</v>
          </cell>
          <cell r="BM88" t="str">
            <v>-</v>
          </cell>
          <cell r="BN88" t="str">
            <v>-</v>
          </cell>
          <cell r="BO88" t="str">
            <v>-</v>
          </cell>
          <cell r="BP88" t="str">
            <v>-</v>
          </cell>
          <cell r="BQ88" t="str">
            <v>-</v>
          </cell>
          <cell r="BR88">
            <v>5</v>
          </cell>
          <cell r="BS88">
            <v>5</v>
          </cell>
          <cell r="BT88">
            <v>5</v>
          </cell>
          <cell r="BU88">
            <v>5</v>
          </cell>
          <cell r="BW88" t="str">
            <v>Administracion, Imprevistos, Utilidad (AIU)</v>
          </cell>
          <cell r="BX88">
            <v>0.25</v>
          </cell>
          <cell r="BY88">
            <v>0</v>
          </cell>
          <cell r="BZ88">
            <v>0</v>
          </cell>
          <cell r="CA88">
            <v>0</v>
          </cell>
        </row>
        <row r="89">
          <cell r="D89" t="str">
            <v>PRUEBAS DE RESISTIVIDAD</v>
          </cell>
          <cell r="E89" t="str">
            <v>Global</v>
          </cell>
          <cell r="F89" t="str">
            <v>-</v>
          </cell>
          <cell r="G89" t="str">
            <v>-</v>
          </cell>
          <cell r="H89" t="str">
            <v>MG540</v>
          </cell>
          <cell r="I89">
            <v>0.125</v>
          </cell>
          <cell r="J89" t="str">
            <v>-</v>
          </cell>
          <cell r="K89" t="str">
            <v>-</v>
          </cell>
          <cell r="L89" t="str">
            <v>-</v>
          </cell>
          <cell r="M89" t="str">
            <v>-</v>
          </cell>
          <cell r="N89" t="str">
            <v>-</v>
          </cell>
          <cell r="O89" t="str">
            <v>-</v>
          </cell>
          <cell r="P89" t="str">
            <v>-</v>
          </cell>
          <cell r="Q89" t="str">
            <v>-</v>
          </cell>
          <cell r="R89" t="str">
            <v>-</v>
          </cell>
          <cell r="S89" t="str">
            <v>-</v>
          </cell>
          <cell r="T89" t="str">
            <v>-</v>
          </cell>
          <cell r="U89" t="str">
            <v>-</v>
          </cell>
          <cell r="V89" t="str">
            <v>-</v>
          </cell>
          <cell r="W89" t="str">
            <v>-</v>
          </cell>
          <cell r="X89" t="str">
            <v>-</v>
          </cell>
          <cell r="Y89" t="str">
            <v>-</v>
          </cell>
          <cell r="Z89" t="str">
            <v>-</v>
          </cell>
          <cell r="AA89" t="str">
            <v>-</v>
          </cell>
          <cell r="AB89" t="str">
            <v>-</v>
          </cell>
          <cell r="AC89" t="str">
            <v>-</v>
          </cell>
          <cell r="AD89" t="str">
            <v>-</v>
          </cell>
          <cell r="AE89" t="str">
            <v>-</v>
          </cell>
          <cell r="AF89" t="str">
            <v>-</v>
          </cell>
          <cell r="AG89" t="str">
            <v>-</v>
          </cell>
          <cell r="AH89" t="str">
            <v>-</v>
          </cell>
          <cell r="AI89" t="str">
            <v>-</v>
          </cell>
          <cell r="AJ89">
            <v>0</v>
          </cell>
          <cell r="AK89" t="str">
            <v>-</v>
          </cell>
          <cell r="AL89" t="str">
            <v>-</v>
          </cell>
          <cell r="AM89" t="str">
            <v>-</v>
          </cell>
          <cell r="AN89" t="str">
            <v>-</v>
          </cell>
          <cell r="AO89" t="str">
            <v>-</v>
          </cell>
          <cell r="AP89" t="str">
            <v>-</v>
          </cell>
          <cell r="AQ89" t="str">
            <v>-</v>
          </cell>
          <cell r="AR89" t="str">
            <v>-</v>
          </cell>
          <cell r="AS89" t="str">
            <v>-</v>
          </cell>
          <cell r="AT89" t="str">
            <v>-</v>
          </cell>
          <cell r="AU89" t="str">
            <v>-</v>
          </cell>
          <cell r="AV89" t="str">
            <v>-</v>
          </cell>
          <cell r="AW89">
            <v>1</v>
          </cell>
          <cell r="AX89" t="str">
            <v>-</v>
          </cell>
          <cell r="AY89">
            <v>5</v>
          </cell>
          <cell r="AZ89">
            <v>5</v>
          </cell>
          <cell r="BA89">
            <v>1</v>
          </cell>
          <cell r="BB89" t="str">
            <v>MO30</v>
          </cell>
          <cell r="BC89">
            <v>0.8</v>
          </cell>
          <cell r="BD89">
            <v>1</v>
          </cell>
          <cell r="BE89" t="str">
            <v>MO43</v>
          </cell>
          <cell r="BF89">
            <v>0.8</v>
          </cell>
          <cell r="BG89" t="str">
            <v>-</v>
          </cell>
          <cell r="BH89" t="str">
            <v>-</v>
          </cell>
          <cell r="BI89" t="str">
            <v>-</v>
          </cell>
          <cell r="BJ89" t="str">
            <v>-</v>
          </cell>
          <cell r="BK89" t="str">
            <v>-</v>
          </cell>
          <cell r="BL89" t="str">
            <v>-</v>
          </cell>
          <cell r="BM89" t="str">
            <v>-</v>
          </cell>
          <cell r="BN89" t="str">
            <v>-</v>
          </cell>
          <cell r="BO89" t="str">
            <v>-</v>
          </cell>
          <cell r="BP89" t="str">
            <v>-</v>
          </cell>
          <cell r="BQ89" t="str">
            <v>-</v>
          </cell>
          <cell r="BS89">
            <v>0.79999971389770508</v>
          </cell>
          <cell r="BT89">
            <v>557573</v>
          </cell>
          <cell r="BU89" t="str">
            <v>PDA SAN MATEO</v>
          </cell>
          <cell r="BW89" t="str">
            <v>Administracion, Imprevistos, Utilidad (AIU)</v>
          </cell>
          <cell r="BX89">
            <v>0.25</v>
          </cell>
          <cell r="BY89">
            <v>0</v>
          </cell>
          <cell r="BZ89">
            <v>0</v>
          </cell>
          <cell r="CA89">
            <v>0</v>
          </cell>
        </row>
        <row r="90">
          <cell r="D90" t="str">
            <v>INSPECCIONES Y APROBACIÓN</v>
          </cell>
          <cell r="E90" t="str">
            <v>Global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  <cell r="L90" t="str">
            <v>-</v>
          </cell>
          <cell r="M90" t="str">
            <v>-</v>
          </cell>
          <cell r="N90" t="str">
            <v>-</v>
          </cell>
          <cell r="O90" t="str">
            <v>-</v>
          </cell>
          <cell r="P90" t="str">
            <v>-</v>
          </cell>
          <cell r="Q90" t="str">
            <v>-</v>
          </cell>
          <cell r="R90" t="str">
            <v>-</v>
          </cell>
          <cell r="S90" t="str">
            <v>-</v>
          </cell>
          <cell r="T90" t="str">
            <v>-</v>
          </cell>
          <cell r="U90" t="str">
            <v>-</v>
          </cell>
          <cell r="V90" t="str">
            <v>-</v>
          </cell>
          <cell r="W90" t="str">
            <v>-</v>
          </cell>
          <cell r="X90" t="str">
            <v>-</v>
          </cell>
          <cell r="Y90" t="str">
            <v>-</v>
          </cell>
          <cell r="Z90" t="str">
            <v>-</v>
          </cell>
          <cell r="AA90" t="str">
            <v>-</v>
          </cell>
          <cell r="AB90" t="str">
            <v>-</v>
          </cell>
          <cell r="AC90" t="str">
            <v>-</v>
          </cell>
          <cell r="AD90" t="str">
            <v>-</v>
          </cell>
          <cell r="AE90" t="str">
            <v>-</v>
          </cell>
          <cell r="AF90" t="str">
            <v>-</v>
          </cell>
          <cell r="AG90" t="str">
            <v>-</v>
          </cell>
          <cell r="AH90" t="str">
            <v>-</v>
          </cell>
          <cell r="AI90" t="str">
            <v>-</v>
          </cell>
          <cell r="AJ90">
            <v>0</v>
          </cell>
          <cell r="AK90" t="str">
            <v>-</v>
          </cell>
          <cell r="AL90" t="str">
            <v>-</v>
          </cell>
          <cell r="AM90" t="str">
            <v>-</v>
          </cell>
          <cell r="AN90" t="str">
            <v>-</v>
          </cell>
          <cell r="AO90" t="str">
            <v>-</v>
          </cell>
          <cell r="AP90" t="str">
            <v>-</v>
          </cell>
          <cell r="AQ90" t="str">
            <v>-</v>
          </cell>
          <cell r="AR90" t="str">
            <v>-</v>
          </cell>
          <cell r="AS90" t="str">
            <v>-</v>
          </cell>
          <cell r="AT90" t="str">
            <v>-</v>
          </cell>
          <cell r="AU90" t="str">
            <v>-</v>
          </cell>
          <cell r="AV90" t="str">
            <v>-</v>
          </cell>
          <cell r="AW90">
            <v>1</v>
          </cell>
          <cell r="AX90" t="str">
            <v>-</v>
          </cell>
          <cell r="AY90">
            <v>5</v>
          </cell>
          <cell r="AZ90">
            <v>5</v>
          </cell>
          <cell r="BA90">
            <v>1</v>
          </cell>
          <cell r="BB90" t="str">
            <v>MO45</v>
          </cell>
          <cell r="BC90">
            <v>0.2</v>
          </cell>
          <cell r="BD90">
            <v>1</v>
          </cell>
          <cell r="BE90" t="str">
            <v>MO44</v>
          </cell>
          <cell r="BF90">
            <v>0.2</v>
          </cell>
          <cell r="BG90" t="str">
            <v>-</v>
          </cell>
          <cell r="BH90" t="str">
            <v>-</v>
          </cell>
          <cell r="BI90" t="str">
            <v>-</v>
          </cell>
          <cell r="BJ90" t="str">
            <v>-</v>
          </cell>
          <cell r="BK90" t="str">
            <v>-</v>
          </cell>
          <cell r="BL90" t="str">
            <v>-</v>
          </cell>
          <cell r="BM90" t="str">
            <v>-</v>
          </cell>
          <cell r="BN90" t="str">
            <v>-</v>
          </cell>
          <cell r="BO90" t="str">
            <v>-</v>
          </cell>
          <cell r="BP90" t="str">
            <v>-</v>
          </cell>
          <cell r="BQ90" t="str">
            <v>-</v>
          </cell>
          <cell r="BS90">
            <v>0.19999992847442627</v>
          </cell>
          <cell r="BT90">
            <v>557573</v>
          </cell>
          <cell r="BU90" t="str">
            <v>PDA SAN MATEO</v>
          </cell>
          <cell r="BW90" t="str">
            <v>Administracion, Imprevistos, Utilidad (AIU)</v>
          </cell>
          <cell r="BX90">
            <v>0.25</v>
          </cell>
          <cell r="BY90">
            <v>0</v>
          </cell>
          <cell r="BZ90">
            <v>0</v>
          </cell>
          <cell r="CA90">
            <v>0</v>
          </cell>
        </row>
        <row r="91">
          <cell r="D91" t="str">
            <v>CONCRETO DE 2500PSI para cunetas</v>
          </cell>
          <cell r="E91" t="str">
            <v>M3</v>
          </cell>
          <cell r="F91" t="str">
            <v>MG501</v>
          </cell>
          <cell r="G91">
            <v>0.05</v>
          </cell>
          <cell r="H91" t="str">
            <v>MG519</v>
          </cell>
          <cell r="I91">
            <v>2</v>
          </cell>
          <cell r="J91" t="str">
            <v>-</v>
          </cell>
          <cell r="K91" t="str">
            <v>-</v>
          </cell>
          <cell r="L91" t="str">
            <v>-</v>
          </cell>
          <cell r="M91" t="str">
            <v>-</v>
          </cell>
          <cell r="N91" t="str">
            <v>-</v>
          </cell>
          <cell r="O91" t="str">
            <v>-</v>
          </cell>
          <cell r="P91" t="str">
            <v>IGE1095</v>
          </cell>
          <cell r="Q91">
            <v>1.05</v>
          </cell>
          <cell r="R91" t="str">
            <v>IGV2039</v>
          </cell>
          <cell r="S91">
            <v>1</v>
          </cell>
          <cell r="T91" t="str">
            <v>C5256</v>
          </cell>
          <cell r="U91">
            <v>0.3</v>
          </cell>
          <cell r="V91" t="str">
            <v>IGV2052</v>
          </cell>
          <cell r="W91">
            <v>1</v>
          </cell>
          <cell r="X91" t="str">
            <v>-</v>
          </cell>
          <cell r="Y91" t="str">
            <v>-</v>
          </cell>
          <cell r="Z91" t="str">
            <v>-</v>
          </cell>
          <cell r="AA91" t="str">
            <v>-</v>
          </cell>
          <cell r="AB91" t="str">
            <v>-</v>
          </cell>
          <cell r="AC91" t="str">
            <v>-</v>
          </cell>
          <cell r="AD91" t="str">
            <v>-</v>
          </cell>
          <cell r="AE91" t="str">
            <v>-</v>
          </cell>
          <cell r="AF91" t="str">
            <v>-</v>
          </cell>
          <cell r="AG91" t="str">
            <v>-</v>
          </cell>
          <cell r="AH91" t="str">
            <v>-</v>
          </cell>
          <cell r="AI91" t="str">
            <v>-</v>
          </cell>
          <cell r="AJ91">
            <v>0</v>
          </cell>
          <cell r="AK91" t="str">
            <v>-</v>
          </cell>
          <cell r="AL91" t="str">
            <v>-</v>
          </cell>
          <cell r="AM91" t="str">
            <v>-</v>
          </cell>
          <cell r="AN91" t="str">
            <v>-</v>
          </cell>
          <cell r="AO91" t="str">
            <v>-</v>
          </cell>
          <cell r="AP91" t="str">
            <v>-</v>
          </cell>
          <cell r="AQ91" t="str">
            <v>-</v>
          </cell>
          <cell r="AR91" t="str">
            <v>-</v>
          </cell>
          <cell r="AS91" t="str">
            <v>-</v>
          </cell>
          <cell r="AT91" t="str">
            <v>-</v>
          </cell>
          <cell r="AU91" t="str">
            <v>-</v>
          </cell>
          <cell r="AV91" t="str">
            <v>-</v>
          </cell>
          <cell r="AW91">
            <v>1</v>
          </cell>
          <cell r="AX91" t="str">
            <v>-</v>
          </cell>
          <cell r="AY91">
            <v>5</v>
          </cell>
          <cell r="AZ91">
            <v>5</v>
          </cell>
          <cell r="BA91">
            <v>1</v>
          </cell>
          <cell r="BB91" t="str">
            <v>MO20</v>
          </cell>
          <cell r="BC91">
            <v>3</v>
          </cell>
          <cell r="BD91">
            <v>3</v>
          </cell>
          <cell r="BE91" t="str">
            <v>MO10</v>
          </cell>
          <cell r="BF91">
            <v>3</v>
          </cell>
          <cell r="BG91" t="str">
            <v>-</v>
          </cell>
          <cell r="BH91" t="str">
            <v>-</v>
          </cell>
          <cell r="BI91" t="str">
            <v>-</v>
          </cell>
          <cell r="BJ91" t="str">
            <v>-</v>
          </cell>
          <cell r="BK91" t="str">
            <v>-</v>
          </cell>
          <cell r="BL91" t="str">
            <v>-</v>
          </cell>
          <cell r="BM91" t="str">
            <v>-</v>
          </cell>
          <cell r="BN91" t="str">
            <v>-</v>
          </cell>
          <cell r="BO91" t="str">
            <v>-</v>
          </cell>
          <cell r="BP91" t="str">
            <v>-</v>
          </cell>
          <cell r="BQ91" t="str">
            <v>-</v>
          </cell>
          <cell r="BR91">
            <v>3</v>
          </cell>
          <cell r="BS91">
            <v>3</v>
          </cell>
          <cell r="BT91">
            <v>3</v>
          </cell>
          <cell r="BU91" t="str">
            <v>PDA ACUEDUCTO SORACA</v>
          </cell>
          <cell r="BW91" t="str">
            <v>Administracion, Imprevistos, Utilidad (AIU)</v>
          </cell>
          <cell r="BX91">
            <v>0.25</v>
          </cell>
          <cell r="BY91">
            <v>0</v>
          </cell>
          <cell r="BZ91">
            <v>0</v>
          </cell>
          <cell r="CA91">
            <v>0</v>
          </cell>
        </row>
        <row r="92">
          <cell r="D92" t="str">
            <v>IMPRIMACION</v>
          </cell>
          <cell r="E92" t="str">
            <v>M2</v>
          </cell>
          <cell r="F92" t="str">
            <v>MG501</v>
          </cell>
          <cell r="G92">
            <v>0.05</v>
          </cell>
          <cell r="H92" t="str">
            <v>MG511</v>
          </cell>
          <cell r="I92">
            <v>200</v>
          </cell>
          <cell r="J92" t="str">
            <v>MG506</v>
          </cell>
          <cell r="K92">
            <v>200</v>
          </cell>
          <cell r="L92" t="str">
            <v>-</v>
          </cell>
          <cell r="M92" t="str">
            <v>-</v>
          </cell>
          <cell r="N92" t="str">
            <v>-</v>
          </cell>
          <cell r="O92" t="str">
            <v>-</v>
          </cell>
          <cell r="P92" t="str">
            <v>IGV2056</v>
          </cell>
          <cell r="Q92">
            <v>0.25</v>
          </cell>
          <cell r="R92" t="str">
            <v>-</v>
          </cell>
          <cell r="S92" t="str">
            <v>-</v>
          </cell>
          <cell r="T92" t="str">
            <v>-</v>
          </cell>
          <cell r="U92" t="str">
            <v>-</v>
          </cell>
          <cell r="V92" t="str">
            <v>-</v>
          </cell>
          <cell r="W92" t="str">
            <v>-</v>
          </cell>
          <cell r="X92" t="str">
            <v>-</v>
          </cell>
          <cell r="Y92" t="str">
            <v>-</v>
          </cell>
          <cell r="Z92" t="str">
            <v>-</v>
          </cell>
          <cell r="AA92" t="str">
            <v>-</v>
          </cell>
          <cell r="AB92" t="str">
            <v>-</v>
          </cell>
          <cell r="AC92" t="str">
            <v>-</v>
          </cell>
          <cell r="AD92" t="str">
            <v>-</v>
          </cell>
          <cell r="AE92" t="str">
            <v>-</v>
          </cell>
          <cell r="AF92" t="str">
            <v>-</v>
          </cell>
          <cell r="AG92" t="str">
            <v>-</v>
          </cell>
          <cell r="AH92" t="str">
            <v>-</v>
          </cell>
          <cell r="AI92" t="str">
            <v>-</v>
          </cell>
          <cell r="AJ92">
            <v>0</v>
          </cell>
          <cell r="AK92" t="str">
            <v>-</v>
          </cell>
          <cell r="AL92" t="str">
            <v>-</v>
          </cell>
          <cell r="AM92" t="str">
            <v>-</v>
          </cell>
          <cell r="AN92" t="str">
            <v>-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>
            <v>1</v>
          </cell>
          <cell r="AX92" t="str">
            <v>-</v>
          </cell>
          <cell r="AY92">
            <v>5</v>
          </cell>
          <cell r="AZ92">
            <v>5</v>
          </cell>
          <cell r="BA92">
            <v>1</v>
          </cell>
          <cell r="BB92" t="str">
            <v>MO20</v>
          </cell>
          <cell r="BC92">
            <v>1000</v>
          </cell>
          <cell r="BD92">
            <v>4</v>
          </cell>
          <cell r="BE92" t="str">
            <v>MO10</v>
          </cell>
          <cell r="BF92">
            <v>1000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  <cell r="BK92" t="str">
            <v>-</v>
          </cell>
          <cell r="BL92" t="str">
            <v>-</v>
          </cell>
          <cell r="BM92" t="str">
            <v>-</v>
          </cell>
          <cell r="BN92" t="str">
            <v>-</v>
          </cell>
          <cell r="BO92" t="str">
            <v>-</v>
          </cell>
          <cell r="BP92" t="str">
            <v>-</v>
          </cell>
          <cell r="BQ92" t="str">
            <v>-</v>
          </cell>
          <cell r="BS92">
            <v>1000</v>
          </cell>
          <cell r="BT92">
            <v>0</v>
          </cell>
          <cell r="BU92">
            <v>0</v>
          </cell>
          <cell r="BW92" t="str">
            <v>Administracion, Imprevistos, Utilidad (AIU)</v>
          </cell>
          <cell r="BX92">
            <v>0.25</v>
          </cell>
          <cell r="BY92">
            <v>0</v>
          </cell>
          <cell r="BZ92">
            <v>0</v>
          </cell>
          <cell r="CA92">
            <v>0</v>
          </cell>
        </row>
        <row r="93">
          <cell r="D93" t="str">
            <v>EXCAVACION MECANICA Y RETIRO macanal elevada</v>
          </cell>
          <cell r="E93" t="str">
            <v>M3</v>
          </cell>
          <cell r="F93" t="str">
            <v>MG501</v>
          </cell>
          <cell r="G93">
            <v>0.05</v>
          </cell>
          <cell r="H93" t="str">
            <v>MG522</v>
          </cell>
          <cell r="I93">
            <v>7</v>
          </cell>
          <cell r="J93" t="str">
            <v>MG541</v>
          </cell>
          <cell r="K93">
            <v>7.5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>
            <v>0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S93" t="str">
            <v>-</v>
          </cell>
          <cell r="AT93" t="str">
            <v>-</v>
          </cell>
          <cell r="AU93" t="str">
            <v>-</v>
          </cell>
          <cell r="AV93" t="str">
            <v>-</v>
          </cell>
          <cell r="AW93">
            <v>1</v>
          </cell>
          <cell r="AX93" t="str">
            <v>-</v>
          </cell>
          <cell r="AY93">
            <v>5</v>
          </cell>
          <cell r="AZ93">
            <v>5</v>
          </cell>
          <cell r="BA93">
            <v>2</v>
          </cell>
          <cell r="BB93" t="str">
            <v>MO10</v>
          </cell>
          <cell r="BC93">
            <v>24</v>
          </cell>
          <cell r="BD93" t="str">
            <v>-</v>
          </cell>
          <cell r="BE93" t="str">
            <v>-</v>
          </cell>
          <cell r="BF93" t="str">
            <v>-</v>
          </cell>
          <cell r="BG93" t="str">
            <v>-</v>
          </cell>
          <cell r="BH93" t="str">
            <v>-</v>
          </cell>
          <cell r="BI93" t="str">
            <v>-</v>
          </cell>
          <cell r="BJ93" t="str">
            <v>-</v>
          </cell>
          <cell r="BK93" t="str">
            <v>-</v>
          </cell>
          <cell r="BL93" t="str">
            <v>-</v>
          </cell>
          <cell r="BM93" t="str">
            <v>-</v>
          </cell>
          <cell r="BN93" t="str">
            <v>-</v>
          </cell>
          <cell r="BO93" t="str">
            <v>-</v>
          </cell>
          <cell r="BP93" t="str">
            <v>-</v>
          </cell>
          <cell r="BQ93" t="str">
            <v>-</v>
          </cell>
          <cell r="BS93">
            <v>24</v>
          </cell>
          <cell r="BT93">
            <v>0</v>
          </cell>
          <cell r="BU93">
            <v>0</v>
          </cell>
          <cell r="BW93" t="str">
            <v>Administracion, Imprevistos, Utilidad (AIU)</v>
          </cell>
          <cell r="BX93">
            <v>0.25</v>
          </cell>
          <cell r="BY93">
            <v>0</v>
          </cell>
          <cell r="BZ93">
            <v>0</v>
          </cell>
          <cell r="CA93">
            <v>0</v>
          </cell>
        </row>
        <row r="94">
          <cell r="D94" t="str">
            <v>Implementacion PGIO eje SISO</v>
          </cell>
          <cell r="E94" t="str">
            <v>Global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  <cell r="L94" t="str">
            <v>-</v>
          </cell>
          <cell r="M94" t="str">
            <v>-</v>
          </cell>
          <cell r="N94" t="str">
            <v>-</v>
          </cell>
          <cell r="O94" t="str">
            <v>-</v>
          </cell>
          <cell r="P94" t="str">
            <v>C5756</v>
          </cell>
          <cell r="Q94">
            <v>1</v>
          </cell>
          <cell r="R94" t="str">
            <v>-</v>
          </cell>
          <cell r="S94" t="str">
            <v>-</v>
          </cell>
          <cell r="T94" t="str">
            <v>-</v>
          </cell>
          <cell r="U94" t="str">
            <v>-</v>
          </cell>
          <cell r="V94" t="str">
            <v>-</v>
          </cell>
          <cell r="W94" t="str">
            <v>-</v>
          </cell>
          <cell r="X94" t="str">
            <v>-</v>
          </cell>
          <cell r="Y94" t="str">
            <v>-</v>
          </cell>
          <cell r="Z94" t="str">
            <v>-</v>
          </cell>
          <cell r="AA94" t="str">
            <v>-</v>
          </cell>
          <cell r="AB94" t="str">
            <v>-</v>
          </cell>
          <cell r="AC94" t="str">
            <v>-</v>
          </cell>
          <cell r="AD94" t="str">
            <v>-</v>
          </cell>
          <cell r="AE94" t="str">
            <v>-</v>
          </cell>
          <cell r="AF94" t="str">
            <v>-</v>
          </cell>
          <cell r="AG94" t="str">
            <v>-</v>
          </cell>
          <cell r="AH94" t="str">
            <v>-</v>
          </cell>
          <cell r="AI94" t="str">
            <v>-</v>
          </cell>
          <cell r="AJ94">
            <v>0</v>
          </cell>
          <cell r="AK94" t="str">
            <v>-</v>
          </cell>
          <cell r="AL94" t="str">
            <v>-</v>
          </cell>
          <cell r="AM94" t="str">
            <v>-</v>
          </cell>
          <cell r="AN94" t="str">
            <v>-</v>
          </cell>
          <cell r="AO94" t="str">
            <v>-</v>
          </cell>
          <cell r="AP94" t="str">
            <v>-</v>
          </cell>
          <cell r="AQ94" t="str">
            <v>-</v>
          </cell>
          <cell r="AR94" t="str">
            <v>-</v>
          </cell>
          <cell r="AS94" t="str">
            <v>-</v>
          </cell>
          <cell r="AT94" t="str">
            <v>-</v>
          </cell>
          <cell r="AU94" t="str">
            <v>-</v>
          </cell>
          <cell r="AV94" t="str">
            <v>-</v>
          </cell>
          <cell r="AW94">
            <v>1</v>
          </cell>
          <cell r="AX94" t="str">
            <v>-</v>
          </cell>
          <cell r="AY94">
            <v>5</v>
          </cell>
          <cell r="AZ94">
            <v>5</v>
          </cell>
          <cell r="BA94" t="str">
            <v>-</v>
          </cell>
          <cell r="BB94" t="str">
            <v>-</v>
          </cell>
          <cell r="BC94" t="str">
            <v>-</v>
          </cell>
          <cell r="BD94" t="str">
            <v>-</v>
          </cell>
          <cell r="BE94" t="str">
            <v>-</v>
          </cell>
          <cell r="BF94" t="str">
            <v>-</v>
          </cell>
          <cell r="BG94" t="str">
            <v>-</v>
          </cell>
          <cell r="BH94" t="str">
            <v>-</v>
          </cell>
          <cell r="BI94" t="str">
            <v>-</v>
          </cell>
          <cell r="BJ94" t="str">
            <v>-</v>
          </cell>
          <cell r="BK94" t="str">
            <v>-</v>
          </cell>
          <cell r="BL94" t="str">
            <v>-</v>
          </cell>
          <cell r="BM94" t="str">
            <v>-</v>
          </cell>
          <cell r="BN94" t="str">
            <v>-</v>
          </cell>
          <cell r="BO94" t="str">
            <v>-</v>
          </cell>
          <cell r="BP94" t="str">
            <v>-</v>
          </cell>
          <cell r="BQ94" t="str">
            <v>-</v>
          </cell>
          <cell r="BS94">
            <v>5</v>
          </cell>
          <cell r="BT94">
            <v>557573</v>
          </cell>
          <cell r="BU94" t="str">
            <v>PDA SAN MATEO</v>
          </cell>
          <cell r="BW94" t="str">
            <v>Administracion, Imprevistos, Utilidad (AIU)</v>
          </cell>
          <cell r="BX94">
            <v>0.25</v>
          </cell>
          <cell r="BY94">
            <v>0</v>
          </cell>
          <cell r="BZ94">
            <v>0</v>
          </cell>
          <cell r="CA94">
            <v>0</v>
          </cell>
        </row>
        <row r="95">
          <cell r="D95" t="str">
            <v>Implementacion PGIO eje ambiental</v>
          </cell>
          <cell r="E95" t="str">
            <v>Global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C5757</v>
          </cell>
          <cell r="Q95">
            <v>1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>
            <v>0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S95" t="str">
            <v>-</v>
          </cell>
          <cell r="AT95" t="str">
            <v>-</v>
          </cell>
          <cell r="AU95" t="str">
            <v>-</v>
          </cell>
          <cell r="AV95" t="str">
            <v>-</v>
          </cell>
          <cell r="AW95">
            <v>1</v>
          </cell>
          <cell r="AX95" t="str">
            <v>-</v>
          </cell>
          <cell r="AY95">
            <v>5</v>
          </cell>
          <cell r="AZ95">
            <v>5</v>
          </cell>
          <cell r="BA95" t="str">
            <v>-</v>
          </cell>
          <cell r="BB95" t="str">
            <v>-</v>
          </cell>
          <cell r="BC95" t="str">
            <v>-</v>
          </cell>
          <cell r="BD95" t="str">
            <v>-</v>
          </cell>
          <cell r="BE95" t="str">
            <v>-</v>
          </cell>
          <cell r="BF95" t="str">
            <v>-</v>
          </cell>
          <cell r="BG95" t="str">
            <v>-</v>
          </cell>
          <cell r="BH95" t="str">
            <v>-</v>
          </cell>
          <cell r="BI95" t="str">
            <v>-</v>
          </cell>
          <cell r="BJ95" t="str">
            <v>-</v>
          </cell>
          <cell r="BK95" t="str">
            <v>-</v>
          </cell>
          <cell r="BL95" t="str">
            <v>-</v>
          </cell>
          <cell r="BM95" t="str">
            <v>-</v>
          </cell>
          <cell r="BN95" t="str">
            <v>-</v>
          </cell>
          <cell r="BO95" t="str">
            <v>-</v>
          </cell>
          <cell r="BP95" t="str">
            <v>-</v>
          </cell>
          <cell r="BQ95" t="str">
            <v>-</v>
          </cell>
          <cell r="BS95">
            <v>5</v>
          </cell>
          <cell r="BT95">
            <v>557573</v>
          </cell>
          <cell r="BU95" t="str">
            <v>PDA SAN MATEO</v>
          </cell>
          <cell r="BW95" t="str">
            <v>Administracion, Imprevistos, Utilidad (AIU)</v>
          </cell>
          <cell r="BX95">
            <v>0.25</v>
          </cell>
          <cell r="BY95">
            <v>0</v>
          </cell>
          <cell r="BZ95">
            <v>0</v>
          </cell>
          <cell r="CA95">
            <v>0</v>
          </cell>
        </row>
        <row r="96">
          <cell r="D96" t="str">
            <v>Demolicion pisos y andenes en concreto (en m3)</v>
          </cell>
          <cell r="E96" t="str">
            <v>M3</v>
          </cell>
          <cell r="F96" t="str">
            <v>MG501</v>
          </cell>
          <cell r="G96">
            <v>4.8000000000000001E-2</v>
          </cell>
          <cell r="H96" t="str">
            <v>MG531</v>
          </cell>
          <cell r="I96">
            <v>0.4</v>
          </cell>
          <cell r="J96" t="str">
            <v>-</v>
          </cell>
          <cell r="K96" t="str">
            <v>-</v>
          </cell>
          <cell r="L96" t="str">
            <v>-</v>
          </cell>
          <cell r="M96" t="str">
            <v>-</v>
          </cell>
          <cell r="N96" t="str">
            <v>-</v>
          </cell>
          <cell r="O96" t="str">
            <v>-</v>
          </cell>
          <cell r="P96" t="str">
            <v>-</v>
          </cell>
          <cell r="Q96" t="str">
            <v>-</v>
          </cell>
          <cell r="R96" t="str">
            <v>-</v>
          </cell>
          <cell r="S96" t="str">
            <v>-</v>
          </cell>
          <cell r="T96" t="str">
            <v>-</v>
          </cell>
          <cell r="U96" t="str">
            <v>-</v>
          </cell>
          <cell r="V96" t="str">
            <v>-</v>
          </cell>
          <cell r="W96" t="str">
            <v>-</v>
          </cell>
          <cell r="X96" t="str">
            <v>-</v>
          </cell>
          <cell r="Y96" t="str">
            <v>-</v>
          </cell>
          <cell r="Z96" t="str">
            <v>-</v>
          </cell>
          <cell r="AA96" t="str">
            <v>-</v>
          </cell>
          <cell r="AB96" t="str">
            <v>-</v>
          </cell>
          <cell r="AC96" t="str">
            <v>-</v>
          </cell>
          <cell r="AD96" t="str">
            <v>-</v>
          </cell>
          <cell r="AE96" t="str">
            <v>-</v>
          </cell>
          <cell r="AF96" t="str">
            <v>-</v>
          </cell>
          <cell r="AG96" t="str">
            <v>-</v>
          </cell>
          <cell r="AH96" t="str">
            <v>-</v>
          </cell>
          <cell r="AI96" t="str">
            <v>-</v>
          </cell>
          <cell r="AJ96">
            <v>0</v>
          </cell>
          <cell r="AK96" t="str">
            <v>-</v>
          </cell>
          <cell r="AL96" t="str">
            <v>-</v>
          </cell>
          <cell r="AM96" t="str">
            <v>-</v>
          </cell>
          <cell r="AN96" t="str">
            <v>-</v>
          </cell>
          <cell r="AO96" t="str">
            <v>-</v>
          </cell>
          <cell r="AP96" t="str">
            <v>-</v>
          </cell>
          <cell r="AQ96" t="str">
            <v>-</v>
          </cell>
          <cell r="AR96" t="str">
            <v>-</v>
          </cell>
          <cell r="AS96" t="str">
            <v>-</v>
          </cell>
          <cell r="AT96" t="str">
            <v>-</v>
          </cell>
          <cell r="AU96" t="str">
            <v>-</v>
          </cell>
          <cell r="AV96" t="str">
            <v>-</v>
          </cell>
          <cell r="AW96">
            <v>1</v>
          </cell>
          <cell r="AX96" t="str">
            <v>-</v>
          </cell>
          <cell r="AY96">
            <v>5</v>
          </cell>
          <cell r="AZ96">
            <v>5</v>
          </cell>
          <cell r="BA96">
            <v>2</v>
          </cell>
          <cell r="BB96" t="str">
            <v>MO10</v>
          </cell>
          <cell r="BC96">
            <v>2.2000000000000002</v>
          </cell>
          <cell r="BD96" t="str">
            <v>-</v>
          </cell>
          <cell r="BE96" t="str">
            <v>-</v>
          </cell>
          <cell r="BF96" t="str">
            <v>-</v>
          </cell>
          <cell r="BG96" t="str">
            <v>-</v>
          </cell>
          <cell r="BH96" t="str">
            <v>-</v>
          </cell>
          <cell r="BI96" t="str">
            <v>-</v>
          </cell>
          <cell r="BJ96" t="str">
            <v>-</v>
          </cell>
          <cell r="BK96" t="str">
            <v>-</v>
          </cell>
          <cell r="BL96" t="str">
            <v>-</v>
          </cell>
          <cell r="BM96" t="str">
            <v>-</v>
          </cell>
          <cell r="BN96" t="str">
            <v>-</v>
          </cell>
          <cell r="BO96" t="str">
            <v>-</v>
          </cell>
          <cell r="BP96" t="str">
            <v>-</v>
          </cell>
          <cell r="BQ96" t="str">
            <v>-</v>
          </cell>
          <cell r="BS96">
            <v>2.1999988555908203</v>
          </cell>
          <cell r="BT96">
            <v>2.1999988555908203</v>
          </cell>
          <cell r="BU96">
            <v>2.1999988555908203</v>
          </cell>
          <cell r="BW96" t="str">
            <v>Administracion, Imprevistos, Utilidad (AIU)</v>
          </cell>
          <cell r="BX96">
            <v>0.25</v>
          </cell>
          <cell r="BY96">
            <v>0</v>
          </cell>
          <cell r="BZ96">
            <v>0</v>
          </cell>
          <cell r="CA96">
            <v>0</v>
          </cell>
        </row>
        <row r="97">
          <cell r="D97" t="str">
            <v>2Φ1 1/2" PVC</v>
          </cell>
          <cell r="E97" t="str">
            <v>UN</v>
          </cell>
          <cell r="F97" t="str">
            <v>MG501</v>
          </cell>
          <cell r="G97">
            <v>0.05</v>
          </cell>
          <cell r="H97" t="str">
            <v>-</v>
          </cell>
          <cell r="I97" t="str">
            <v>-</v>
          </cell>
          <cell r="J97" t="str">
            <v>-</v>
          </cell>
          <cell r="K97" t="str">
            <v>-</v>
          </cell>
          <cell r="L97" t="str">
            <v>-</v>
          </cell>
          <cell r="M97" t="str">
            <v>-</v>
          </cell>
          <cell r="N97" t="str">
            <v>-</v>
          </cell>
          <cell r="O97" t="str">
            <v>-</v>
          </cell>
          <cell r="P97" t="str">
            <v>C5172</v>
          </cell>
          <cell r="Q97">
            <v>1</v>
          </cell>
          <cell r="R97" t="str">
            <v>-</v>
          </cell>
          <cell r="S97" t="str">
            <v>-</v>
          </cell>
          <cell r="T97" t="str">
            <v>-</v>
          </cell>
          <cell r="U97" t="str">
            <v>-</v>
          </cell>
          <cell r="V97" t="str">
            <v>-</v>
          </cell>
          <cell r="W97" t="str">
            <v>-</v>
          </cell>
          <cell r="X97" t="str">
            <v>-</v>
          </cell>
          <cell r="Y97" t="str">
            <v>-</v>
          </cell>
          <cell r="Z97" t="str">
            <v>-</v>
          </cell>
          <cell r="AA97" t="str">
            <v>-</v>
          </cell>
          <cell r="AB97" t="str">
            <v>-</v>
          </cell>
          <cell r="AC97" t="str">
            <v>-</v>
          </cell>
          <cell r="AD97" t="str">
            <v>-</v>
          </cell>
          <cell r="AE97" t="str">
            <v>-</v>
          </cell>
          <cell r="AF97" t="str">
            <v>-</v>
          </cell>
          <cell r="AG97" t="str">
            <v>-</v>
          </cell>
          <cell r="AH97" t="str">
            <v>-</v>
          </cell>
          <cell r="AI97" t="str">
            <v>-</v>
          </cell>
          <cell r="AJ97">
            <v>0</v>
          </cell>
          <cell r="AK97" t="str">
            <v>-</v>
          </cell>
          <cell r="AL97" t="str">
            <v>-</v>
          </cell>
          <cell r="AM97" t="str">
            <v>-</v>
          </cell>
          <cell r="AN97" t="str">
            <v>-</v>
          </cell>
          <cell r="AO97" t="str">
            <v>-</v>
          </cell>
          <cell r="AP97" t="str">
            <v>-</v>
          </cell>
          <cell r="AQ97" t="str">
            <v>-</v>
          </cell>
          <cell r="AR97" t="str">
            <v>-</v>
          </cell>
          <cell r="AS97" t="str">
            <v>-</v>
          </cell>
          <cell r="AT97" t="str">
            <v>-</v>
          </cell>
          <cell r="AU97" t="str">
            <v>-</v>
          </cell>
          <cell r="AV97" t="str">
            <v>-</v>
          </cell>
          <cell r="AW97">
            <v>1</v>
          </cell>
          <cell r="AX97" t="str">
            <v>-</v>
          </cell>
          <cell r="AY97">
            <v>5</v>
          </cell>
          <cell r="AZ97">
            <v>5</v>
          </cell>
          <cell r="BA97">
            <v>1</v>
          </cell>
          <cell r="BB97" t="str">
            <v>MO29</v>
          </cell>
          <cell r="BC97">
            <v>90</v>
          </cell>
          <cell r="BD97">
            <v>1</v>
          </cell>
          <cell r="BE97" t="str">
            <v>MO30</v>
          </cell>
          <cell r="BF97">
            <v>90</v>
          </cell>
          <cell r="BG97" t="str">
            <v>-</v>
          </cell>
          <cell r="BH97" t="str">
            <v>-</v>
          </cell>
          <cell r="BI97" t="str">
            <v>-</v>
          </cell>
          <cell r="BJ97" t="str">
            <v>-</v>
          </cell>
          <cell r="BK97" t="str">
            <v>-</v>
          </cell>
          <cell r="BL97" t="str">
            <v>-</v>
          </cell>
          <cell r="BM97" t="str">
            <v>-</v>
          </cell>
          <cell r="BN97" t="str">
            <v>-</v>
          </cell>
          <cell r="BO97" t="str">
            <v>-</v>
          </cell>
          <cell r="BP97" t="str">
            <v>-</v>
          </cell>
          <cell r="BQ97" t="str">
            <v>-</v>
          </cell>
          <cell r="BS97">
            <v>90</v>
          </cell>
          <cell r="BT97">
            <v>0</v>
          </cell>
          <cell r="BU97">
            <v>0</v>
          </cell>
          <cell r="BW97" t="str">
            <v>Administracion, Imprevistos, Utilidad (AIU)</v>
          </cell>
          <cell r="BX97">
            <v>0.25</v>
          </cell>
          <cell r="BY97">
            <v>0</v>
          </cell>
          <cell r="BZ97">
            <v>0</v>
          </cell>
          <cell r="CA97">
            <v>0</v>
          </cell>
        </row>
        <row r="98">
          <cell r="D98" t="str">
            <v>2Φ2" PVC</v>
          </cell>
          <cell r="E98" t="str">
            <v>UN</v>
          </cell>
          <cell r="F98" t="str">
            <v>MG501</v>
          </cell>
          <cell r="G98">
            <v>0.05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  <cell r="L98" t="str">
            <v>-</v>
          </cell>
          <cell r="M98" t="str">
            <v>-</v>
          </cell>
          <cell r="N98" t="str">
            <v>-</v>
          </cell>
          <cell r="O98" t="str">
            <v>-</v>
          </cell>
          <cell r="P98" t="str">
            <v>C5171</v>
          </cell>
          <cell r="Q98">
            <v>1</v>
          </cell>
          <cell r="R98" t="str">
            <v>-</v>
          </cell>
          <cell r="S98" t="str">
            <v>-</v>
          </cell>
          <cell r="T98" t="str">
            <v>-</v>
          </cell>
          <cell r="U98" t="str">
            <v>-</v>
          </cell>
          <cell r="V98" t="str">
            <v>-</v>
          </cell>
          <cell r="W98" t="str">
            <v>-</v>
          </cell>
          <cell r="X98" t="str">
            <v>-</v>
          </cell>
          <cell r="Y98" t="str">
            <v>-</v>
          </cell>
          <cell r="Z98" t="str">
            <v>-</v>
          </cell>
          <cell r="AA98" t="str">
            <v>-</v>
          </cell>
          <cell r="AB98" t="str">
            <v>-</v>
          </cell>
          <cell r="AC98" t="str">
            <v>-</v>
          </cell>
          <cell r="AD98" t="str">
            <v>-</v>
          </cell>
          <cell r="AE98" t="str">
            <v>-</v>
          </cell>
          <cell r="AF98" t="str">
            <v>-</v>
          </cell>
          <cell r="AG98" t="str">
            <v>-</v>
          </cell>
          <cell r="AH98" t="str">
            <v>-</v>
          </cell>
          <cell r="AI98" t="str">
            <v>-</v>
          </cell>
          <cell r="AJ98">
            <v>0</v>
          </cell>
          <cell r="AK98" t="str">
            <v>-</v>
          </cell>
          <cell r="AL98" t="str">
            <v>-</v>
          </cell>
          <cell r="AM98" t="str">
            <v>-</v>
          </cell>
          <cell r="AN98" t="str">
            <v>-</v>
          </cell>
          <cell r="AO98" t="str">
            <v>-</v>
          </cell>
          <cell r="AP98" t="str">
            <v>-</v>
          </cell>
          <cell r="AQ98" t="str">
            <v>-</v>
          </cell>
          <cell r="AR98" t="str">
            <v>-</v>
          </cell>
          <cell r="AS98" t="str">
            <v>-</v>
          </cell>
          <cell r="AT98" t="str">
            <v>-</v>
          </cell>
          <cell r="AU98" t="str">
            <v>-</v>
          </cell>
          <cell r="AV98" t="str">
            <v>-</v>
          </cell>
          <cell r="AW98">
            <v>1</v>
          </cell>
          <cell r="AX98" t="str">
            <v>-</v>
          </cell>
          <cell r="AY98">
            <v>5</v>
          </cell>
          <cell r="AZ98">
            <v>5</v>
          </cell>
          <cell r="BA98">
            <v>1</v>
          </cell>
          <cell r="BB98" t="str">
            <v>MO29</v>
          </cell>
          <cell r="BC98">
            <v>90</v>
          </cell>
          <cell r="BD98">
            <v>1</v>
          </cell>
          <cell r="BE98" t="str">
            <v>MO30</v>
          </cell>
          <cell r="BF98">
            <v>90</v>
          </cell>
          <cell r="BG98" t="str">
            <v>-</v>
          </cell>
          <cell r="BH98" t="str">
            <v>-</v>
          </cell>
          <cell r="BI98" t="str">
            <v>-</v>
          </cell>
          <cell r="BJ98" t="str">
            <v>-</v>
          </cell>
          <cell r="BK98" t="str">
            <v>-</v>
          </cell>
          <cell r="BL98" t="str">
            <v>-</v>
          </cell>
          <cell r="BM98" t="str">
            <v>-</v>
          </cell>
          <cell r="BN98" t="str">
            <v>-</v>
          </cell>
          <cell r="BO98" t="str">
            <v>-</v>
          </cell>
          <cell r="BP98" t="str">
            <v>-</v>
          </cell>
          <cell r="BQ98" t="str">
            <v>-</v>
          </cell>
          <cell r="BS98">
            <v>90</v>
          </cell>
          <cell r="BT98">
            <v>0</v>
          </cell>
          <cell r="BU98">
            <v>0</v>
          </cell>
          <cell r="BW98" t="str">
            <v>Administracion, Imprevistos, Utilidad (AIU)</v>
          </cell>
          <cell r="BX98">
            <v>0.25</v>
          </cell>
          <cell r="BY98">
            <v>0</v>
          </cell>
          <cell r="BZ98">
            <v>0</v>
          </cell>
          <cell r="CA98">
            <v>0</v>
          </cell>
        </row>
        <row r="99">
          <cell r="D99" t="str">
            <v>3Φ1 1/2" PVC</v>
          </cell>
          <cell r="E99" t="str">
            <v>UN</v>
          </cell>
          <cell r="F99" t="str">
            <v>MG501</v>
          </cell>
          <cell r="G99">
            <v>0.05</v>
          </cell>
          <cell r="H99" t="str">
            <v>-</v>
          </cell>
          <cell r="I99" t="str">
            <v>-</v>
          </cell>
          <cell r="J99" t="str">
            <v>-</v>
          </cell>
          <cell r="K99" t="str">
            <v>-</v>
          </cell>
          <cell r="L99" t="str">
            <v>-</v>
          </cell>
          <cell r="M99" t="str">
            <v>-</v>
          </cell>
          <cell r="N99" t="str">
            <v>-</v>
          </cell>
          <cell r="O99" t="str">
            <v>-</v>
          </cell>
          <cell r="P99" t="str">
            <v>C5499</v>
          </cell>
          <cell r="Q99">
            <v>1</v>
          </cell>
          <cell r="R99" t="str">
            <v>-</v>
          </cell>
          <cell r="S99" t="str">
            <v>-</v>
          </cell>
          <cell r="T99" t="str">
            <v>-</v>
          </cell>
          <cell r="U99" t="str">
            <v>-</v>
          </cell>
          <cell r="V99" t="str">
            <v>-</v>
          </cell>
          <cell r="W99" t="str">
            <v>-</v>
          </cell>
          <cell r="X99" t="str">
            <v>-</v>
          </cell>
          <cell r="Y99" t="str">
            <v>-</v>
          </cell>
          <cell r="Z99" t="str">
            <v>-</v>
          </cell>
          <cell r="AA99" t="str">
            <v>-</v>
          </cell>
          <cell r="AB99" t="str">
            <v>-</v>
          </cell>
          <cell r="AC99" t="str">
            <v>-</v>
          </cell>
          <cell r="AD99" t="str">
            <v>-</v>
          </cell>
          <cell r="AE99" t="str">
            <v>-</v>
          </cell>
          <cell r="AF99" t="str">
            <v>-</v>
          </cell>
          <cell r="AG99" t="str">
            <v>-</v>
          </cell>
          <cell r="AH99" t="str">
            <v>-</v>
          </cell>
          <cell r="AI99" t="str">
            <v>-</v>
          </cell>
          <cell r="AJ99">
            <v>0</v>
          </cell>
          <cell r="AK99" t="str">
            <v>-</v>
          </cell>
          <cell r="AL99" t="str">
            <v>-</v>
          </cell>
          <cell r="AM99" t="str">
            <v>-</v>
          </cell>
          <cell r="AN99" t="str">
            <v>-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>
            <v>1</v>
          </cell>
          <cell r="AX99" t="str">
            <v>-</v>
          </cell>
          <cell r="AY99">
            <v>5</v>
          </cell>
          <cell r="AZ99">
            <v>5</v>
          </cell>
          <cell r="BA99">
            <v>1</v>
          </cell>
          <cell r="BB99" t="str">
            <v>MO29</v>
          </cell>
          <cell r="BC99">
            <v>90</v>
          </cell>
          <cell r="BD99">
            <v>1</v>
          </cell>
          <cell r="BE99" t="str">
            <v>MO30</v>
          </cell>
          <cell r="BF99">
            <v>90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  <cell r="BK99" t="str">
            <v>-</v>
          </cell>
          <cell r="BL99" t="str">
            <v>-</v>
          </cell>
          <cell r="BM99" t="str">
            <v>-</v>
          </cell>
          <cell r="BN99" t="str">
            <v>-</v>
          </cell>
          <cell r="BO99" t="str">
            <v>-</v>
          </cell>
          <cell r="BP99" t="str">
            <v>-</v>
          </cell>
          <cell r="BQ99" t="str">
            <v>-</v>
          </cell>
          <cell r="BS99">
            <v>90</v>
          </cell>
          <cell r="BT99">
            <v>0</v>
          </cell>
          <cell r="BU99">
            <v>0</v>
          </cell>
          <cell r="BW99" t="str">
            <v>Administracion, Imprevistos, Utilidad (AIU)</v>
          </cell>
          <cell r="BX99">
            <v>0.25</v>
          </cell>
          <cell r="BY99">
            <v>0</v>
          </cell>
          <cell r="BZ99">
            <v>0</v>
          </cell>
          <cell r="CA99">
            <v>0</v>
          </cell>
        </row>
        <row r="100">
          <cell r="D100" t="str">
            <v>4Φ1 1/2" PVC</v>
          </cell>
          <cell r="E100" t="str">
            <v>UN</v>
          </cell>
          <cell r="F100" t="str">
            <v>MG501</v>
          </cell>
          <cell r="G100">
            <v>0.05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  <cell r="L100" t="str">
            <v>-</v>
          </cell>
          <cell r="M100" t="str">
            <v>-</v>
          </cell>
          <cell r="N100" t="str">
            <v>-</v>
          </cell>
          <cell r="O100" t="str">
            <v>-</v>
          </cell>
          <cell r="P100" t="str">
            <v>C5510</v>
          </cell>
          <cell r="Q100">
            <v>1</v>
          </cell>
          <cell r="R100" t="str">
            <v>-</v>
          </cell>
          <cell r="S100" t="str">
            <v>-</v>
          </cell>
          <cell r="T100" t="str">
            <v>-</v>
          </cell>
          <cell r="U100" t="str">
            <v>-</v>
          </cell>
          <cell r="V100" t="str">
            <v>-</v>
          </cell>
          <cell r="W100" t="str">
            <v>-</v>
          </cell>
          <cell r="X100" t="str">
            <v>-</v>
          </cell>
          <cell r="Y100" t="str">
            <v>-</v>
          </cell>
          <cell r="Z100" t="str">
            <v>-</v>
          </cell>
          <cell r="AA100" t="str">
            <v>-</v>
          </cell>
          <cell r="AB100" t="str">
            <v>-</v>
          </cell>
          <cell r="AC100" t="str">
            <v>-</v>
          </cell>
          <cell r="AD100" t="str">
            <v>-</v>
          </cell>
          <cell r="AE100" t="str">
            <v>-</v>
          </cell>
          <cell r="AF100" t="str">
            <v>-</v>
          </cell>
          <cell r="AG100" t="str">
            <v>-</v>
          </cell>
          <cell r="AH100" t="str">
            <v>-</v>
          </cell>
          <cell r="AI100" t="str">
            <v>-</v>
          </cell>
          <cell r="AJ100">
            <v>0</v>
          </cell>
          <cell r="AK100" t="str">
            <v>-</v>
          </cell>
          <cell r="AL100" t="str">
            <v>-</v>
          </cell>
          <cell r="AM100" t="str">
            <v>-</v>
          </cell>
          <cell r="AN100" t="str">
            <v>-</v>
          </cell>
          <cell r="AO100" t="str">
            <v>-</v>
          </cell>
          <cell r="AP100" t="str">
            <v>-</v>
          </cell>
          <cell r="AQ100" t="str">
            <v>-</v>
          </cell>
          <cell r="AR100" t="str">
            <v>-</v>
          </cell>
          <cell r="AS100" t="str">
            <v>-</v>
          </cell>
          <cell r="AT100" t="str">
            <v>-</v>
          </cell>
          <cell r="AU100" t="str">
            <v>-</v>
          </cell>
          <cell r="AV100" t="str">
            <v>-</v>
          </cell>
          <cell r="AW100">
            <v>1</v>
          </cell>
          <cell r="AX100" t="str">
            <v>-</v>
          </cell>
          <cell r="AY100">
            <v>5</v>
          </cell>
          <cell r="AZ100">
            <v>5</v>
          </cell>
          <cell r="BA100">
            <v>1</v>
          </cell>
          <cell r="BB100" t="str">
            <v>MO29</v>
          </cell>
          <cell r="BC100">
            <v>90</v>
          </cell>
          <cell r="BD100">
            <v>1</v>
          </cell>
          <cell r="BE100" t="str">
            <v>MO30</v>
          </cell>
          <cell r="BF100">
            <v>90</v>
          </cell>
          <cell r="BG100" t="str">
            <v>-</v>
          </cell>
          <cell r="BH100" t="str">
            <v>-</v>
          </cell>
          <cell r="BI100" t="str">
            <v>-</v>
          </cell>
          <cell r="BJ100" t="str">
            <v>-</v>
          </cell>
          <cell r="BK100" t="str">
            <v>-</v>
          </cell>
          <cell r="BL100" t="str">
            <v>-</v>
          </cell>
          <cell r="BM100" t="str">
            <v>-</v>
          </cell>
          <cell r="BN100" t="str">
            <v>-</v>
          </cell>
          <cell r="BO100" t="str">
            <v>-</v>
          </cell>
          <cell r="BP100" t="str">
            <v>-</v>
          </cell>
          <cell r="BQ100" t="str">
            <v>-</v>
          </cell>
          <cell r="BS100">
            <v>90</v>
          </cell>
          <cell r="BT100">
            <v>0</v>
          </cell>
          <cell r="BU100">
            <v>0</v>
          </cell>
          <cell r="BW100" t="str">
            <v>Administracion, Imprevistos, Utilidad (AIU)</v>
          </cell>
          <cell r="BX100">
            <v>0.25</v>
          </cell>
          <cell r="BY100">
            <v>0</v>
          </cell>
          <cell r="BZ100">
            <v>0</v>
          </cell>
          <cell r="CA100">
            <v>0</v>
          </cell>
        </row>
        <row r="101">
          <cell r="D101" t="str">
            <v>Accesorios pvc</v>
          </cell>
          <cell r="E101" t="str">
            <v>glo</v>
          </cell>
          <cell r="F101" t="str">
            <v>MG501</v>
          </cell>
          <cell r="G101">
            <v>0.05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  <cell r="L101" t="str">
            <v>-</v>
          </cell>
          <cell r="M101" t="str">
            <v>-</v>
          </cell>
          <cell r="N101" t="str">
            <v>-</v>
          </cell>
          <cell r="O101" t="str">
            <v>-</v>
          </cell>
          <cell r="P101" t="str">
            <v>C5557</v>
          </cell>
          <cell r="Q101">
            <v>1</v>
          </cell>
          <cell r="R101" t="str">
            <v>-</v>
          </cell>
          <cell r="S101" t="str">
            <v>-</v>
          </cell>
          <cell r="T101" t="str">
            <v>-</v>
          </cell>
          <cell r="U101" t="str">
            <v>-</v>
          </cell>
          <cell r="V101" t="str">
            <v>-</v>
          </cell>
          <cell r="W101" t="str">
            <v>-</v>
          </cell>
          <cell r="X101" t="str">
            <v>-</v>
          </cell>
          <cell r="Y101" t="str">
            <v>-</v>
          </cell>
          <cell r="Z101" t="str">
            <v>-</v>
          </cell>
          <cell r="AA101" t="str">
            <v>-</v>
          </cell>
          <cell r="AB101" t="str">
            <v>-</v>
          </cell>
          <cell r="AC101" t="str">
            <v>-</v>
          </cell>
          <cell r="AD101" t="str">
            <v>-</v>
          </cell>
          <cell r="AE101" t="str">
            <v>-</v>
          </cell>
          <cell r="AF101" t="str">
            <v>-</v>
          </cell>
          <cell r="AG101" t="str">
            <v>-</v>
          </cell>
          <cell r="AH101" t="str">
            <v>-</v>
          </cell>
          <cell r="AI101" t="str">
            <v>-</v>
          </cell>
          <cell r="AJ101">
            <v>0</v>
          </cell>
          <cell r="AK101" t="str">
            <v>-</v>
          </cell>
          <cell r="AL101" t="str">
            <v>-</v>
          </cell>
          <cell r="AM101" t="str">
            <v>-</v>
          </cell>
          <cell r="AN101" t="str">
            <v>-</v>
          </cell>
          <cell r="AO101" t="str">
            <v>-</v>
          </cell>
          <cell r="AP101" t="str">
            <v>-</v>
          </cell>
          <cell r="AQ101" t="str">
            <v>-</v>
          </cell>
          <cell r="AR101" t="str">
            <v>-</v>
          </cell>
          <cell r="AS101" t="str">
            <v>-</v>
          </cell>
          <cell r="AT101" t="str">
            <v>-</v>
          </cell>
          <cell r="AU101" t="str">
            <v>-</v>
          </cell>
          <cell r="AV101" t="str">
            <v>-</v>
          </cell>
          <cell r="AW101">
            <v>1</v>
          </cell>
          <cell r="AX101" t="str">
            <v>-</v>
          </cell>
          <cell r="AY101">
            <v>5</v>
          </cell>
          <cell r="AZ101">
            <v>5</v>
          </cell>
          <cell r="BA101">
            <v>1</v>
          </cell>
          <cell r="BB101" t="str">
            <v>MO20</v>
          </cell>
          <cell r="BC101">
            <v>2</v>
          </cell>
          <cell r="BD101">
            <v>1</v>
          </cell>
          <cell r="BE101" t="str">
            <v>MO10</v>
          </cell>
          <cell r="BF101">
            <v>2</v>
          </cell>
          <cell r="BG101" t="str">
            <v>-</v>
          </cell>
          <cell r="BH101" t="str">
            <v>-</v>
          </cell>
          <cell r="BI101" t="str">
            <v>-</v>
          </cell>
          <cell r="BJ101" t="str">
            <v>-</v>
          </cell>
          <cell r="BK101" t="str">
            <v>-</v>
          </cell>
          <cell r="BL101" t="str">
            <v>-</v>
          </cell>
          <cell r="BM101" t="str">
            <v>-</v>
          </cell>
          <cell r="BN101" t="str">
            <v>-</v>
          </cell>
          <cell r="BO101" t="str">
            <v>-</v>
          </cell>
          <cell r="BP101" t="str">
            <v>-</v>
          </cell>
          <cell r="BQ101" t="str">
            <v>-</v>
          </cell>
          <cell r="BS101">
            <v>2</v>
          </cell>
          <cell r="BT101">
            <v>2</v>
          </cell>
          <cell r="BU101">
            <v>2</v>
          </cell>
          <cell r="BW101" t="str">
            <v>Administracion, Imprevistos, Utilidad (AIU)</v>
          </cell>
          <cell r="BX101">
            <v>0.25</v>
          </cell>
          <cell r="BY101">
            <v>0</v>
          </cell>
          <cell r="BZ101">
            <v>0</v>
          </cell>
          <cell r="CA101">
            <v>0</v>
          </cell>
        </row>
        <row r="102">
          <cell r="D102" t="str">
            <v>ACERO 420 INVIAS</v>
          </cell>
          <cell r="E102" t="str">
            <v>KG</v>
          </cell>
          <cell r="F102" t="str">
            <v>MG501</v>
          </cell>
          <cell r="G102">
            <v>0.05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  <cell r="L102" t="str">
            <v>-</v>
          </cell>
          <cell r="M102" t="str">
            <v>-</v>
          </cell>
          <cell r="N102" t="str">
            <v>-</v>
          </cell>
          <cell r="O102" t="str">
            <v>-</v>
          </cell>
          <cell r="P102" t="str">
            <v>IGE1008</v>
          </cell>
          <cell r="Q102">
            <v>1.04</v>
          </cell>
          <cell r="R102" t="str">
            <v>IGE1019</v>
          </cell>
          <cell r="S102">
            <v>0.03</v>
          </cell>
          <cell r="T102" t="str">
            <v>IGE1271</v>
          </cell>
          <cell r="U102">
            <v>0.03</v>
          </cell>
          <cell r="V102" t="str">
            <v>-</v>
          </cell>
          <cell r="W102" t="str">
            <v>-</v>
          </cell>
          <cell r="X102" t="str">
            <v>-</v>
          </cell>
          <cell r="Y102" t="str">
            <v>-</v>
          </cell>
          <cell r="Z102" t="str">
            <v>-</v>
          </cell>
          <cell r="AA102" t="str">
            <v>-</v>
          </cell>
          <cell r="AB102" t="str">
            <v>-</v>
          </cell>
          <cell r="AC102" t="str">
            <v>-</v>
          </cell>
          <cell r="AD102" t="str">
            <v>-</v>
          </cell>
          <cell r="AE102" t="str">
            <v>-</v>
          </cell>
          <cell r="AF102" t="str">
            <v>-</v>
          </cell>
          <cell r="AG102" t="str">
            <v>-</v>
          </cell>
          <cell r="AH102" t="str">
            <v>-</v>
          </cell>
          <cell r="AI102" t="str">
            <v>-</v>
          </cell>
          <cell r="AJ102">
            <v>0</v>
          </cell>
          <cell r="AK102" t="str">
            <v>-</v>
          </cell>
          <cell r="AL102" t="str">
            <v>-</v>
          </cell>
          <cell r="AM102" t="str">
            <v>-</v>
          </cell>
          <cell r="AN102" t="str">
            <v>-</v>
          </cell>
          <cell r="AO102" t="str">
            <v>-</v>
          </cell>
          <cell r="AP102" t="str">
            <v>-</v>
          </cell>
          <cell r="AQ102" t="str">
            <v>-</v>
          </cell>
          <cell r="AR102" t="str">
            <v>-</v>
          </cell>
          <cell r="AS102" t="str">
            <v>-</v>
          </cell>
          <cell r="AT102" t="str">
            <v>-</v>
          </cell>
          <cell r="AU102" t="str">
            <v>-</v>
          </cell>
          <cell r="AV102" t="str">
            <v>-</v>
          </cell>
          <cell r="AW102">
            <v>1</v>
          </cell>
          <cell r="AX102" t="str">
            <v>-</v>
          </cell>
          <cell r="AY102">
            <v>5</v>
          </cell>
          <cell r="AZ102">
            <v>5</v>
          </cell>
          <cell r="BA102">
            <v>1</v>
          </cell>
          <cell r="BB102" t="str">
            <v>MO20</v>
          </cell>
          <cell r="BC102">
            <v>200</v>
          </cell>
          <cell r="BD102">
            <v>2</v>
          </cell>
          <cell r="BE102" t="str">
            <v>MO10</v>
          </cell>
          <cell r="BF102">
            <v>200</v>
          </cell>
          <cell r="BG102" t="str">
            <v>-</v>
          </cell>
          <cell r="BH102" t="str">
            <v>-</v>
          </cell>
          <cell r="BI102" t="str">
            <v>-</v>
          </cell>
          <cell r="BJ102" t="str">
            <v>-</v>
          </cell>
          <cell r="BK102" t="str">
            <v>-</v>
          </cell>
          <cell r="BL102" t="str">
            <v>-</v>
          </cell>
          <cell r="BM102" t="str">
            <v>-</v>
          </cell>
          <cell r="BN102" t="str">
            <v>-</v>
          </cell>
          <cell r="BO102" t="str">
            <v>-</v>
          </cell>
          <cell r="BP102" t="str">
            <v>-</v>
          </cell>
          <cell r="BQ102" t="str">
            <v>-</v>
          </cell>
          <cell r="BR102">
            <v>3818</v>
          </cell>
          <cell r="BS102">
            <v>3818</v>
          </cell>
          <cell r="BT102">
            <v>3818</v>
          </cell>
          <cell r="BU102">
            <v>3818</v>
          </cell>
          <cell r="BW102" t="str">
            <v>Administracion, Imprevistos, Utilidad (AIU)</v>
          </cell>
          <cell r="BX102">
            <v>0.25</v>
          </cell>
          <cell r="BY102">
            <v>0</v>
          </cell>
          <cell r="BZ102">
            <v>0</v>
          </cell>
          <cell r="CA102">
            <v>0</v>
          </cell>
        </row>
        <row r="103">
          <cell r="D103" t="str">
            <v>ACERO MISCELANEO ESTRUCTURAL</v>
          </cell>
          <cell r="E103" t="str">
            <v>KG</v>
          </cell>
          <cell r="F103" t="str">
            <v>MG501</v>
          </cell>
          <cell r="G103">
            <v>0.1</v>
          </cell>
          <cell r="H103" t="str">
            <v>-</v>
          </cell>
          <cell r="I103" t="str">
            <v>-</v>
          </cell>
          <cell r="J103" t="str">
            <v>-</v>
          </cell>
          <cell r="K103" t="str">
            <v>-</v>
          </cell>
          <cell r="L103" t="str">
            <v>-</v>
          </cell>
          <cell r="M103" t="str">
            <v>-</v>
          </cell>
          <cell r="N103" t="str">
            <v>-</v>
          </cell>
          <cell r="O103" t="str">
            <v>-</v>
          </cell>
          <cell r="P103" t="str">
            <v>C5575</v>
          </cell>
          <cell r="Q103">
            <v>1.04</v>
          </cell>
          <cell r="R103" t="str">
            <v>IGE1019</v>
          </cell>
          <cell r="S103">
            <v>0.03</v>
          </cell>
          <cell r="T103" t="str">
            <v>IGE1271</v>
          </cell>
          <cell r="U103">
            <v>0.03</v>
          </cell>
          <cell r="V103" t="str">
            <v>-</v>
          </cell>
          <cell r="W103" t="str">
            <v>-</v>
          </cell>
          <cell r="X103" t="str">
            <v>-</v>
          </cell>
          <cell r="Y103" t="str">
            <v>-</v>
          </cell>
          <cell r="Z103" t="str">
            <v>-</v>
          </cell>
          <cell r="AA103" t="str">
            <v>-</v>
          </cell>
          <cell r="AB103" t="str">
            <v>-</v>
          </cell>
          <cell r="AC103" t="str">
            <v>-</v>
          </cell>
          <cell r="AD103" t="str">
            <v>-</v>
          </cell>
          <cell r="AE103" t="str">
            <v>-</v>
          </cell>
          <cell r="AF103" t="str">
            <v>-</v>
          </cell>
          <cell r="AG103" t="str">
            <v>-</v>
          </cell>
          <cell r="AH103" t="str">
            <v>-</v>
          </cell>
          <cell r="AI103" t="str">
            <v>-</v>
          </cell>
          <cell r="AJ103">
            <v>0</v>
          </cell>
          <cell r="AK103" t="str">
            <v>-</v>
          </cell>
          <cell r="AL103" t="str">
            <v>-</v>
          </cell>
          <cell r="AM103" t="str">
            <v>-</v>
          </cell>
          <cell r="AN103" t="str">
            <v>-</v>
          </cell>
          <cell r="AO103" t="str">
            <v>-</v>
          </cell>
          <cell r="AP103" t="str">
            <v>-</v>
          </cell>
          <cell r="AQ103" t="str">
            <v>-</v>
          </cell>
          <cell r="AR103" t="str">
            <v>-</v>
          </cell>
          <cell r="AS103" t="str">
            <v>-</v>
          </cell>
          <cell r="AT103" t="str">
            <v>-</v>
          </cell>
          <cell r="AU103" t="str">
            <v>-</v>
          </cell>
          <cell r="AV103" t="str">
            <v>-</v>
          </cell>
          <cell r="AW103">
            <v>1</v>
          </cell>
          <cell r="AX103" t="str">
            <v>-</v>
          </cell>
          <cell r="AY103">
            <v>5</v>
          </cell>
          <cell r="AZ103">
            <v>5</v>
          </cell>
          <cell r="BA103">
            <v>1</v>
          </cell>
          <cell r="BB103" t="str">
            <v>MO13</v>
          </cell>
          <cell r="BC103">
            <v>50</v>
          </cell>
          <cell r="BD103" t="str">
            <v>-</v>
          </cell>
          <cell r="BE103" t="str">
            <v>-</v>
          </cell>
          <cell r="BF103" t="str">
            <v>-</v>
          </cell>
          <cell r="BG103" t="str">
            <v>-</v>
          </cell>
          <cell r="BH103" t="str">
            <v>-</v>
          </cell>
          <cell r="BI103" t="str">
            <v>-</v>
          </cell>
          <cell r="BJ103" t="str">
            <v>-</v>
          </cell>
          <cell r="BK103" t="str">
            <v>-</v>
          </cell>
          <cell r="BL103" t="str">
            <v>-</v>
          </cell>
          <cell r="BM103" t="str">
            <v>-</v>
          </cell>
          <cell r="BN103" t="str">
            <v>-</v>
          </cell>
          <cell r="BO103" t="str">
            <v>-</v>
          </cell>
          <cell r="BP103" t="str">
            <v>-</v>
          </cell>
          <cell r="BQ103" t="str">
            <v>-</v>
          </cell>
          <cell r="BS103">
            <v>50</v>
          </cell>
          <cell r="BT103">
            <v>0</v>
          </cell>
          <cell r="BU103">
            <v>0</v>
          </cell>
          <cell r="BW103" t="str">
            <v>Administracion, Imprevistos, Utilidad (AIU)</v>
          </cell>
          <cell r="BX103">
            <v>0.25</v>
          </cell>
          <cell r="BY103">
            <v>0</v>
          </cell>
          <cell r="BZ103">
            <v>0</v>
          </cell>
          <cell r="CA103">
            <v>0</v>
          </cell>
        </row>
        <row r="104">
          <cell r="D104" t="str">
            <v>Acometida aerea 10 mts.</v>
          </cell>
          <cell r="E104" t="str">
            <v>UND</v>
          </cell>
          <cell r="F104" t="str">
            <v>MG501</v>
          </cell>
          <cell r="G104">
            <v>0.15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  <cell r="L104" t="str">
            <v>-</v>
          </cell>
          <cell r="M104" t="str">
            <v>-</v>
          </cell>
          <cell r="N104" t="str">
            <v>-</v>
          </cell>
          <cell r="O104" t="str">
            <v>-</v>
          </cell>
          <cell r="P104" t="str">
            <v>IGE1367</v>
          </cell>
          <cell r="Q104">
            <v>8</v>
          </cell>
          <cell r="R104" t="str">
            <v>IGE1366</v>
          </cell>
          <cell r="S104">
            <v>7</v>
          </cell>
          <cell r="T104" t="str">
            <v>IGE1010</v>
          </cell>
          <cell r="U104">
            <v>4</v>
          </cell>
          <cell r="V104" t="str">
            <v>IGE1009</v>
          </cell>
          <cell r="W104">
            <v>3</v>
          </cell>
          <cell r="X104" t="str">
            <v>IGE1047</v>
          </cell>
          <cell r="Y104">
            <v>1</v>
          </cell>
          <cell r="Z104" t="str">
            <v>IGE1015</v>
          </cell>
          <cell r="AA104">
            <v>12</v>
          </cell>
          <cell r="AB104" t="str">
            <v>IGE1016</v>
          </cell>
          <cell r="AC104">
            <v>16</v>
          </cell>
          <cell r="AD104" t="str">
            <v>IGE1281</v>
          </cell>
          <cell r="AE104">
            <v>0.02</v>
          </cell>
          <cell r="AF104" t="str">
            <v>IGE1161</v>
          </cell>
          <cell r="AG104">
            <v>0.01</v>
          </cell>
          <cell r="AH104" t="str">
            <v>-</v>
          </cell>
          <cell r="AI104" t="str">
            <v>-</v>
          </cell>
          <cell r="AJ104">
            <v>0</v>
          </cell>
          <cell r="AK104" t="str">
            <v>-</v>
          </cell>
          <cell r="AL104" t="str">
            <v>-</v>
          </cell>
          <cell r="AM104" t="str">
            <v>-</v>
          </cell>
          <cell r="AN104" t="str">
            <v>-</v>
          </cell>
          <cell r="AO104" t="str">
            <v>-</v>
          </cell>
          <cell r="AP104" t="str">
            <v>-</v>
          </cell>
          <cell r="AQ104" t="str">
            <v>-</v>
          </cell>
          <cell r="AR104" t="str">
            <v>-</v>
          </cell>
          <cell r="AS104" t="str">
            <v>-</v>
          </cell>
          <cell r="AT104" t="str">
            <v>-</v>
          </cell>
          <cell r="AU104" t="str">
            <v>-</v>
          </cell>
          <cell r="AV104" t="str">
            <v>-</v>
          </cell>
          <cell r="AW104">
            <v>1</v>
          </cell>
          <cell r="AX104" t="str">
            <v>-</v>
          </cell>
          <cell r="AY104">
            <v>5</v>
          </cell>
          <cell r="AZ104">
            <v>5</v>
          </cell>
          <cell r="BA104">
            <v>1</v>
          </cell>
          <cell r="BB104" t="str">
            <v>MO42</v>
          </cell>
          <cell r="BC104">
            <v>2</v>
          </cell>
          <cell r="BD104">
            <v>2</v>
          </cell>
          <cell r="BE104" t="str">
            <v>MO29</v>
          </cell>
          <cell r="BF104">
            <v>2</v>
          </cell>
          <cell r="BG104" t="str">
            <v>-</v>
          </cell>
          <cell r="BH104" t="str">
            <v>-</v>
          </cell>
          <cell r="BI104" t="str">
            <v>-</v>
          </cell>
          <cell r="BJ104" t="str">
            <v>-</v>
          </cell>
          <cell r="BK104" t="str">
            <v>-</v>
          </cell>
          <cell r="BL104" t="str">
            <v>-</v>
          </cell>
          <cell r="BM104" t="str">
            <v>-</v>
          </cell>
          <cell r="BN104" t="str">
            <v>-</v>
          </cell>
          <cell r="BO104" t="str">
            <v>-</v>
          </cell>
          <cell r="BP104" t="str">
            <v>-</v>
          </cell>
          <cell r="BQ104" t="str">
            <v>-</v>
          </cell>
          <cell r="BS104">
            <v>2</v>
          </cell>
          <cell r="BT104">
            <v>0</v>
          </cell>
          <cell r="BU104">
            <v>0</v>
          </cell>
          <cell r="BW104" t="str">
            <v>Administracion, Imprevistos, Utilidad (AIU)</v>
          </cell>
          <cell r="BX104">
            <v>0.25</v>
          </cell>
          <cell r="BY104">
            <v>0</v>
          </cell>
          <cell r="BZ104">
            <v>0</v>
          </cell>
          <cell r="CA104">
            <v>0</v>
          </cell>
        </row>
        <row r="105">
          <cell r="D105" t="str">
            <v>Acometida de control  a la bomba (cable en cobre 3 Nº2, 1Nº6 y  ducto de 2")</v>
          </cell>
          <cell r="E105" t="str">
            <v>ML</v>
          </cell>
          <cell r="F105" t="str">
            <v>MG501</v>
          </cell>
          <cell r="G105">
            <v>0.05</v>
          </cell>
          <cell r="H105" t="str">
            <v>-</v>
          </cell>
          <cell r="I105" t="str">
            <v>-</v>
          </cell>
          <cell r="J105" t="str">
            <v>-</v>
          </cell>
          <cell r="K105" t="str">
            <v>-</v>
          </cell>
          <cell r="L105" t="str">
            <v>-</v>
          </cell>
          <cell r="M105" t="str">
            <v>-</v>
          </cell>
          <cell r="N105" t="str">
            <v>-</v>
          </cell>
          <cell r="O105" t="str">
            <v>-</v>
          </cell>
          <cell r="P105" t="str">
            <v>C5294</v>
          </cell>
          <cell r="Q105">
            <v>3</v>
          </cell>
          <cell r="R105" t="str">
            <v>IGE1349</v>
          </cell>
          <cell r="S105">
            <v>1</v>
          </cell>
          <cell r="T105" t="str">
            <v>IGE1357</v>
          </cell>
          <cell r="U105">
            <v>1.5</v>
          </cell>
          <cell r="V105" t="str">
            <v>C5298</v>
          </cell>
          <cell r="W105">
            <v>1</v>
          </cell>
          <cell r="X105" t="str">
            <v>-</v>
          </cell>
          <cell r="Y105" t="str">
            <v>-</v>
          </cell>
          <cell r="Z105" t="str">
            <v>-</v>
          </cell>
          <cell r="AA105" t="str">
            <v>-</v>
          </cell>
          <cell r="AB105" t="str">
            <v>-</v>
          </cell>
          <cell r="AC105" t="str">
            <v>-</v>
          </cell>
          <cell r="AD105" t="str">
            <v>-</v>
          </cell>
          <cell r="AE105" t="str">
            <v>-</v>
          </cell>
          <cell r="AF105" t="str">
            <v>-</v>
          </cell>
          <cell r="AG105" t="str">
            <v>-</v>
          </cell>
          <cell r="AH105" t="str">
            <v>-</v>
          </cell>
          <cell r="AI105" t="str">
            <v>-</v>
          </cell>
          <cell r="AJ105">
            <v>0</v>
          </cell>
          <cell r="AK105" t="str">
            <v>-</v>
          </cell>
          <cell r="AL105" t="str">
            <v>-</v>
          </cell>
          <cell r="AM105" t="str">
            <v>-</v>
          </cell>
          <cell r="AN105" t="str">
            <v>-</v>
          </cell>
          <cell r="AO105" t="str">
            <v>-</v>
          </cell>
          <cell r="AP105" t="str">
            <v>-</v>
          </cell>
          <cell r="AQ105" t="str">
            <v>-</v>
          </cell>
          <cell r="AR105" t="str">
            <v>-</v>
          </cell>
          <cell r="AS105" t="str">
            <v>-</v>
          </cell>
          <cell r="AT105" t="str">
            <v>-</v>
          </cell>
          <cell r="AU105" t="str">
            <v>-</v>
          </cell>
          <cell r="AV105" t="str">
            <v>-</v>
          </cell>
          <cell r="AW105">
            <v>1</v>
          </cell>
          <cell r="AX105" t="str">
            <v>-</v>
          </cell>
          <cell r="AY105">
            <v>5</v>
          </cell>
          <cell r="AZ105">
            <v>5</v>
          </cell>
          <cell r="BA105">
            <v>1</v>
          </cell>
          <cell r="BB105" t="str">
            <v>MO29</v>
          </cell>
          <cell r="BC105">
            <v>7</v>
          </cell>
          <cell r="BD105">
            <v>1</v>
          </cell>
          <cell r="BE105" t="str">
            <v>MO30</v>
          </cell>
          <cell r="BF105">
            <v>7</v>
          </cell>
          <cell r="BG105" t="str">
            <v>-</v>
          </cell>
          <cell r="BH105" t="str">
            <v>-</v>
          </cell>
          <cell r="BI105" t="str">
            <v>-</v>
          </cell>
          <cell r="BJ105" t="str">
            <v>-</v>
          </cell>
          <cell r="BK105" t="str">
            <v>-</v>
          </cell>
          <cell r="BL105" t="str">
            <v>-</v>
          </cell>
          <cell r="BM105" t="str">
            <v>-</v>
          </cell>
          <cell r="BN105" t="str">
            <v>-</v>
          </cell>
          <cell r="BO105" t="str">
            <v>-</v>
          </cell>
          <cell r="BP105" t="str">
            <v>-</v>
          </cell>
          <cell r="BQ105" t="str">
            <v>-</v>
          </cell>
          <cell r="BR105">
            <v>7</v>
          </cell>
          <cell r="BS105">
            <v>7</v>
          </cell>
          <cell r="BT105">
            <v>0</v>
          </cell>
          <cell r="BU105">
            <v>0</v>
          </cell>
          <cell r="BV105">
            <v>0</v>
          </cell>
          <cell r="BW105" t="str">
            <v>Administracion, Imprevistos, Utilidad (AIU)</v>
          </cell>
          <cell r="BX105">
            <v>0.25</v>
          </cell>
          <cell r="BY105">
            <v>0</v>
          </cell>
          <cell r="BZ105">
            <v>0</v>
          </cell>
          <cell r="CA105">
            <v>0</v>
          </cell>
        </row>
        <row r="106">
          <cell r="D106" t="str">
            <v>Acometida del contador a la trasferencia automática (incluye tubería de 2" y con tres cables Nº2 y Nº4 y Nº6)</v>
          </cell>
          <cell r="E106" t="str">
            <v>ML</v>
          </cell>
          <cell r="F106" t="str">
            <v>MG501</v>
          </cell>
          <cell r="G106">
            <v>0.05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  <cell r="L106" t="str">
            <v>-</v>
          </cell>
          <cell r="M106" t="str">
            <v>-</v>
          </cell>
          <cell r="N106" t="str">
            <v>-</v>
          </cell>
          <cell r="O106" t="str">
            <v>-</v>
          </cell>
          <cell r="P106" t="str">
            <v>C5294</v>
          </cell>
          <cell r="Q106">
            <v>1</v>
          </cell>
          <cell r="R106" t="str">
            <v>C5295</v>
          </cell>
          <cell r="S106">
            <v>1</v>
          </cell>
          <cell r="T106" t="str">
            <v>IGE1349</v>
          </cell>
          <cell r="U106">
            <v>1</v>
          </cell>
          <cell r="V106" t="str">
            <v>C5291</v>
          </cell>
          <cell r="W106">
            <v>1</v>
          </cell>
          <cell r="X106" t="str">
            <v>IGE1357</v>
          </cell>
          <cell r="Y106">
            <v>2</v>
          </cell>
          <cell r="Z106" t="str">
            <v>C5298</v>
          </cell>
          <cell r="AA106">
            <v>1</v>
          </cell>
          <cell r="AB106" t="str">
            <v>-</v>
          </cell>
          <cell r="AC106" t="str">
            <v>-</v>
          </cell>
          <cell r="AD106" t="str">
            <v>-</v>
          </cell>
          <cell r="AE106" t="str">
            <v>-</v>
          </cell>
          <cell r="AF106" t="str">
            <v>-</v>
          </cell>
          <cell r="AG106" t="str">
            <v>-</v>
          </cell>
          <cell r="AH106" t="str">
            <v>-</v>
          </cell>
          <cell r="AI106" t="str">
            <v>-</v>
          </cell>
          <cell r="AJ106">
            <v>0</v>
          </cell>
          <cell r="AK106" t="str">
            <v>-</v>
          </cell>
          <cell r="AL106" t="str">
            <v>-</v>
          </cell>
          <cell r="AM106" t="str">
            <v>-</v>
          </cell>
          <cell r="AN106" t="str">
            <v>-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>
            <v>1</v>
          </cell>
          <cell r="AX106" t="str">
            <v>-</v>
          </cell>
          <cell r="AY106">
            <v>5</v>
          </cell>
          <cell r="AZ106">
            <v>5</v>
          </cell>
          <cell r="BA106">
            <v>1</v>
          </cell>
          <cell r="BB106" t="str">
            <v>MO29</v>
          </cell>
          <cell r="BC106">
            <v>7</v>
          </cell>
          <cell r="BD106">
            <v>1</v>
          </cell>
          <cell r="BE106" t="str">
            <v>MO30</v>
          </cell>
          <cell r="BF106">
            <v>7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  <cell r="BK106" t="str">
            <v>-</v>
          </cell>
          <cell r="BL106" t="str">
            <v>-</v>
          </cell>
          <cell r="BM106" t="str">
            <v>-</v>
          </cell>
          <cell r="BN106" t="str">
            <v>-</v>
          </cell>
          <cell r="BO106" t="str">
            <v>-</v>
          </cell>
          <cell r="BP106" t="str">
            <v>-</v>
          </cell>
          <cell r="BQ106" t="str">
            <v>-</v>
          </cell>
          <cell r="BR106">
            <v>7</v>
          </cell>
          <cell r="BS106">
            <v>7</v>
          </cell>
          <cell r="BT106">
            <v>0</v>
          </cell>
          <cell r="BU106">
            <v>0</v>
          </cell>
          <cell r="BV106">
            <v>0</v>
          </cell>
          <cell r="BW106" t="str">
            <v>Administracion, Imprevistos, Utilidad (AIU)</v>
          </cell>
          <cell r="BX106">
            <v>0.25</v>
          </cell>
          <cell r="BY106">
            <v>0</v>
          </cell>
          <cell r="BZ106">
            <v>0</v>
          </cell>
          <cell r="CA106">
            <v>0</v>
          </cell>
        </row>
        <row r="107">
          <cell r="D107" t="str">
            <v>Acometida parcial para alumbrado en ducto de 1" PVC y 3 (10) + (12) de Cu THHN</v>
          </cell>
          <cell r="E107" t="str">
            <v>ml</v>
          </cell>
          <cell r="F107" t="str">
            <v>MG501</v>
          </cell>
          <cell r="G107">
            <v>0.05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  <cell r="L107" t="str">
            <v>-</v>
          </cell>
          <cell r="M107" t="str">
            <v>-</v>
          </cell>
          <cell r="N107" t="str">
            <v>-</v>
          </cell>
          <cell r="O107" t="str">
            <v>-</v>
          </cell>
          <cell r="P107" t="str">
            <v>IGE1366</v>
          </cell>
          <cell r="Q107">
            <v>1</v>
          </cell>
          <cell r="R107" t="str">
            <v>IGE1015</v>
          </cell>
          <cell r="S107">
            <v>3</v>
          </cell>
          <cell r="T107" t="str">
            <v>IGE1016</v>
          </cell>
          <cell r="U107">
            <v>1</v>
          </cell>
          <cell r="V107" t="str">
            <v>-</v>
          </cell>
          <cell r="W107" t="str">
            <v>-</v>
          </cell>
          <cell r="X107" t="str">
            <v>-</v>
          </cell>
          <cell r="Y107" t="str">
            <v>-</v>
          </cell>
          <cell r="Z107" t="str">
            <v>-</v>
          </cell>
          <cell r="AA107" t="str">
            <v>-</v>
          </cell>
          <cell r="AB107" t="str">
            <v>-</v>
          </cell>
          <cell r="AC107" t="str">
            <v>-</v>
          </cell>
          <cell r="AD107" t="str">
            <v>-</v>
          </cell>
          <cell r="AE107" t="str">
            <v>-</v>
          </cell>
          <cell r="AF107" t="str">
            <v>-</v>
          </cell>
          <cell r="AG107" t="str">
            <v>-</v>
          </cell>
          <cell r="AH107" t="str">
            <v>-</v>
          </cell>
          <cell r="AI107" t="str">
            <v>-</v>
          </cell>
          <cell r="AJ107">
            <v>0</v>
          </cell>
          <cell r="AK107" t="str">
            <v>-</v>
          </cell>
          <cell r="AL107" t="str">
            <v>-</v>
          </cell>
          <cell r="AM107" t="str">
            <v>-</v>
          </cell>
          <cell r="AN107" t="str">
            <v>-</v>
          </cell>
          <cell r="AO107" t="str">
            <v>-</v>
          </cell>
          <cell r="AP107" t="str">
            <v>-</v>
          </cell>
          <cell r="AQ107" t="str">
            <v>-</v>
          </cell>
          <cell r="AR107" t="str">
            <v>-</v>
          </cell>
          <cell r="AS107" t="str">
            <v>-</v>
          </cell>
          <cell r="AT107" t="str">
            <v>-</v>
          </cell>
          <cell r="AU107" t="str">
            <v>-</v>
          </cell>
          <cell r="AV107" t="str">
            <v>-</v>
          </cell>
          <cell r="AW107">
            <v>1</v>
          </cell>
          <cell r="AX107" t="str">
            <v>-</v>
          </cell>
          <cell r="AY107">
            <v>5</v>
          </cell>
          <cell r="AZ107">
            <v>5</v>
          </cell>
          <cell r="BA107">
            <v>1</v>
          </cell>
          <cell r="BB107" t="str">
            <v>MO29</v>
          </cell>
          <cell r="BC107">
            <v>45</v>
          </cell>
          <cell r="BD107">
            <v>1</v>
          </cell>
          <cell r="BE107" t="str">
            <v>MO30</v>
          </cell>
          <cell r="BF107">
            <v>45</v>
          </cell>
          <cell r="BG107" t="str">
            <v>-</v>
          </cell>
          <cell r="BH107" t="str">
            <v>-</v>
          </cell>
          <cell r="BI107" t="str">
            <v>-</v>
          </cell>
          <cell r="BJ107" t="str">
            <v>-</v>
          </cell>
          <cell r="BK107" t="str">
            <v>-</v>
          </cell>
          <cell r="BL107" t="str">
            <v>-</v>
          </cell>
          <cell r="BM107" t="str">
            <v>-</v>
          </cell>
          <cell r="BN107" t="str">
            <v>-</v>
          </cell>
          <cell r="BO107" t="str">
            <v>-</v>
          </cell>
          <cell r="BP107" t="str">
            <v>-</v>
          </cell>
          <cell r="BQ107" t="str">
            <v>-</v>
          </cell>
          <cell r="BS107">
            <v>45</v>
          </cell>
          <cell r="BT107">
            <v>0</v>
          </cell>
          <cell r="BU107">
            <v>0</v>
          </cell>
          <cell r="BW107" t="str">
            <v>Administracion, Imprevistos, Utilidad (AIU)</v>
          </cell>
          <cell r="BX107">
            <v>0.25</v>
          </cell>
          <cell r="BY107">
            <v>0</v>
          </cell>
          <cell r="BZ107">
            <v>0</v>
          </cell>
          <cell r="CA107">
            <v>0</v>
          </cell>
        </row>
        <row r="108">
          <cell r="D108" t="str">
            <v>Bajante en ducto MG de 2" x 6 mts incluye conduleta curvas uniones y cinta band-it</v>
          </cell>
          <cell r="E108" t="str">
            <v>UNIDAD</v>
          </cell>
          <cell r="F108" t="str">
            <v>MG501</v>
          </cell>
          <cell r="G108">
            <v>0.05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  <cell r="L108" t="str">
            <v>-</v>
          </cell>
          <cell r="M108" t="str">
            <v>-</v>
          </cell>
          <cell r="N108" t="str">
            <v>-</v>
          </cell>
          <cell r="O108" t="str">
            <v>-</v>
          </cell>
          <cell r="P108" t="str">
            <v>C6074</v>
          </cell>
          <cell r="Q108">
            <v>1</v>
          </cell>
          <cell r="R108" t="str">
            <v>-</v>
          </cell>
          <cell r="S108" t="str">
            <v>-</v>
          </cell>
          <cell r="T108" t="str">
            <v>-</v>
          </cell>
          <cell r="U108" t="str">
            <v>-</v>
          </cell>
          <cell r="V108" t="str">
            <v>-</v>
          </cell>
          <cell r="W108" t="str">
            <v>-</v>
          </cell>
          <cell r="X108" t="str">
            <v>-</v>
          </cell>
          <cell r="Y108" t="str">
            <v>-</v>
          </cell>
          <cell r="Z108" t="str">
            <v>-</v>
          </cell>
          <cell r="AA108" t="str">
            <v>-</v>
          </cell>
          <cell r="AB108" t="str">
            <v>-</v>
          </cell>
          <cell r="AC108" t="str">
            <v>-</v>
          </cell>
          <cell r="AD108" t="str">
            <v>-</v>
          </cell>
          <cell r="AE108" t="str">
            <v>-</v>
          </cell>
          <cell r="AF108" t="str">
            <v>-</v>
          </cell>
          <cell r="AG108" t="str">
            <v>-</v>
          </cell>
          <cell r="AH108" t="str">
            <v>-</v>
          </cell>
          <cell r="AI108" t="str">
            <v>-</v>
          </cell>
          <cell r="AJ108">
            <v>0</v>
          </cell>
          <cell r="AK108" t="str">
            <v>-</v>
          </cell>
          <cell r="AL108" t="str">
            <v>-</v>
          </cell>
          <cell r="AM108" t="str">
            <v>-</v>
          </cell>
          <cell r="AN108" t="str">
            <v>-</v>
          </cell>
          <cell r="AO108" t="str">
            <v>-</v>
          </cell>
          <cell r="AP108" t="str">
            <v>-</v>
          </cell>
          <cell r="AQ108" t="str">
            <v>-</v>
          </cell>
          <cell r="AR108" t="str">
            <v>-</v>
          </cell>
          <cell r="AS108" t="str">
            <v>-</v>
          </cell>
          <cell r="AT108" t="str">
            <v>-</v>
          </cell>
          <cell r="AU108" t="str">
            <v>-</v>
          </cell>
          <cell r="AV108" t="str">
            <v>-</v>
          </cell>
          <cell r="AW108">
            <v>1</v>
          </cell>
          <cell r="AX108" t="str">
            <v>-</v>
          </cell>
          <cell r="AY108">
            <v>5</v>
          </cell>
          <cell r="AZ108">
            <v>5</v>
          </cell>
          <cell r="BA108">
            <v>1</v>
          </cell>
          <cell r="BB108" t="str">
            <v>MO29</v>
          </cell>
          <cell r="BC108">
            <v>8</v>
          </cell>
          <cell r="BD108">
            <v>1</v>
          </cell>
          <cell r="BE108" t="str">
            <v>MO30</v>
          </cell>
          <cell r="BF108">
            <v>8</v>
          </cell>
          <cell r="BG108" t="str">
            <v>-</v>
          </cell>
          <cell r="BH108" t="str">
            <v>-</v>
          </cell>
          <cell r="BI108" t="str">
            <v>-</v>
          </cell>
          <cell r="BJ108" t="str">
            <v>-</v>
          </cell>
          <cell r="BK108" t="str">
            <v>-</v>
          </cell>
          <cell r="BL108" t="str">
            <v>-</v>
          </cell>
          <cell r="BM108" t="str">
            <v>-</v>
          </cell>
          <cell r="BN108" t="str">
            <v>-</v>
          </cell>
          <cell r="BO108" t="str">
            <v>-</v>
          </cell>
          <cell r="BP108" t="str">
            <v>-</v>
          </cell>
          <cell r="BQ108" t="str">
            <v>-</v>
          </cell>
          <cell r="BS108">
            <v>8</v>
          </cell>
          <cell r="BT108">
            <v>0</v>
          </cell>
          <cell r="BU108">
            <v>0</v>
          </cell>
          <cell r="BW108" t="str">
            <v>Administracion, Imprevistos, Utilidad (AIU)</v>
          </cell>
          <cell r="BX108">
            <v>0.25</v>
          </cell>
          <cell r="BY108">
            <v>0</v>
          </cell>
          <cell r="BZ108">
            <v>0</v>
          </cell>
          <cell r="CA108">
            <v>0</v>
          </cell>
        </row>
        <row r="109">
          <cell r="D109" t="str">
            <v>Acometida del poste al contador en tubo de 1/2" con 3 cables THW Nº4 y Nº6</v>
          </cell>
          <cell r="E109" t="str">
            <v>ml</v>
          </cell>
          <cell r="F109" t="str">
            <v>MG501</v>
          </cell>
          <cell r="G109">
            <v>0.05</v>
          </cell>
          <cell r="H109" t="str">
            <v>-</v>
          </cell>
          <cell r="I109" t="str">
            <v>-</v>
          </cell>
          <cell r="J109" t="str">
            <v>-</v>
          </cell>
          <cell r="K109" t="str">
            <v>-</v>
          </cell>
          <cell r="L109" t="str">
            <v>-</v>
          </cell>
          <cell r="M109" t="str">
            <v>-</v>
          </cell>
          <cell r="N109" t="str">
            <v>-</v>
          </cell>
          <cell r="O109" t="str">
            <v>-</v>
          </cell>
          <cell r="P109" t="str">
            <v>C5244</v>
          </cell>
          <cell r="Q109">
            <v>1</v>
          </cell>
          <cell r="R109" t="str">
            <v>-</v>
          </cell>
          <cell r="S109" t="str">
            <v>-</v>
          </cell>
          <cell r="T109" t="str">
            <v>-</v>
          </cell>
          <cell r="U109" t="str">
            <v>-</v>
          </cell>
          <cell r="V109" t="str">
            <v>-</v>
          </cell>
          <cell r="W109" t="str">
            <v>-</v>
          </cell>
          <cell r="X109" t="str">
            <v>-</v>
          </cell>
          <cell r="Y109" t="str">
            <v>-</v>
          </cell>
          <cell r="Z109" t="str">
            <v>-</v>
          </cell>
          <cell r="AA109" t="str">
            <v>-</v>
          </cell>
          <cell r="AB109" t="str">
            <v>-</v>
          </cell>
          <cell r="AC109" t="str">
            <v>-</v>
          </cell>
          <cell r="AD109" t="str">
            <v>-</v>
          </cell>
          <cell r="AE109" t="str">
            <v>-</v>
          </cell>
          <cell r="AF109" t="str">
            <v>-</v>
          </cell>
          <cell r="AG109" t="str">
            <v>-</v>
          </cell>
          <cell r="AH109" t="str">
            <v>-</v>
          </cell>
          <cell r="AI109" t="str">
            <v>-</v>
          </cell>
          <cell r="AJ109">
            <v>0</v>
          </cell>
          <cell r="AK109" t="str">
            <v>-</v>
          </cell>
          <cell r="AL109" t="str">
            <v>-</v>
          </cell>
          <cell r="AM109" t="str">
            <v>-</v>
          </cell>
          <cell r="AN109" t="str">
            <v>-</v>
          </cell>
          <cell r="AO109" t="str">
            <v>-</v>
          </cell>
          <cell r="AP109" t="str">
            <v>-</v>
          </cell>
          <cell r="AQ109" t="str">
            <v>-</v>
          </cell>
          <cell r="AR109" t="str">
            <v>-</v>
          </cell>
          <cell r="AS109" t="str">
            <v>-</v>
          </cell>
          <cell r="AT109" t="str">
            <v>-</v>
          </cell>
          <cell r="AU109" t="str">
            <v>-</v>
          </cell>
          <cell r="AV109" t="str">
            <v>-</v>
          </cell>
          <cell r="AW109">
            <v>1</v>
          </cell>
          <cell r="AX109" t="str">
            <v>-</v>
          </cell>
          <cell r="AY109">
            <v>5</v>
          </cell>
          <cell r="AZ109">
            <v>5</v>
          </cell>
          <cell r="BA109">
            <v>1</v>
          </cell>
          <cell r="BB109" t="str">
            <v>MO29</v>
          </cell>
          <cell r="BC109">
            <v>8</v>
          </cell>
          <cell r="BD109">
            <v>1</v>
          </cell>
          <cell r="BE109" t="str">
            <v>MO30</v>
          </cell>
          <cell r="BF109">
            <v>8</v>
          </cell>
          <cell r="BG109" t="str">
            <v>-</v>
          </cell>
          <cell r="BH109" t="str">
            <v>-</v>
          </cell>
          <cell r="BI109" t="str">
            <v>-</v>
          </cell>
          <cell r="BJ109" t="str">
            <v>-</v>
          </cell>
          <cell r="BK109" t="str">
            <v>-</v>
          </cell>
          <cell r="BL109" t="str">
            <v>-</v>
          </cell>
          <cell r="BM109" t="str">
            <v>-</v>
          </cell>
          <cell r="BN109" t="str">
            <v>-</v>
          </cell>
          <cell r="BO109" t="str">
            <v>-</v>
          </cell>
          <cell r="BP109" t="str">
            <v>-</v>
          </cell>
          <cell r="BQ109" t="str">
            <v>-</v>
          </cell>
          <cell r="BS109">
            <v>8</v>
          </cell>
          <cell r="BT109">
            <v>0</v>
          </cell>
          <cell r="BU109">
            <v>0</v>
          </cell>
          <cell r="BW109" t="str">
            <v>Administracion, Imprevistos, Utilidad (AIU)</v>
          </cell>
          <cell r="BX109">
            <v>0.25</v>
          </cell>
          <cell r="BY109">
            <v>0</v>
          </cell>
          <cell r="BZ109">
            <v>0</v>
          </cell>
          <cell r="CA109">
            <v>0</v>
          </cell>
        </row>
        <row r="110">
          <cell r="D110" t="str">
            <v xml:space="preserve">Acometida del poste al contador en tubo de 1/2" con 4 cables THW Nº6 </v>
          </cell>
          <cell r="E110" t="str">
            <v>ml</v>
          </cell>
          <cell r="F110" t="str">
            <v>MG501</v>
          </cell>
          <cell r="G110">
            <v>0.05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  <cell r="L110" t="str">
            <v>-</v>
          </cell>
          <cell r="M110" t="str">
            <v>-</v>
          </cell>
          <cell r="N110" t="str">
            <v>-</v>
          </cell>
          <cell r="O110" t="str">
            <v>-</v>
          </cell>
          <cell r="P110" t="str">
            <v>C5373</v>
          </cell>
          <cell r="Q110">
            <v>1</v>
          </cell>
          <cell r="R110" t="str">
            <v>-</v>
          </cell>
          <cell r="S110" t="str">
            <v>-</v>
          </cell>
          <cell r="T110" t="str">
            <v>-</v>
          </cell>
          <cell r="U110" t="str">
            <v>-</v>
          </cell>
          <cell r="V110" t="str">
            <v>-</v>
          </cell>
          <cell r="W110" t="str">
            <v>-</v>
          </cell>
          <cell r="X110" t="str">
            <v>-</v>
          </cell>
          <cell r="Y110" t="str">
            <v>-</v>
          </cell>
          <cell r="Z110" t="str">
            <v>-</v>
          </cell>
          <cell r="AA110" t="str">
            <v>-</v>
          </cell>
          <cell r="AB110" t="str">
            <v>-</v>
          </cell>
          <cell r="AC110" t="str">
            <v>-</v>
          </cell>
          <cell r="AD110" t="str">
            <v>-</v>
          </cell>
          <cell r="AE110" t="str">
            <v>-</v>
          </cell>
          <cell r="AF110" t="str">
            <v>-</v>
          </cell>
          <cell r="AG110" t="str">
            <v>-</v>
          </cell>
          <cell r="AH110" t="str">
            <v>-</v>
          </cell>
          <cell r="AI110" t="str">
            <v>-</v>
          </cell>
          <cell r="AJ110">
            <v>0</v>
          </cell>
          <cell r="AK110" t="str">
            <v>-</v>
          </cell>
          <cell r="AL110" t="str">
            <v>-</v>
          </cell>
          <cell r="AM110" t="str">
            <v>-</v>
          </cell>
          <cell r="AN110" t="str">
            <v>-</v>
          </cell>
          <cell r="AO110" t="str">
            <v>-</v>
          </cell>
          <cell r="AP110" t="str">
            <v>-</v>
          </cell>
          <cell r="AQ110" t="str">
            <v>-</v>
          </cell>
          <cell r="AR110" t="str">
            <v>-</v>
          </cell>
          <cell r="AS110" t="str">
            <v>-</v>
          </cell>
          <cell r="AT110" t="str">
            <v>-</v>
          </cell>
          <cell r="AU110" t="str">
            <v>-</v>
          </cell>
          <cell r="AV110" t="str">
            <v>-</v>
          </cell>
          <cell r="AW110">
            <v>1</v>
          </cell>
          <cell r="AX110" t="str">
            <v>-</v>
          </cell>
          <cell r="AY110">
            <v>5</v>
          </cell>
          <cell r="AZ110">
            <v>5</v>
          </cell>
          <cell r="BA110">
            <v>1</v>
          </cell>
          <cell r="BB110" t="str">
            <v>MO29</v>
          </cell>
          <cell r="BC110">
            <v>8</v>
          </cell>
          <cell r="BD110">
            <v>1</v>
          </cell>
          <cell r="BE110" t="str">
            <v>MO30</v>
          </cell>
          <cell r="BF110">
            <v>8</v>
          </cell>
          <cell r="BG110" t="str">
            <v>-</v>
          </cell>
          <cell r="BH110" t="str">
            <v>-</v>
          </cell>
          <cell r="BI110" t="str">
            <v>-</v>
          </cell>
          <cell r="BJ110" t="str">
            <v>-</v>
          </cell>
          <cell r="BK110" t="str">
            <v>-</v>
          </cell>
          <cell r="BL110" t="str">
            <v>-</v>
          </cell>
          <cell r="BM110" t="str">
            <v>-</v>
          </cell>
          <cell r="BN110" t="str">
            <v>-</v>
          </cell>
          <cell r="BO110" t="str">
            <v>-</v>
          </cell>
          <cell r="BP110" t="str">
            <v>-</v>
          </cell>
          <cell r="BQ110" t="str">
            <v>-</v>
          </cell>
          <cell r="BR110">
            <v>77046</v>
          </cell>
          <cell r="BS110">
            <v>77046</v>
          </cell>
          <cell r="BT110">
            <v>77046</v>
          </cell>
          <cell r="BU110">
            <v>77046</v>
          </cell>
          <cell r="BW110" t="str">
            <v>Administracion, Imprevistos, Utilidad (AIU)</v>
          </cell>
          <cell r="BX110">
            <v>0.25</v>
          </cell>
          <cell r="BY110">
            <v>0</v>
          </cell>
          <cell r="BZ110">
            <v>0</v>
          </cell>
          <cell r="CA110">
            <v>0</v>
          </cell>
        </row>
        <row r="111">
          <cell r="D111" t="str">
            <v>Acometida del TA-1 al TA-2 con tubo de 3/4" con 3 cables THW Nº10 y un Nº12</v>
          </cell>
          <cell r="E111" t="str">
            <v>ml</v>
          </cell>
          <cell r="F111" t="str">
            <v>MG501</v>
          </cell>
          <cell r="G111">
            <v>0.05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  <cell r="L111" t="str">
            <v>-</v>
          </cell>
          <cell r="M111" t="str">
            <v>-</v>
          </cell>
          <cell r="N111" t="str">
            <v>-</v>
          </cell>
          <cell r="O111" t="str">
            <v>-</v>
          </cell>
          <cell r="P111" t="str">
            <v>C5374</v>
          </cell>
          <cell r="Q111">
            <v>1</v>
          </cell>
          <cell r="R111" t="str">
            <v>-</v>
          </cell>
          <cell r="S111" t="str">
            <v>-</v>
          </cell>
          <cell r="T111" t="str">
            <v>-</v>
          </cell>
          <cell r="U111" t="str">
            <v>-</v>
          </cell>
          <cell r="V111" t="str">
            <v>-</v>
          </cell>
          <cell r="W111" t="str">
            <v>-</v>
          </cell>
          <cell r="X111" t="str">
            <v>-</v>
          </cell>
          <cell r="Y111" t="str">
            <v>-</v>
          </cell>
          <cell r="Z111" t="str">
            <v>-</v>
          </cell>
          <cell r="AA111" t="str">
            <v>-</v>
          </cell>
          <cell r="AB111" t="str">
            <v>-</v>
          </cell>
          <cell r="AC111" t="str">
            <v>-</v>
          </cell>
          <cell r="AD111" t="str">
            <v>-</v>
          </cell>
          <cell r="AE111" t="str">
            <v>-</v>
          </cell>
          <cell r="AF111" t="str">
            <v>-</v>
          </cell>
          <cell r="AG111" t="str">
            <v>-</v>
          </cell>
          <cell r="AH111" t="str">
            <v>-</v>
          </cell>
          <cell r="AI111" t="str">
            <v>-</v>
          </cell>
          <cell r="AJ111">
            <v>0</v>
          </cell>
          <cell r="AK111" t="str">
            <v>-</v>
          </cell>
          <cell r="AL111" t="str">
            <v>-</v>
          </cell>
          <cell r="AM111" t="str">
            <v>-</v>
          </cell>
          <cell r="AN111" t="str">
            <v>-</v>
          </cell>
          <cell r="AO111" t="str">
            <v>-</v>
          </cell>
          <cell r="AP111" t="str">
            <v>-</v>
          </cell>
          <cell r="AQ111" t="str">
            <v>-</v>
          </cell>
          <cell r="AR111" t="str">
            <v>-</v>
          </cell>
          <cell r="AS111" t="str">
            <v>-</v>
          </cell>
          <cell r="AT111" t="str">
            <v>-</v>
          </cell>
          <cell r="AU111" t="str">
            <v>-</v>
          </cell>
          <cell r="AV111" t="str">
            <v>-</v>
          </cell>
          <cell r="AW111">
            <v>1</v>
          </cell>
          <cell r="AX111" t="str">
            <v>-</v>
          </cell>
          <cell r="AY111">
            <v>5</v>
          </cell>
          <cell r="AZ111">
            <v>5</v>
          </cell>
          <cell r="BA111">
            <v>1</v>
          </cell>
          <cell r="BB111" t="str">
            <v>MO29</v>
          </cell>
          <cell r="BC111">
            <v>12</v>
          </cell>
          <cell r="BD111">
            <v>1</v>
          </cell>
          <cell r="BE111" t="str">
            <v>MO30</v>
          </cell>
          <cell r="BF111">
            <v>12</v>
          </cell>
          <cell r="BG111" t="str">
            <v>-</v>
          </cell>
          <cell r="BH111" t="str">
            <v>-</v>
          </cell>
          <cell r="BI111" t="str">
            <v>-</v>
          </cell>
          <cell r="BJ111" t="str">
            <v>-</v>
          </cell>
          <cell r="BK111" t="str">
            <v>-</v>
          </cell>
          <cell r="BL111" t="str">
            <v>-</v>
          </cell>
          <cell r="BM111" t="str">
            <v>-</v>
          </cell>
          <cell r="BN111" t="str">
            <v>-</v>
          </cell>
          <cell r="BO111" t="str">
            <v>-</v>
          </cell>
          <cell r="BP111" t="str">
            <v>-</v>
          </cell>
          <cell r="BQ111" t="str">
            <v>-</v>
          </cell>
          <cell r="BR111">
            <v>12</v>
          </cell>
          <cell r="BS111">
            <v>12</v>
          </cell>
          <cell r="BT111">
            <v>12</v>
          </cell>
          <cell r="BU111">
            <v>12</v>
          </cell>
          <cell r="BW111" t="str">
            <v>Administracion, Imprevistos, Utilidad (AIU)</v>
          </cell>
          <cell r="BX111">
            <v>0.25</v>
          </cell>
          <cell r="BY111">
            <v>0</v>
          </cell>
          <cell r="BZ111">
            <v>0</v>
          </cell>
          <cell r="CA111">
            <v>0</v>
          </cell>
        </row>
        <row r="112">
          <cell r="D112" t="str">
            <v>Acometida del transformador al contador (bajante en tubería galvanizada de 2", tubería de pvc  de 2" de la caja de conexión CS275 al contador todo alambrado con 3 cables THHM Nº2 y un Nº4)</v>
          </cell>
          <cell r="E112" t="str">
            <v>ml</v>
          </cell>
          <cell r="F112" t="str">
            <v>MG501</v>
          </cell>
          <cell r="G112">
            <v>0.05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  <cell r="L112" t="str">
            <v>-</v>
          </cell>
          <cell r="M112" t="str">
            <v>-</v>
          </cell>
          <cell r="N112" t="str">
            <v>-</v>
          </cell>
          <cell r="O112" t="str">
            <v>-</v>
          </cell>
          <cell r="P112" t="str">
            <v>C5294</v>
          </cell>
          <cell r="Q112">
            <v>3</v>
          </cell>
          <cell r="R112" t="str">
            <v>C5295</v>
          </cell>
          <cell r="S112">
            <v>1</v>
          </cell>
          <cell r="T112" t="str">
            <v>IGE1349</v>
          </cell>
          <cell r="U112">
            <v>1</v>
          </cell>
          <cell r="V112" t="str">
            <v>C5291</v>
          </cell>
          <cell r="W112">
            <v>1</v>
          </cell>
          <cell r="X112" t="str">
            <v>IGE1357</v>
          </cell>
          <cell r="Y112">
            <v>1</v>
          </cell>
          <cell r="Z112" t="str">
            <v>-</v>
          </cell>
          <cell r="AA112" t="str">
            <v>-</v>
          </cell>
          <cell r="AB112" t="str">
            <v>-</v>
          </cell>
          <cell r="AC112" t="str">
            <v>-</v>
          </cell>
          <cell r="AD112" t="str">
            <v>-</v>
          </cell>
          <cell r="AE112" t="str">
            <v>-</v>
          </cell>
          <cell r="AF112" t="str">
            <v>-</v>
          </cell>
          <cell r="AG112" t="str">
            <v>-</v>
          </cell>
          <cell r="AH112" t="str">
            <v>-</v>
          </cell>
          <cell r="AI112" t="str">
            <v>-</v>
          </cell>
          <cell r="AJ112">
            <v>0</v>
          </cell>
          <cell r="AK112" t="str">
            <v>-</v>
          </cell>
          <cell r="AL112" t="str">
            <v>-</v>
          </cell>
          <cell r="AM112" t="str">
            <v>-</v>
          </cell>
          <cell r="AN112" t="str">
            <v>-</v>
          </cell>
          <cell r="AO112" t="str">
            <v>-</v>
          </cell>
          <cell r="AP112" t="str">
            <v>-</v>
          </cell>
          <cell r="AQ112" t="str">
            <v>-</v>
          </cell>
          <cell r="AR112" t="str">
            <v>-</v>
          </cell>
          <cell r="AS112" t="str">
            <v>-</v>
          </cell>
          <cell r="AT112" t="str">
            <v>-</v>
          </cell>
          <cell r="AU112" t="str">
            <v>-</v>
          </cell>
          <cell r="AV112" t="str">
            <v>-</v>
          </cell>
          <cell r="AW112">
            <v>1</v>
          </cell>
          <cell r="AX112" t="str">
            <v>-</v>
          </cell>
          <cell r="AY112">
            <v>5</v>
          </cell>
          <cell r="AZ112">
            <v>5</v>
          </cell>
          <cell r="BA112">
            <v>1</v>
          </cell>
          <cell r="BB112" t="str">
            <v>MO29</v>
          </cell>
          <cell r="BC112">
            <v>5.5</v>
          </cell>
          <cell r="BD112">
            <v>1</v>
          </cell>
          <cell r="BE112" t="str">
            <v>MO30</v>
          </cell>
          <cell r="BF112">
            <v>5.5</v>
          </cell>
          <cell r="BG112" t="str">
            <v>-</v>
          </cell>
          <cell r="BH112" t="str">
            <v>-</v>
          </cell>
          <cell r="BI112" t="str">
            <v>-</v>
          </cell>
          <cell r="BJ112" t="str">
            <v>-</v>
          </cell>
          <cell r="BK112" t="str">
            <v>-</v>
          </cell>
          <cell r="BL112" t="str">
            <v>-</v>
          </cell>
          <cell r="BM112" t="str">
            <v>-</v>
          </cell>
          <cell r="BN112" t="str">
            <v>-</v>
          </cell>
          <cell r="BO112" t="str">
            <v>-</v>
          </cell>
          <cell r="BP112" t="str">
            <v>-</v>
          </cell>
          <cell r="BQ112" t="str">
            <v>-</v>
          </cell>
          <cell r="BS112">
            <v>5.5</v>
          </cell>
          <cell r="BT112">
            <v>0</v>
          </cell>
          <cell r="BU112">
            <v>0</v>
          </cell>
          <cell r="BW112" t="str">
            <v>Administracion, Imprevistos, Utilidad (AIU)</v>
          </cell>
          <cell r="BX112">
            <v>0.25</v>
          </cell>
          <cell r="BY112">
            <v>0</v>
          </cell>
          <cell r="BZ112">
            <v>0</v>
          </cell>
          <cell r="CA112">
            <v>0</v>
          </cell>
        </row>
        <row r="113">
          <cell r="D113" t="str">
            <v>Acometida en 3#2AWG ACSR</v>
          </cell>
          <cell r="E113" t="str">
            <v>ml</v>
          </cell>
          <cell r="F113" t="str">
            <v>MG501</v>
          </cell>
          <cell r="G113">
            <v>0.05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  <cell r="L113" t="str">
            <v>-</v>
          </cell>
          <cell r="M113" t="str">
            <v>-</v>
          </cell>
          <cell r="N113" t="str">
            <v>-</v>
          </cell>
          <cell r="O113" t="str">
            <v>-</v>
          </cell>
          <cell r="P113" t="str">
            <v>C5508</v>
          </cell>
          <cell r="Q113">
            <v>1</v>
          </cell>
          <cell r="R113" t="str">
            <v>-</v>
          </cell>
          <cell r="S113" t="str">
            <v>-</v>
          </cell>
          <cell r="T113" t="str">
            <v>-</v>
          </cell>
          <cell r="U113" t="str">
            <v>-</v>
          </cell>
          <cell r="V113" t="str">
            <v>-</v>
          </cell>
          <cell r="W113" t="str">
            <v>-</v>
          </cell>
          <cell r="X113" t="str">
            <v>-</v>
          </cell>
          <cell r="Y113" t="str">
            <v>-</v>
          </cell>
          <cell r="Z113" t="str">
            <v>-</v>
          </cell>
          <cell r="AA113" t="str">
            <v>-</v>
          </cell>
          <cell r="AB113" t="str">
            <v>-</v>
          </cell>
          <cell r="AC113" t="str">
            <v>-</v>
          </cell>
          <cell r="AD113" t="str">
            <v>-</v>
          </cell>
          <cell r="AE113" t="str">
            <v>-</v>
          </cell>
          <cell r="AF113" t="str">
            <v>-</v>
          </cell>
          <cell r="AG113" t="str">
            <v>-</v>
          </cell>
          <cell r="AH113" t="str">
            <v>-</v>
          </cell>
          <cell r="AI113" t="str">
            <v>-</v>
          </cell>
          <cell r="AJ113">
            <v>0</v>
          </cell>
          <cell r="AK113" t="str">
            <v>-</v>
          </cell>
          <cell r="AL113" t="str">
            <v>-</v>
          </cell>
          <cell r="AM113" t="str">
            <v>-</v>
          </cell>
          <cell r="AN113" t="str">
            <v>-</v>
          </cell>
          <cell r="AO113" t="str">
            <v>-</v>
          </cell>
          <cell r="AP113" t="str">
            <v>-</v>
          </cell>
          <cell r="AQ113" t="str">
            <v>-</v>
          </cell>
          <cell r="AR113" t="str">
            <v>-</v>
          </cell>
          <cell r="AS113" t="str">
            <v>-</v>
          </cell>
          <cell r="AT113" t="str">
            <v>-</v>
          </cell>
          <cell r="AU113" t="str">
            <v>-</v>
          </cell>
          <cell r="AV113" t="str">
            <v>-</v>
          </cell>
          <cell r="AW113">
            <v>1</v>
          </cell>
          <cell r="AX113" t="str">
            <v>-</v>
          </cell>
          <cell r="AY113">
            <v>5</v>
          </cell>
          <cell r="AZ113">
            <v>5</v>
          </cell>
          <cell r="BA113" t="str">
            <v>-</v>
          </cell>
          <cell r="BB113" t="str">
            <v>-</v>
          </cell>
          <cell r="BC113" t="str">
            <v>-</v>
          </cell>
          <cell r="BD113">
            <v>1</v>
          </cell>
          <cell r="BE113" t="str">
            <v>MO30</v>
          </cell>
          <cell r="BF113">
            <v>15</v>
          </cell>
          <cell r="BG113" t="str">
            <v>-</v>
          </cell>
          <cell r="BH113" t="str">
            <v>-</v>
          </cell>
          <cell r="BI113" t="str">
            <v>-</v>
          </cell>
          <cell r="BJ113" t="str">
            <v>-</v>
          </cell>
          <cell r="BK113" t="str">
            <v>-</v>
          </cell>
          <cell r="BL113" t="str">
            <v>-</v>
          </cell>
          <cell r="BM113" t="str">
            <v>-</v>
          </cell>
          <cell r="BN113" t="str">
            <v>-</v>
          </cell>
          <cell r="BO113" t="str">
            <v>-</v>
          </cell>
          <cell r="BP113" t="str">
            <v>-</v>
          </cell>
          <cell r="BQ113" t="str">
            <v>-</v>
          </cell>
          <cell r="BS113">
            <v>15</v>
          </cell>
          <cell r="BT113">
            <v>15</v>
          </cell>
          <cell r="BU113">
            <v>15</v>
          </cell>
          <cell r="BW113" t="str">
            <v>Administracion, Imprevistos, Utilidad (AIU)</v>
          </cell>
          <cell r="BX113">
            <v>0.25</v>
          </cell>
          <cell r="BY113">
            <v>0</v>
          </cell>
          <cell r="BZ113">
            <v>0</v>
          </cell>
          <cell r="CA113">
            <v>0</v>
          </cell>
        </row>
        <row r="114">
          <cell r="D114" t="str">
            <v>Acometida principa en ( 3#2AWG F + 1#4AWG N+ 1#2/0AWG T) desde red de distribucion publica a tablero principal 208V</v>
          </cell>
          <cell r="E114" t="str">
            <v>Ml</v>
          </cell>
          <cell r="F114" t="str">
            <v>MG501</v>
          </cell>
          <cell r="G114">
            <v>0.05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 t="str">
            <v>-</v>
          </cell>
          <cell r="M114" t="str">
            <v>-</v>
          </cell>
          <cell r="N114" t="str">
            <v>-</v>
          </cell>
          <cell r="O114" t="str">
            <v>-</v>
          </cell>
          <cell r="P114" t="str">
            <v>IGE1366</v>
          </cell>
          <cell r="Q114">
            <v>6.3</v>
          </cell>
          <cell r="R114" t="str">
            <v>IGE1367</v>
          </cell>
          <cell r="S114">
            <v>6.3</v>
          </cell>
          <cell r="T114" t="str">
            <v>IGE1009</v>
          </cell>
          <cell r="U114">
            <v>3</v>
          </cell>
          <cell r="V114" t="str">
            <v>IGE1010</v>
          </cell>
          <cell r="W114">
            <v>4</v>
          </cell>
          <cell r="X114" t="str">
            <v>IGE1047</v>
          </cell>
          <cell r="Y114">
            <v>1</v>
          </cell>
          <cell r="Z114" t="str">
            <v>IGE1015</v>
          </cell>
          <cell r="AA114">
            <v>18.899999999999999</v>
          </cell>
          <cell r="AB114" t="str">
            <v>IGE1016</v>
          </cell>
          <cell r="AC114">
            <v>24.8</v>
          </cell>
          <cell r="AD114" t="str">
            <v>IGE1161</v>
          </cell>
          <cell r="AE114">
            <v>0.06</v>
          </cell>
          <cell r="AF114" t="str">
            <v>-</v>
          </cell>
          <cell r="AG114" t="str">
            <v>-</v>
          </cell>
          <cell r="AH114" t="str">
            <v>-</v>
          </cell>
          <cell r="AI114" t="str">
            <v>-</v>
          </cell>
          <cell r="AJ114">
            <v>0</v>
          </cell>
          <cell r="AK114" t="str">
            <v>-</v>
          </cell>
          <cell r="AL114" t="str">
            <v>-</v>
          </cell>
          <cell r="AM114" t="str">
            <v>-</v>
          </cell>
          <cell r="AN114" t="str">
            <v>-</v>
          </cell>
          <cell r="AO114" t="str">
            <v>-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>
            <v>1</v>
          </cell>
          <cell r="AX114" t="str">
            <v>-</v>
          </cell>
          <cell r="AY114">
            <v>5</v>
          </cell>
          <cell r="AZ114">
            <v>5</v>
          </cell>
          <cell r="BA114">
            <v>1</v>
          </cell>
          <cell r="BB114" t="str">
            <v>MO29</v>
          </cell>
          <cell r="BC114">
            <v>2.6</v>
          </cell>
          <cell r="BD114">
            <v>1</v>
          </cell>
          <cell r="BE114" t="str">
            <v>MO30</v>
          </cell>
          <cell r="BF114">
            <v>2.6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  <cell r="BK114" t="str">
            <v>-</v>
          </cell>
          <cell r="BL114" t="str">
            <v>-</v>
          </cell>
          <cell r="BM114" t="str">
            <v>-</v>
          </cell>
          <cell r="BN114" t="str">
            <v>-</v>
          </cell>
          <cell r="BO114" t="str">
            <v>-</v>
          </cell>
          <cell r="BP114" t="str">
            <v>-</v>
          </cell>
          <cell r="BQ114" t="str">
            <v>-</v>
          </cell>
          <cell r="BS114">
            <v>2.5999984741210937</v>
          </cell>
          <cell r="BT114">
            <v>0</v>
          </cell>
          <cell r="BU114">
            <v>0</v>
          </cell>
          <cell r="BW114" t="str">
            <v>Administracion, Imprevistos, Utilidad (AIU)</v>
          </cell>
          <cell r="BX114">
            <v>0.25</v>
          </cell>
          <cell r="BY114">
            <v>0</v>
          </cell>
          <cell r="BZ114">
            <v>0</v>
          </cell>
          <cell r="CA114">
            <v>0</v>
          </cell>
        </row>
        <row r="115">
          <cell r="D115" t="str">
            <v>ACOMETIDA PVC 1/2" DE 5 mts.</v>
          </cell>
          <cell r="E115" t="str">
            <v>UND</v>
          </cell>
          <cell r="F115" t="str">
            <v>MG501</v>
          </cell>
          <cell r="G115">
            <v>0.05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  <cell r="L115" t="str">
            <v>-</v>
          </cell>
          <cell r="M115" t="str">
            <v>-</v>
          </cell>
          <cell r="N115" t="str">
            <v>-</v>
          </cell>
          <cell r="O115" t="str">
            <v>-</v>
          </cell>
          <cell r="P115" t="str">
            <v>IGE1356</v>
          </cell>
          <cell r="Q115">
            <v>7.5</v>
          </cell>
          <cell r="R115" t="str">
            <v>IGE1087</v>
          </cell>
          <cell r="S115">
            <v>2.85</v>
          </cell>
          <cell r="T115" t="str">
            <v>IGE1281</v>
          </cell>
          <cell r="U115">
            <v>0.09</v>
          </cell>
          <cell r="V115" t="str">
            <v>IGE1161</v>
          </cell>
          <cell r="W115">
            <v>0.02</v>
          </cell>
          <cell r="X115" t="str">
            <v>IGE1254</v>
          </cell>
          <cell r="Y115">
            <v>1</v>
          </cell>
          <cell r="Z115" t="str">
            <v>-</v>
          </cell>
          <cell r="AA115" t="str">
            <v>-</v>
          </cell>
          <cell r="AB115" t="str">
            <v>-</v>
          </cell>
          <cell r="AC115" t="str">
            <v>-</v>
          </cell>
          <cell r="AD115" t="str">
            <v>-</v>
          </cell>
          <cell r="AE115" t="str">
            <v>-</v>
          </cell>
          <cell r="AF115" t="str">
            <v>-</v>
          </cell>
          <cell r="AG115" t="str">
            <v>-</v>
          </cell>
          <cell r="AH115" t="str">
            <v>-</v>
          </cell>
          <cell r="AI115" t="str">
            <v>-</v>
          </cell>
          <cell r="AJ115">
            <v>0</v>
          </cell>
          <cell r="AK115" t="str">
            <v>-</v>
          </cell>
          <cell r="AL115" t="str">
            <v>-</v>
          </cell>
          <cell r="AM115" t="str">
            <v>-</v>
          </cell>
          <cell r="AN115" t="str">
            <v>-</v>
          </cell>
          <cell r="AO115" t="str">
            <v>-</v>
          </cell>
          <cell r="AP115" t="str">
            <v>-</v>
          </cell>
          <cell r="AQ115" t="str">
            <v>-</v>
          </cell>
          <cell r="AR115" t="str">
            <v>-</v>
          </cell>
          <cell r="AS115" t="str">
            <v>-</v>
          </cell>
          <cell r="AT115" t="str">
            <v>-</v>
          </cell>
          <cell r="AU115" t="str">
            <v>-</v>
          </cell>
          <cell r="AV115" t="str">
            <v>-</v>
          </cell>
          <cell r="AW115">
            <v>1</v>
          </cell>
          <cell r="AX115" t="str">
            <v>-</v>
          </cell>
          <cell r="AY115">
            <v>5</v>
          </cell>
          <cell r="AZ115">
            <v>5</v>
          </cell>
          <cell r="BA115">
            <v>1</v>
          </cell>
          <cell r="BB115" t="str">
            <v>MO14</v>
          </cell>
          <cell r="BC115">
            <v>1.25</v>
          </cell>
          <cell r="BD115" t="str">
            <v>-</v>
          </cell>
          <cell r="BE115" t="str">
            <v>-</v>
          </cell>
          <cell r="BF115" t="str">
            <v>-</v>
          </cell>
          <cell r="BG115" t="str">
            <v>-</v>
          </cell>
          <cell r="BH115" t="str">
            <v>-</v>
          </cell>
          <cell r="BI115" t="str">
            <v>-</v>
          </cell>
          <cell r="BJ115" t="str">
            <v>-</v>
          </cell>
          <cell r="BK115" t="str">
            <v>-</v>
          </cell>
          <cell r="BL115" t="str">
            <v>-</v>
          </cell>
          <cell r="BM115" t="str">
            <v>-</v>
          </cell>
          <cell r="BN115" t="str">
            <v>-</v>
          </cell>
          <cell r="BO115" t="str">
            <v>-</v>
          </cell>
          <cell r="BP115" t="str">
            <v>-</v>
          </cell>
          <cell r="BQ115" t="str">
            <v>-</v>
          </cell>
          <cell r="BS115">
            <v>1.25</v>
          </cell>
          <cell r="BT115">
            <v>0</v>
          </cell>
          <cell r="BU115">
            <v>0</v>
          </cell>
          <cell r="BW115" t="str">
            <v>Administracion, Imprevistos, Utilidad (AIU)</v>
          </cell>
          <cell r="BX115">
            <v>0.25</v>
          </cell>
          <cell r="BY115">
            <v>0</v>
          </cell>
          <cell r="BZ115">
            <v>0</v>
          </cell>
          <cell r="CA115">
            <v>0</v>
          </cell>
        </row>
        <row r="116">
          <cell r="D116" t="str">
            <v>ACOMETIDA PVC 1/2" DE 5 mts.(POR METRO LINEAL)</v>
          </cell>
          <cell r="E116" t="str">
            <v>ML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  <cell r="L116" t="str">
            <v>-</v>
          </cell>
          <cell r="M116" t="str">
            <v>-</v>
          </cell>
          <cell r="N116" t="str">
            <v>-</v>
          </cell>
          <cell r="O116" t="str">
            <v>-</v>
          </cell>
          <cell r="P116" t="str">
            <v>IGE1356</v>
          </cell>
          <cell r="Q116">
            <v>1.03</v>
          </cell>
          <cell r="R116" t="str">
            <v>IGE1087</v>
          </cell>
          <cell r="S116">
            <v>0.41</v>
          </cell>
          <cell r="T116" t="str">
            <v>IGE1281</v>
          </cell>
          <cell r="U116">
            <v>0.01</v>
          </cell>
          <cell r="V116" t="str">
            <v>IGE1161</v>
          </cell>
          <cell r="W116">
            <v>0.01</v>
          </cell>
          <cell r="X116" t="str">
            <v>IGE1254</v>
          </cell>
          <cell r="Y116">
            <v>0.2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 t="str">
            <v>-</v>
          </cell>
          <cell r="AF116" t="str">
            <v>-</v>
          </cell>
          <cell r="AG116" t="str">
            <v>-</v>
          </cell>
          <cell r="AH116" t="str">
            <v>-</v>
          </cell>
          <cell r="AI116" t="str">
            <v>-</v>
          </cell>
          <cell r="AJ116">
            <v>0</v>
          </cell>
          <cell r="AK116" t="str">
            <v>-</v>
          </cell>
          <cell r="AL116" t="str">
            <v>-</v>
          </cell>
          <cell r="AM116" t="str">
            <v>-</v>
          </cell>
          <cell r="AN116" t="str">
            <v>-</v>
          </cell>
          <cell r="AO116" t="str">
            <v>-</v>
          </cell>
          <cell r="AP116" t="str">
            <v>-</v>
          </cell>
          <cell r="AQ116" t="str">
            <v>-</v>
          </cell>
          <cell r="AR116" t="str">
            <v>-</v>
          </cell>
          <cell r="AS116" t="str">
            <v>-</v>
          </cell>
          <cell r="AT116" t="str">
            <v>-</v>
          </cell>
          <cell r="AU116" t="str">
            <v>-</v>
          </cell>
          <cell r="AV116" t="str">
            <v>-</v>
          </cell>
          <cell r="AW116">
            <v>1</v>
          </cell>
          <cell r="AX116" t="str">
            <v>-</v>
          </cell>
          <cell r="AY116">
            <v>5</v>
          </cell>
          <cell r="AZ116">
            <v>5</v>
          </cell>
          <cell r="BA116">
            <v>1</v>
          </cell>
          <cell r="BB116" t="str">
            <v>MO14</v>
          </cell>
          <cell r="BC116">
            <v>15</v>
          </cell>
          <cell r="BD116" t="str">
            <v>-</v>
          </cell>
          <cell r="BE116" t="str">
            <v>-</v>
          </cell>
          <cell r="BF116" t="str">
            <v>-</v>
          </cell>
          <cell r="BG116" t="str">
            <v>-</v>
          </cell>
          <cell r="BH116" t="str">
            <v>-</v>
          </cell>
          <cell r="BI116" t="str">
            <v>-</v>
          </cell>
          <cell r="BJ116" t="str">
            <v>-</v>
          </cell>
          <cell r="BK116" t="str">
            <v>-</v>
          </cell>
          <cell r="BL116" t="str">
            <v>-</v>
          </cell>
          <cell r="BM116" t="str">
            <v>-</v>
          </cell>
          <cell r="BN116" t="str">
            <v>-</v>
          </cell>
          <cell r="BO116" t="str">
            <v>-</v>
          </cell>
          <cell r="BP116" t="str">
            <v>MO25</v>
          </cell>
          <cell r="BQ116">
            <v>0.38</v>
          </cell>
          <cell r="BS116">
            <v>0.37999987602233887</v>
          </cell>
          <cell r="BT116">
            <v>0</v>
          </cell>
          <cell r="BU116">
            <v>0</v>
          </cell>
          <cell r="BW116" t="str">
            <v>Administracion, Imprevistos, Utilidad (AIU)</v>
          </cell>
          <cell r="BX116">
            <v>0.25</v>
          </cell>
          <cell r="BY116">
            <v>0</v>
          </cell>
          <cell r="BZ116">
            <v>0</v>
          </cell>
          <cell r="CA116">
            <v>0</v>
          </cell>
        </row>
        <row r="117">
          <cell r="D117" t="str">
            <v>ACOMETIDA PVC DE 3/4" 6 mts.</v>
          </cell>
          <cell r="E117" t="str">
            <v>UND</v>
          </cell>
          <cell r="F117" t="str">
            <v>-</v>
          </cell>
          <cell r="G117" t="str">
            <v>-</v>
          </cell>
          <cell r="H117" t="str">
            <v>-</v>
          </cell>
          <cell r="I117" t="str">
            <v>-</v>
          </cell>
          <cell r="J117" t="str">
            <v>-</v>
          </cell>
          <cell r="K117" t="str">
            <v>-</v>
          </cell>
          <cell r="L117" t="str">
            <v>-</v>
          </cell>
          <cell r="M117" t="str">
            <v>-</v>
          </cell>
          <cell r="N117" t="str">
            <v>-</v>
          </cell>
          <cell r="O117" t="str">
            <v>-</v>
          </cell>
          <cell r="P117" t="str">
            <v>IGE1360</v>
          </cell>
          <cell r="Q117">
            <v>6</v>
          </cell>
          <cell r="R117" t="str">
            <v>IGE1090</v>
          </cell>
          <cell r="S117">
            <v>2.0499999999999998</v>
          </cell>
          <cell r="T117" t="str">
            <v>IGE1281</v>
          </cell>
          <cell r="U117">
            <v>0.05</v>
          </cell>
          <cell r="V117" t="str">
            <v>IGE1161</v>
          </cell>
          <cell r="W117">
            <v>0.01</v>
          </cell>
          <cell r="X117" t="str">
            <v>IGE1255</v>
          </cell>
          <cell r="Y117">
            <v>1</v>
          </cell>
          <cell r="Z117" t="str">
            <v>-</v>
          </cell>
          <cell r="AA117" t="str">
            <v>-</v>
          </cell>
          <cell r="AB117" t="str">
            <v>-</v>
          </cell>
          <cell r="AC117" t="str">
            <v>-</v>
          </cell>
          <cell r="AD117" t="str">
            <v>-</v>
          </cell>
          <cell r="AE117" t="str">
            <v>-</v>
          </cell>
          <cell r="AF117" t="str">
            <v>-</v>
          </cell>
          <cell r="AG117" t="str">
            <v>-</v>
          </cell>
          <cell r="AH117" t="str">
            <v>-</v>
          </cell>
          <cell r="AI117" t="str">
            <v>-</v>
          </cell>
          <cell r="AJ117">
            <v>0</v>
          </cell>
          <cell r="AK117" t="str">
            <v>-</v>
          </cell>
          <cell r="AL117" t="str">
            <v>-</v>
          </cell>
          <cell r="AM117" t="str">
            <v>-</v>
          </cell>
          <cell r="AN117" t="str">
            <v>-</v>
          </cell>
          <cell r="AO117" t="str">
            <v>-</v>
          </cell>
          <cell r="AP117" t="str">
            <v>-</v>
          </cell>
          <cell r="AQ117" t="str">
            <v>-</v>
          </cell>
          <cell r="AR117" t="str">
            <v>-</v>
          </cell>
          <cell r="AS117" t="str">
            <v>-</v>
          </cell>
          <cell r="AT117" t="str">
            <v>-</v>
          </cell>
          <cell r="AU117" t="str">
            <v>-</v>
          </cell>
          <cell r="AV117" t="str">
            <v>-</v>
          </cell>
          <cell r="AW117">
            <v>1</v>
          </cell>
          <cell r="AX117" t="str">
            <v>-</v>
          </cell>
          <cell r="AY117">
            <v>5</v>
          </cell>
          <cell r="AZ117">
            <v>5</v>
          </cell>
          <cell r="BA117">
            <v>1</v>
          </cell>
          <cell r="BB117" t="str">
            <v>MO14</v>
          </cell>
          <cell r="BC117">
            <v>3</v>
          </cell>
          <cell r="BD117" t="str">
            <v>-</v>
          </cell>
          <cell r="BE117" t="str">
            <v>-</v>
          </cell>
          <cell r="BF117" t="str">
            <v>-</v>
          </cell>
          <cell r="BG117" t="str">
            <v>-</v>
          </cell>
          <cell r="BH117" t="str">
            <v>-</v>
          </cell>
          <cell r="BI117" t="str">
            <v>-</v>
          </cell>
          <cell r="BJ117" t="str">
            <v>-</v>
          </cell>
          <cell r="BK117" t="str">
            <v>-</v>
          </cell>
          <cell r="BL117" t="str">
            <v>-</v>
          </cell>
          <cell r="BM117" t="str">
            <v>-</v>
          </cell>
          <cell r="BN117" t="str">
            <v>-</v>
          </cell>
          <cell r="BO117" t="str">
            <v>-</v>
          </cell>
          <cell r="BP117" t="str">
            <v>MO25</v>
          </cell>
          <cell r="BQ117">
            <v>0.38</v>
          </cell>
          <cell r="BS117">
            <v>0.37999987602233887</v>
          </cell>
          <cell r="BT117">
            <v>0.37999987602233887</v>
          </cell>
          <cell r="BU117">
            <v>0.37999987602233887</v>
          </cell>
          <cell r="BW117" t="str">
            <v>Administracion, Imprevistos, Utilidad (AIU)</v>
          </cell>
          <cell r="BX117">
            <v>0.25</v>
          </cell>
          <cell r="BY117">
            <v>0</v>
          </cell>
          <cell r="BZ117">
            <v>0</v>
          </cell>
          <cell r="CA117">
            <v>0</v>
          </cell>
        </row>
        <row r="118">
          <cell r="D118" t="str">
            <v>Acondicionamieto del terreno mediante terraceo (ver diseño)</v>
          </cell>
          <cell r="E118" t="str">
            <v>UNIDAD</v>
          </cell>
          <cell r="F118" t="str">
            <v>MG501</v>
          </cell>
          <cell r="G118">
            <v>0.05</v>
          </cell>
          <cell r="H118" t="str">
            <v>MG516</v>
          </cell>
          <cell r="I118">
            <v>5</v>
          </cell>
          <cell r="J118" t="str">
            <v>MG525</v>
          </cell>
          <cell r="K118">
            <v>5</v>
          </cell>
          <cell r="L118" t="str">
            <v>MG504</v>
          </cell>
          <cell r="M118">
            <v>5</v>
          </cell>
          <cell r="N118" t="str">
            <v>MG521</v>
          </cell>
          <cell r="O118">
            <v>5</v>
          </cell>
          <cell r="P118" t="str">
            <v>-</v>
          </cell>
          <cell r="Q118" t="str">
            <v>-</v>
          </cell>
          <cell r="R118" t="str">
            <v>-</v>
          </cell>
          <cell r="S118" t="str">
            <v>-</v>
          </cell>
          <cell r="T118" t="str">
            <v>-</v>
          </cell>
          <cell r="U118" t="str">
            <v>-</v>
          </cell>
          <cell r="V118" t="str">
            <v>-</v>
          </cell>
          <cell r="W118" t="str">
            <v>-</v>
          </cell>
          <cell r="X118" t="str">
            <v>-</v>
          </cell>
          <cell r="Y118" t="str">
            <v>-</v>
          </cell>
          <cell r="Z118" t="str">
            <v>-</v>
          </cell>
          <cell r="AA118" t="str">
            <v>-</v>
          </cell>
          <cell r="AB118" t="str">
            <v>-</v>
          </cell>
          <cell r="AC118" t="str">
            <v>-</v>
          </cell>
          <cell r="AD118" t="str">
            <v>-</v>
          </cell>
          <cell r="AE118" t="str">
            <v>-</v>
          </cell>
          <cell r="AF118" t="str">
            <v>-</v>
          </cell>
          <cell r="AG118" t="str">
            <v>-</v>
          </cell>
          <cell r="AH118" t="str">
            <v>-</v>
          </cell>
          <cell r="AI118" t="str">
            <v>-</v>
          </cell>
          <cell r="AJ118">
            <v>0</v>
          </cell>
          <cell r="AK118" t="str">
            <v>-</v>
          </cell>
          <cell r="AL118" t="str">
            <v>-</v>
          </cell>
          <cell r="AM118" t="str">
            <v>-</v>
          </cell>
          <cell r="AN118" t="str">
            <v>-</v>
          </cell>
          <cell r="AO118" t="str">
            <v>-</v>
          </cell>
          <cell r="AP118" t="str">
            <v>-</v>
          </cell>
          <cell r="AQ118" t="str">
            <v>-</v>
          </cell>
          <cell r="AR118" t="str">
            <v>-</v>
          </cell>
          <cell r="AS118" t="str">
            <v>-</v>
          </cell>
          <cell r="AT118" t="str">
            <v>-</v>
          </cell>
          <cell r="AU118" t="str">
            <v>-</v>
          </cell>
          <cell r="AV118" t="str">
            <v>-</v>
          </cell>
          <cell r="AW118">
            <v>1</v>
          </cell>
          <cell r="AX118" t="str">
            <v>-</v>
          </cell>
          <cell r="AY118">
            <v>5</v>
          </cell>
          <cell r="AZ118">
            <v>5</v>
          </cell>
          <cell r="BA118">
            <v>1</v>
          </cell>
          <cell r="BB118" t="str">
            <v>MO20</v>
          </cell>
          <cell r="BC118">
            <v>40</v>
          </cell>
          <cell r="BD118" t="str">
            <v>-</v>
          </cell>
          <cell r="BE118" t="str">
            <v>-</v>
          </cell>
          <cell r="BF118" t="str">
            <v>-</v>
          </cell>
          <cell r="BG118" t="str">
            <v>-</v>
          </cell>
          <cell r="BH118" t="str">
            <v>-</v>
          </cell>
          <cell r="BI118" t="str">
            <v>-</v>
          </cell>
          <cell r="BJ118" t="str">
            <v>-</v>
          </cell>
          <cell r="BK118" t="str">
            <v>-</v>
          </cell>
          <cell r="BL118" t="str">
            <v>-</v>
          </cell>
          <cell r="BM118" t="str">
            <v>-</v>
          </cell>
          <cell r="BN118" t="str">
            <v>-</v>
          </cell>
          <cell r="BO118" t="str">
            <v>-</v>
          </cell>
          <cell r="BP118" t="str">
            <v>-</v>
          </cell>
          <cell r="BQ118" t="str">
            <v>-</v>
          </cell>
          <cell r="BS118">
            <v>40</v>
          </cell>
          <cell r="BT118">
            <v>40</v>
          </cell>
          <cell r="BU118">
            <v>40</v>
          </cell>
          <cell r="BW118" t="str">
            <v>Administracion, Imprevistos, Utilidad (AIU)</v>
          </cell>
          <cell r="BX118">
            <v>0.25</v>
          </cell>
          <cell r="BY118">
            <v>0</v>
          </cell>
          <cell r="BZ118">
            <v>0</v>
          </cell>
          <cell r="CA118">
            <v>0</v>
          </cell>
        </row>
        <row r="119">
          <cell r="D119" t="str">
            <v>Acople universal  4" HD</v>
          </cell>
          <cell r="E119" t="str">
            <v>un</v>
          </cell>
          <cell r="F119" t="str">
            <v>MG501</v>
          </cell>
          <cell r="G119">
            <v>0.05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  <cell r="L119" t="str">
            <v>-</v>
          </cell>
          <cell r="M119" t="str">
            <v>-</v>
          </cell>
          <cell r="N119" t="str">
            <v>-</v>
          </cell>
          <cell r="O119" t="str">
            <v>-</v>
          </cell>
          <cell r="P119" t="str">
            <v>C5434</v>
          </cell>
          <cell r="Q119">
            <v>1</v>
          </cell>
          <cell r="R119" t="str">
            <v>-</v>
          </cell>
          <cell r="S119" t="str">
            <v>-</v>
          </cell>
          <cell r="T119" t="str">
            <v>-</v>
          </cell>
          <cell r="U119" t="str">
            <v>-</v>
          </cell>
          <cell r="V119" t="str">
            <v>-</v>
          </cell>
          <cell r="W119" t="str">
            <v>-</v>
          </cell>
          <cell r="X119" t="str">
            <v>-</v>
          </cell>
          <cell r="Y119" t="str">
            <v>-</v>
          </cell>
          <cell r="Z119" t="str">
            <v>-</v>
          </cell>
          <cell r="AA119" t="str">
            <v>-</v>
          </cell>
          <cell r="AB119" t="str">
            <v>-</v>
          </cell>
          <cell r="AC119" t="str">
            <v>-</v>
          </cell>
          <cell r="AD119" t="str">
            <v>-</v>
          </cell>
          <cell r="AE119" t="str">
            <v>-</v>
          </cell>
          <cell r="AF119" t="str">
            <v>-</v>
          </cell>
          <cell r="AG119" t="str">
            <v>-</v>
          </cell>
          <cell r="AH119" t="str">
            <v>-</v>
          </cell>
          <cell r="AI119" t="str">
            <v>-</v>
          </cell>
          <cell r="AJ119">
            <v>0</v>
          </cell>
          <cell r="AK119" t="str">
            <v>-</v>
          </cell>
          <cell r="AL119" t="str">
            <v>-</v>
          </cell>
          <cell r="AM119" t="str">
            <v>-</v>
          </cell>
          <cell r="AN119" t="str">
            <v>-</v>
          </cell>
          <cell r="AO119" t="str">
            <v>-</v>
          </cell>
          <cell r="AP119" t="str">
            <v>-</v>
          </cell>
          <cell r="AQ119" t="str">
            <v>-</v>
          </cell>
          <cell r="AR119" t="str">
            <v>-</v>
          </cell>
          <cell r="AS119" t="str">
            <v>-</v>
          </cell>
          <cell r="AT119" t="str">
            <v>-</v>
          </cell>
          <cell r="AU119" t="str">
            <v>-</v>
          </cell>
          <cell r="AV119" t="str">
            <v>-</v>
          </cell>
          <cell r="AW119">
            <v>1</v>
          </cell>
          <cell r="AX119" t="str">
            <v>-</v>
          </cell>
          <cell r="AY119">
            <v>5</v>
          </cell>
          <cell r="AZ119">
            <v>5</v>
          </cell>
          <cell r="BA119">
            <v>1</v>
          </cell>
          <cell r="BB119" t="str">
            <v>MO10</v>
          </cell>
          <cell r="BC119">
            <v>5</v>
          </cell>
          <cell r="BD119" t="str">
            <v>-</v>
          </cell>
          <cell r="BE119" t="str">
            <v>-</v>
          </cell>
          <cell r="BF119" t="str">
            <v>-</v>
          </cell>
          <cell r="BG119" t="str">
            <v>-</v>
          </cell>
          <cell r="BH119" t="str">
            <v>-</v>
          </cell>
          <cell r="BI119" t="str">
            <v>-</v>
          </cell>
          <cell r="BJ119" t="str">
            <v>-</v>
          </cell>
          <cell r="BK119" t="str">
            <v>-</v>
          </cell>
          <cell r="BL119" t="str">
            <v>-</v>
          </cell>
          <cell r="BM119" t="str">
            <v>-</v>
          </cell>
          <cell r="BN119" t="str">
            <v>-</v>
          </cell>
          <cell r="BO119" t="str">
            <v>-</v>
          </cell>
          <cell r="BP119" t="str">
            <v>-</v>
          </cell>
          <cell r="BQ119" t="str">
            <v>-</v>
          </cell>
          <cell r="BS119">
            <v>5</v>
          </cell>
          <cell r="BT119">
            <v>557573</v>
          </cell>
          <cell r="BU119" t="str">
            <v>PDA SAN MATEO</v>
          </cell>
          <cell r="BW119" t="str">
            <v>Administracion, Imprevistos, Utilidad (AIU)</v>
          </cell>
          <cell r="BX119">
            <v>0.25</v>
          </cell>
          <cell r="BY119">
            <v>0</v>
          </cell>
          <cell r="BZ119">
            <v>0</v>
          </cell>
          <cell r="CA119">
            <v>0</v>
          </cell>
        </row>
        <row r="120">
          <cell r="D120" t="str">
            <v>Adaptador de Limpieza PVC sanit. ɸ 4"</v>
          </cell>
          <cell r="E120" t="str">
            <v>UND</v>
          </cell>
          <cell r="F120" t="str">
            <v>MG501</v>
          </cell>
          <cell r="G120">
            <v>0.1</v>
          </cell>
          <cell r="H120" t="str">
            <v>-</v>
          </cell>
          <cell r="I120" t="str">
            <v>-</v>
          </cell>
          <cell r="J120" t="str">
            <v>-</v>
          </cell>
          <cell r="K120" t="str">
            <v>-</v>
          </cell>
          <cell r="L120" t="str">
            <v>-</v>
          </cell>
          <cell r="M120" t="str">
            <v>-</v>
          </cell>
          <cell r="N120" t="str">
            <v>-</v>
          </cell>
          <cell r="O120" t="str">
            <v>-</v>
          </cell>
          <cell r="P120" t="str">
            <v>C5046</v>
          </cell>
          <cell r="Q120">
            <v>1</v>
          </cell>
          <cell r="R120" t="str">
            <v>-</v>
          </cell>
          <cell r="S120" t="str">
            <v>-</v>
          </cell>
          <cell r="T120" t="str">
            <v>-</v>
          </cell>
          <cell r="U120" t="str">
            <v>-</v>
          </cell>
          <cell r="V120" t="str">
            <v>-</v>
          </cell>
          <cell r="W120" t="str">
            <v>-</v>
          </cell>
          <cell r="X120" t="str">
            <v>-</v>
          </cell>
          <cell r="Y120" t="str">
            <v>-</v>
          </cell>
          <cell r="Z120" t="str">
            <v>-</v>
          </cell>
          <cell r="AA120" t="str">
            <v>-</v>
          </cell>
          <cell r="AB120" t="str">
            <v>-</v>
          </cell>
          <cell r="AC120" t="str">
            <v>-</v>
          </cell>
          <cell r="AD120" t="str">
            <v>-</v>
          </cell>
          <cell r="AE120" t="str">
            <v>-</v>
          </cell>
          <cell r="AF120" t="str">
            <v>-</v>
          </cell>
          <cell r="AG120" t="str">
            <v>-</v>
          </cell>
          <cell r="AH120" t="str">
            <v>-</v>
          </cell>
          <cell r="AI120" t="str">
            <v>-</v>
          </cell>
          <cell r="AJ120">
            <v>0</v>
          </cell>
          <cell r="AK120" t="str">
            <v>-</v>
          </cell>
          <cell r="AL120" t="str">
            <v>-</v>
          </cell>
          <cell r="AM120" t="str">
            <v>-</v>
          </cell>
          <cell r="AN120" t="str">
            <v>-</v>
          </cell>
          <cell r="AO120" t="str">
            <v>-</v>
          </cell>
          <cell r="AP120" t="str">
            <v>-</v>
          </cell>
          <cell r="AQ120" t="str">
            <v>-</v>
          </cell>
          <cell r="AR120" t="str">
            <v>-</v>
          </cell>
          <cell r="AS120" t="str">
            <v>-</v>
          </cell>
          <cell r="AT120" t="str">
            <v>-</v>
          </cell>
          <cell r="AU120" t="str">
            <v>-</v>
          </cell>
          <cell r="AV120" t="str">
            <v>-</v>
          </cell>
          <cell r="AW120">
            <v>1</v>
          </cell>
          <cell r="AX120" t="str">
            <v>-</v>
          </cell>
          <cell r="AY120">
            <v>5</v>
          </cell>
          <cell r="AZ120">
            <v>5</v>
          </cell>
          <cell r="BA120">
            <v>1</v>
          </cell>
          <cell r="BB120" t="str">
            <v>MO10</v>
          </cell>
          <cell r="BC120">
            <v>4</v>
          </cell>
          <cell r="BD120" t="str">
            <v>-</v>
          </cell>
          <cell r="BE120" t="str">
            <v>-</v>
          </cell>
          <cell r="BF120" t="str">
            <v>-</v>
          </cell>
          <cell r="BG120" t="str">
            <v>-</v>
          </cell>
          <cell r="BH120" t="str">
            <v>-</v>
          </cell>
          <cell r="BI120" t="str">
            <v>-</v>
          </cell>
          <cell r="BJ120" t="str">
            <v>-</v>
          </cell>
          <cell r="BK120" t="str">
            <v>-</v>
          </cell>
          <cell r="BL120" t="str">
            <v>-</v>
          </cell>
          <cell r="BM120" t="str">
            <v>-</v>
          </cell>
          <cell r="BN120" t="str">
            <v>-</v>
          </cell>
          <cell r="BO120" t="str">
            <v>-</v>
          </cell>
          <cell r="BP120" t="str">
            <v>-</v>
          </cell>
          <cell r="BQ120" t="str">
            <v>-</v>
          </cell>
          <cell r="BS120">
            <v>4</v>
          </cell>
          <cell r="BT120">
            <v>0</v>
          </cell>
          <cell r="BU120">
            <v>0</v>
          </cell>
          <cell r="BW120" t="str">
            <v>Administracion, Imprevistos, Utilidad (AIU)</v>
          </cell>
          <cell r="BX120">
            <v>0.25</v>
          </cell>
          <cell r="BY120">
            <v>0</v>
          </cell>
          <cell r="BZ120">
            <v>0</v>
          </cell>
          <cell r="CA120">
            <v>0</v>
          </cell>
        </row>
        <row r="121">
          <cell r="D121" t="str">
            <v>ADECUACION DE CUBIERTA(global para tota)</v>
          </cell>
          <cell r="E121" t="str">
            <v>gl</v>
          </cell>
          <cell r="F121" t="str">
            <v>MG501</v>
          </cell>
          <cell r="G121">
            <v>0.15</v>
          </cell>
          <cell r="H121" t="str">
            <v>MG523</v>
          </cell>
          <cell r="I121">
            <v>0.06</v>
          </cell>
          <cell r="J121" t="str">
            <v>-</v>
          </cell>
          <cell r="K121" t="str">
            <v>-</v>
          </cell>
          <cell r="L121" t="str">
            <v>-</v>
          </cell>
          <cell r="M121" t="str">
            <v>-</v>
          </cell>
          <cell r="N121" t="str">
            <v>-</v>
          </cell>
          <cell r="O121" t="str">
            <v>-</v>
          </cell>
          <cell r="P121" t="str">
            <v>C5566</v>
          </cell>
          <cell r="Q121">
            <v>1</v>
          </cell>
          <cell r="R121" t="str">
            <v>IGE1210</v>
          </cell>
          <cell r="S121">
            <v>1</v>
          </cell>
          <cell r="T121" t="str">
            <v>C5042</v>
          </cell>
          <cell r="U121">
            <v>10</v>
          </cell>
          <cell r="V121" t="str">
            <v>-</v>
          </cell>
          <cell r="W121" t="str">
            <v>-</v>
          </cell>
          <cell r="X121" t="str">
            <v>-</v>
          </cell>
          <cell r="Y121" t="str">
            <v>-</v>
          </cell>
          <cell r="Z121" t="str">
            <v>-</v>
          </cell>
          <cell r="AA121" t="str">
            <v>-</v>
          </cell>
          <cell r="AB121" t="str">
            <v>-</v>
          </cell>
          <cell r="AC121" t="str">
            <v>-</v>
          </cell>
          <cell r="AD121" t="str">
            <v>-</v>
          </cell>
          <cell r="AE121" t="str">
            <v>-</v>
          </cell>
          <cell r="AF121" t="str">
            <v>-</v>
          </cell>
          <cell r="AG121" t="str">
            <v>-</v>
          </cell>
          <cell r="AH121" t="str">
            <v>-</v>
          </cell>
          <cell r="AI121" t="str">
            <v>-</v>
          </cell>
          <cell r="AJ121">
            <v>0</v>
          </cell>
          <cell r="AK121" t="str">
            <v>-</v>
          </cell>
          <cell r="AL121" t="str">
            <v>-</v>
          </cell>
          <cell r="AM121" t="str">
            <v>-</v>
          </cell>
          <cell r="AN121" t="str">
            <v>-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>
            <v>1</v>
          </cell>
          <cell r="AX121" t="str">
            <v>-</v>
          </cell>
          <cell r="AY121">
            <v>5</v>
          </cell>
          <cell r="AZ121">
            <v>5</v>
          </cell>
          <cell r="BA121">
            <v>1</v>
          </cell>
          <cell r="BB121" t="str">
            <v>MO20</v>
          </cell>
          <cell r="BC121">
            <v>2</v>
          </cell>
          <cell r="BD121">
            <v>3</v>
          </cell>
          <cell r="BE121" t="str">
            <v>MO10</v>
          </cell>
          <cell r="BF121">
            <v>2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  <cell r="BK121" t="str">
            <v>-</v>
          </cell>
          <cell r="BL121" t="str">
            <v>-</v>
          </cell>
          <cell r="BM121" t="str">
            <v>-</v>
          </cell>
          <cell r="BN121" t="str">
            <v>-</v>
          </cell>
          <cell r="BO121" t="str">
            <v>-</v>
          </cell>
          <cell r="BP121" t="str">
            <v>-</v>
          </cell>
          <cell r="BQ121" t="str">
            <v>-</v>
          </cell>
          <cell r="BS121">
            <v>2</v>
          </cell>
          <cell r="BT121">
            <v>0</v>
          </cell>
          <cell r="BU121">
            <v>0</v>
          </cell>
          <cell r="BW121" t="str">
            <v>Administracion, Imprevistos, Utilidad (AIU)</v>
          </cell>
          <cell r="BX121">
            <v>0.25</v>
          </cell>
          <cell r="BY121">
            <v>0</v>
          </cell>
          <cell r="BZ121">
            <v>0</v>
          </cell>
          <cell r="CA121">
            <v>0</v>
          </cell>
        </row>
        <row r="122">
          <cell r="D122" t="str">
            <v>Adoquin gres Peatonal 10*20*2,5</v>
          </cell>
          <cell r="E122" t="str">
            <v>M2</v>
          </cell>
          <cell r="F122" t="str">
            <v>MG501</v>
          </cell>
          <cell r="G122">
            <v>0.05</v>
          </cell>
          <cell r="H122" t="str">
            <v>-</v>
          </cell>
          <cell r="I122" t="str">
            <v>-</v>
          </cell>
          <cell r="J122" t="str">
            <v>-</v>
          </cell>
          <cell r="K122" t="str">
            <v>-</v>
          </cell>
          <cell r="L122" t="str">
            <v>-</v>
          </cell>
          <cell r="M122" t="str">
            <v>-</v>
          </cell>
          <cell r="N122" t="str">
            <v>-</v>
          </cell>
          <cell r="O122" t="str">
            <v>-</v>
          </cell>
          <cell r="P122" t="str">
            <v>IGE1218</v>
          </cell>
          <cell r="Q122">
            <v>1.03</v>
          </cell>
          <cell r="R122" t="str">
            <v>IGE1192</v>
          </cell>
          <cell r="S122">
            <v>1.03</v>
          </cell>
          <cell r="T122" t="str">
            <v>IGE1024</v>
          </cell>
          <cell r="U122">
            <v>0.03</v>
          </cell>
          <cell r="V122" t="str">
            <v>IGE1013</v>
          </cell>
          <cell r="W122">
            <v>2.8</v>
          </cell>
          <cell r="X122" t="str">
            <v>-</v>
          </cell>
          <cell r="Y122" t="str">
            <v>-</v>
          </cell>
          <cell r="Z122" t="str">
            <v>-</v>
          </cell>
          <cell r="AA122" t="str">
            <v>-</v>
          </cell>
          <cell r="AB122" t="str">
            <v>-</v>
          </cell>
          <cell r="AC122" t="str">
            <v>-</v>
          </cell>
          <cell r="AD122" t="str">
            <v>-</v>
          </cell>
          <cell r="AE122" t="str">
            <v>-</v>
          </cell>
          <cell r="AF122" t="str">
            <v>-</v>
          </cell>
          <cell r="AG122" t="str">
            <v>-</v>
          </cell>
          <cell r="AH122" t="str">
            <v>-</v>
          </cell>
          <cell r="AI122" t="str">
            <v>-</v>
          </cell>
          <cell r="AJ122">
            <v>0</v>
          </cell>
          <cell r="AK122" t="str">
            <v>-</v>
          </cell>
          <cell r="AL122" t="str">
            <v>-</v>
          </cell>
          <cell r="AM122" t="str">
            <v>-</v>
          </cell>
          <cell r="AN122" t="str">
            <v>-</v>
          </cell>
          <cell r="AO122" t="str">
            <v>-</v>
          </cell>
          <cell r="AP122" t="str">
            <v>-</v>
          </cell>
          <cell r="AQ122" t="str">
            <v>-</v>
          </cell>
          <cell r="AR122" t="str">
            <v>-</v>
          </cell>
          <cell r="AS122" t="str">
            <v>-</v>
          </cell>
          <cell r="AT122" t="str">
            <v>-</v>
          </cell>
          <cell r="AU122" t="str">
            <v>-</v>
          </cell>
          <cell r="AV122" t="str">
            <v>-</v>
          </cell>
          <cell r="AW122">
            <v>1</v>
          </cell>
          <cell r="AX122" t="str">
            <v>-</v>
          </cell>
          <cell r="AY122">
            <v>5</v>
          </cell>
          <cell r="AZ122">
            <v>5</v>
          </cell>
          <cell r="BA122">
            <v>1</v>
          </cell>
          <cell r="BB122" t="str">
            <v>MO13</v>
          </cell>
          <cell r="BC122">
            <v>8</v>
          </cell>
          <cell r="BD122" t="str">
            <v>-</v>
          </cell>
          <cell r="BE122" t="str">
            <v>-</v>
          </cell>
          <cell r="BF122" t="str">
            <v>-</v>
          </cell>
          <cell r="BG122" t="str">
            <v>-</v>
          </cell>
          <cell r="BH122" t="str">
            <v>-</v>
          </cell>
          <cell r="BI122" t="str">
            <v>-</v>
          </cell>
          <cell r="BJ122" t="str">
            <v>-</v>
          </cell>
          <cell r="BK122" t="str">
            <v>-</v>
          </cell>
          <cell r="BL122" t="str">
            <v>-</v>
          </cell>
          <cell r="BM122" t="str">
            <v>-</v>
          </cell>
          <cell r="BN122" t="str">
            <v>-</v>
          </cell>
          <cell r="BO122" t="str">
            <v>-</v>
          </cell>
          <cell r="BP122" t="str">
            <v>-</v>
          </cell>
          <cell r="BQ122" t="str">
            <v>-</v>
          </cell>
          <cell r="BS122">
            <v>8</v>
          </cell>
          <cell r="BT122">
            <v>46087</v>
          </cell>
          <cell r="BU122">
            <v>46087</v>
          </cell>
          <cell r="BW122" t="str">
            <v>Administracion, Imprevistos, Utilidad (AIU)</v>
          </cell>
          <cell r="BX122">
            <v>0.25</v>
          </cell>
          <cell r="BY122">
            <v>0</v>
          </cell>
          <cell r="BZ122">
            <v>0</v>
          </cell>
          <cell r="CA122">
            <v>0</v>
          </cell>
        </row>
        <row r="123">
          <cell r="D123" t="str">
            <v>Adoquin gres Vehicular 10*20*2,5</v>
          </cell>
          <cell r="E123" t="str">
            <v>M2</v>
          </cell>
          <cell r="F123" t="str">
            <v>MG501</v>
          </cell>
          <cell r="G123">
            <v>0.05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  <cell r="L123" t="str">
            <v>-</v>
          </cell>
          <cell r="M123" t="str">
            <v>-</v>
          </cell>
          <cell r="N123" t="str">
            <v>-</v>
          </cell>
          <cell r="O123" t="str">
            <v>-</v>
          </cell>
          <cell r="P123" t="str">
            <v>IGE1218</v>
          </cell>
          <cell r="Q123">
            <v>1.03</v>
          </cell>
          <cell r="R123" t="str">
            <v>IGE1192</v>
          </cell>
          <cell r="S123">
            <v>1.03</v>
          </cell>
          <cell r="T123" t="str">
            <v>IGE1024</v>
          </cell>
          <cell r="U123">
            <v>0.03</v>
          </cell>
          <cell r="V123" t="str">
            <v>IGE1013</v>
          </cell>
          <cell r="W123">
            <v>4.53</v>
          </cell>
          <cell r="X123" t="str">
            <v>-</v>
          </cell>
          <cell r="Y123" t="str">
            <v>-</v>
          </cell>
          <cell r="Z123" t="str">
            <v>-</v>
          </cell>
          <cell r="AA123" t="str">
            <v>-</v>
          </cell>
          <cell r="AB123" t="str">
            <v>-</v>
          </cell>
          <cell r="AC123" t="str">
            <v>-</v>
          </cell>
          <cell r="AD123" t="str">
            <v>-</v>
          </cell>
          <cell r="AE123" t="str">
            <v>-</v>
          </cell>
          <cell r="AF123" t="str">
            <v>-</v>
          </cell>
          <cell r="AG123" t="str">
            <v>-</v>
          </cell>
          <cell r="AH123" t="str">
            <v>-</v>
          </cell>
          <cell r="AI123" t="str">
            <v>-</v>
          </cell>
          <cell r="AJ123">
            <v>0</v>
          </cell>
          <cell r="AK123" t="str">
            <v>-</v>
          </cell>
          <cell r="AL123" t="str">
            <v>-</v>
          </cell>
          <cell r="AM123" t="str">
            <v>-</v>
          </cell>
          <cell r="AN123" t="str">
            <v>-</v>
          </cell>
          <cell r="AO123" t="str">
            <v>-</v>
          </cell>
          <cell r="AP123" t="str">
            <v>-</v>
          </cell>
          <cell r="AQ123" t="str">
            <v>-</v>
          </cell>
          <cell r="AR123" t="str">
            <v>-</v>
          </cell>
          <cell r="AS123" t="str">
            <v>-</v>
          </cell>
          <cell r="AT123" t="str">
            <v>-</v>
          </cell>
          <cell r="AU123" t="str">
            <v>-</v>
          </cell>
          <cell r="AV123" t="str">
            <v>-</v>
          </cell>
          <cell r="AW123">
            <v>1</v>
          </cell>
          <cell r="AX123" t="str">
            <v>-</v>
          </cell>
          <cell r="AY123">
            <v>5</v>
          </cell>
          <cell r="AZ123">
            <v>5</v>
          </cell>
          <cell r="BA123">
            <v>1</v>
          </cell>
          <cell r="BB123" t="str">
            <v>MO13</v>
          </cell>
          <cell r="BC123">
            <v>8</v>
          </cell>
          <cell r="BD123" t="str">
            <v>-</v>
          </cell>
          <cell r="BE123" t="str">
            <v>-</v>
          </cell>
          <cell r="BF123" t="str">
            <v>-</v>
          </cell>
          <cell r="BG123" t="str">
            <v>-</v>
          </cell>
          <cell r="BH123" t="str">
            <v>-</v>
          </cell>
          <cell r="BI123" t="str">
            <v>-</v>
          </cell>
          <cell r="BJ123" t="str">
            <v>-</v>
          </cell>
          <cell r="BK123" t="str">
            <v>-</v>
          </cell>
          <cell r="BL123" t="str">
            <v>-</v>
          </cell>
          <cell r="BM123" t="str">
            <v>-</v>
          </cell>
          <cell r="BN123" t="str">
            <v>-</v>
          </cell>
          <cell r="BO123" t="str">
            <v>-</v>
          </cell>
          <cell r="BP123" t="str">
            <v>-</v>
          </cell>
          <cell r="BQ123" t="str">
            <v>-</v>
          </cell>
          <cell r="BS123">
            <v>8</v>
          </cell>
          <cell r="BT123">
            <v>0</v>
          </cell>
          <cell r="BU123">
            <v>0</v>
          </cell>
          <cell r="BW123" t="str">
            <v>Administracion, Imprevistos, Utilidad (AIU)</v>
          </cell>
          <cell r="BX123">
            <v>0.25</v>
          </cell>
          <cell r="BY123">
            <v>0</v>
          </cell>
          <cell r="BZ123">
            <v>0</v>
          </cell>
          <cell r="CA123">
            <v>0</v>
          </cell>
        </row>
        <row r="124">
          <cell r="D124" t="str">
            <v>Adoquin gres Vehicular 10*20*5 mod</v>
          </cell>
          <cell r="E124" t="str">
            <v>M2</v>
          </cell>
          <cell r="F124" t="str">
            <v>MG501</v>
          </cell>
          <cell r="G124">
            <v>0.05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  <cell r="L124" t="str">
            <v>-</v>
          </cell>
          <cell r="M124" t="str">
            <v>-</v>
          </cell>
          <cell r="N124" t="str">
            <v>-</v>
          </cell>
          <cell r="O124" t="str">
            <v>-</v>
          </cell>
          <cell r="P124" t="str">
            <v>C6134</v>
          </cell>
          <cell r="Q124">
            <v>1.03</v>
          </cell>
          <cell r="R124" t="str">
            <v>IGE1192</v>
          </cell>
          <cell r="S124">
            <v>1.03</v>
          </cell>
          <cell r="T124" t="str">
            <v>IGE1024</v>
          </cell>
          <cell r="U124">
            <v>0.03</v>
          </cell>
          <cell r="V124" t="str">
            <v>IGE1013</v>
          </cell>
          <cell r="W124">
            <v>4.53</v>
          </cell>
          <cell r="X124" t="str">
            <v>-</v>
          </cell>
          <cell r="Y124" t="str">
            <v>-</v>
          </cell>
          <cell r="Z124" t="str">
            <v>-</v>
          </cell>
          <cell r="AA124" t="str">
            <v>-</v>
          </cell>
          <cell r="AB124" t="str">
            <v>-</v>
          </cell>
          <cell r="AC124" t="str">
            <v>-</v>
          </cell>
          <cell r="AD124" t="str">
            <v>-</v>
          </cell>
          <cell r="AE124" t="str">
            <v>-</v>
          </cell>
          <cell r="AF124" t="str">
            <v>-</v>
          </cell>
          <cell r="AG124" t="str">
            <v>-</v>
          </cell>
          <cell r="AH124" t="str">
            <v>-</v>
          </cell>
          <cell r="AI124" t="str">
            <v>-</v>
          </cell>
          <cell r="AJ124">
            <v>0</v>
          </cell>
          <cell r="AK124" t="str">
            <v>-</v>
          </cell>
          <cell r="AL124" t="str">
            <v>-</v>
          </cell>
          <cell r="AM124" t="str">
            <v>-</v>
          </cell>
          <cell r="AN124" t="str">
            <v>-</v>
          </cell>
          <cell r="AO124" t="str">
            <v>-</v>
          </cell>
          <cell r="AP124" t="str">
            <v>-</v>
          </cell>
          <cell r="AQ124" t="str">
            <v>-</v>
          </cell>
          <cell r="AR124" t="str">
            <v>-</v>
          </cell>
          <cell r="AS124" t="str">
            <v>-</v>
          </cell>
          <cell r="AT124" t="str">
            <v>-</v>
          </cell>
          <cell r="AU124" t="str">
            <v>-</v>
          </cell>
          <cell r="AV124" t="str">
            <v>-</v>
          </cell>
          <cell r="AW124">
            <v>1</v>
          </cell>
          <cell r="AX124" t="str">
            <v>-</v>
          </cell>
          <cell r="AY124">
            <v>5</v>
          </cell>
          <cell r="AZ124">
            <v>5</v>
          </cell>
          <cell r="BA124">
            <v>1</v>
          </cell>
          <cell r="BB124" t="str">
            <v>MO13</v>
          </cell>
          <cell r="BC124">
            <v>8</v>
          </cell>
          <cell r="BD124" t="str">
            <v>-</v>
          </cell>
          <cell r="BE124" t="str">
            <v>-</v>
          </cell>
          <cell r="BF124" t="str">
            <v>-</v>
          </cell>
          <cell r="BG124" t="str">
            <v>-</v>
          </cell>
          <cell r="BH124" t="str">
            <v>-</v>
          </cell>
          <cell r="BI124" t="str">
            <v>-</v>
          </cell>
          <cell r="BJ124" t="str">
            <v>-</v>
          </cell>
          <cell r="BK124" t="str">
            <v>-</v>
          </cell>
          <cell r="BL124" t="str">
            <v>-</v>
          </cell>
          <cell r="BM124" t="str">
            <v>-</v>
          </cell>
          <cell r="BN124" t="str">
            <v>-</v>
          </cell>
          <cell r="BO124" t="str">
            <v>-</v>
          </cell>
          <cell r="BP124" t="str">
            <v>-</v>
          </cell>
          <cell r="BQ124" t="str">
            <v>-</v>
          </cell>
          <cell r="BS124">
            <v>8</v>
          </cell>
          <cell r="BT124">
            <v>0</v>
          </cell>
          <cell r="BU124">
            <v>0</v>
          </cell>
          <cell r="BW124" t="str">
            <v>Administracion, Imprevistos, Utilidad (AIU)</v>
          </cell>
          <cell r="BX124">
            <v>0.25</v>
          </cell>
          <cell r="BY124">
            <v>0</v>
          </cell>
          <cell r="BZ124">
            <v>0</v>
          </cell>
          <cell r="CA124">
            <v>0</v>
          </cell>
        </row>
        <row r="125">
          <cell r="D125" t="str">
            <v>AISLAMIENTO (hectarea)</v>
          </cell>
          <cell r="E125" t="str">
            <v>ha</v>
          </cell>
          <cell r="F125" t="str">
            <v>MG501</v>
          </cell>
          <cell r="G125">
            <v>0.05</v>
          </cell>
          <cell r="H125" t="str">
            <v>MG538</v>
          </cell>
          <cell r="I125">
            <v>0.06</v>
          </cell>
          <cell r="J125" t="str">
            <v>-</v>
          </cell>
          <cell r="K125" t="str">
            <v>-</v>
          </cell>
          <cell r="L125" t="str">
            <v>-</v>
          </cell>
          <cell r="M125" t="str">
            <v>-</v>
          </cell>
          <cell r="N125" t="str">
            <v>-</v>
          </cell>
          <cell r="O125" t="str">
            <v>-</v>
          </cell>
          <cell r="P125" t="str">
            <v>C5552</v>
          </cell>
          <cell r="Q125">
            <v>9</v>
          </cell>
          <cell r="R125" t="str">
            <v>C5553</v>
          </cell>
          <cell r="S125">
            <v>333.33</v>
          </cell>
          <cell r="T125" t="str">
            <v>C5554</v>
          </cell>
          <cell r="U125">
            <v>33.299999999999997</v>
          </cell>
          <cell r="V125" t="str">
            <v>C5555</v>
          </cell>
          <cell r="W125">
            <v>9</v>
          </cell>
          <cell r="X125" t="str">
            <v>-</v>
          </cell>
          <cell r="Y125" t="str">
            <v>-</v>
          </cell>
          <cell r="Z125" t="str">
            <v>-</v>
          </cell>
          <cell r="AA125" t="str">
            <v>-</v>
          </cell>
          <cell r="AB125" t="str">
            <v>-</v>
          </cell>
          <cell r="AC125" t="str">
            <v>-</v>
          </cell>
          <cell r="AD125" t="str">
            <v>-</v>
          </cell>
          <cell r="AE125" t="str">
            <v>-</v>
          </cell>
          <cell r="AF125" t="str">
            <v>-</v>
          </cell>
          <cell r="AG125" t="str">
            <v>-</v>
          </cell>
          <cell r="AH125" t="str">
            <v>-</v>
          </cell>
          <cell r="AI125" t="str">
            <v>-</v>
          </cell>
          <cell r="AJ125">
            <v>0</v>
          </cell>
          <cell r="AK125" t="str">
            <v>-</v>
          </cell>
          <cell r="AL125" t="str">
            <v>-</v>
          </cell>
          <cell r="AM125" t="str">
            <v>-</v>
          </cell>
          <cell r="AN125" t="str">
            <v>-</v>
          </cell>
          <cell r="AO125" t="str">
            <v>-</v>
          </cell>
          <cell r="AP125" t="str">
            <v>-</v>
          </cell>
          <cell r="AQ125" t="str">
            <v>-</v>
          </cell>
          <cell r="AR125" t="str">
            <v>-</v>
          </cell>
          <cell r="AS125" t="str">
            <v>-</v>
          </cell>
          <cell r="AT125" t="str">
            <v>-</v>
          </cell>
          <cell r="AU125" t="str">
            <v>-</v>
          </cell>
          <cell r="AV125" t="str">
            <v>-</v>
          </cell>
          <cell r="AW125">
            <v>1</v>
          </cell>
          <cell r="AX125" t="str">
            <v>-</v>
          </cell>
          <cell r="AY125">
            <v>5</v>
          </cell>
          <cell r="AZ125">
            <v>5</v>
          </cell>
          <cell r="BA125">
            <v>3</v>
          </cell>
          <cell r="BB125" t="str">
            <v>MO39</v>
          </cell>
          <cell r="BC125">
            <v>0.1</v>
          </cell>
          <cell r="BD125" t="str">
            <v>-</v>
          </cell>
          <cell r="BE125" t="str">
            <v>-</v>
          </cell>
          <cell r="BF125" t="str">
            <v>-</v>
          </cell>
          <cell r="BG125" t="str">
            <v>-</v>
          </cell>
          <cell r="BH125" t="str">
            <v>-</v>
          </cell>
          <cell r="BI125" t="str">
            <v>-</v>
          </cell>
          <cell r="BJ125" t="str">
            <v>-</v>
          </cell>
          <cell r="BK125" t="str">
            <v>-</v>
          </cell>
          <cell r="BL125" t="str">
            <v>-</v>
          </cell>
          <cell r="BM125" t="str">
            <v>-</v>
          </cell>
          <cell r="BN125" t="str">
            <v>-</v>
          </cell>
          <cell r="BO125" t="str">
            <v>-</v>
          </cell>
          <cell r="BP125" t="str">
            <v>-</v>
          </cell>
          <cell r="BQ125" t="str">
            <v>-</v>
          </cell>
          <cell r="BS125">
            <v>9.9999964237213135E-2</v>
          </cell>
          <cell r="BT125">
            <v>9.9999964237213135E-2</v>
          </cell>
          <cell r="BU125">
            <v>9.9999964237213135E-2</v>
          </cell>
          <cell r="BW125" t="str">
            <v>Administracion, Imprevistos, Utilidad (AIU)</v>
          </cell>
          <cell r="BX125">
            <v>0.25</v>
          </cell>
          <cell r="BY125">
            <v>0</v>
          </cell>
          <cell r="BZ125">
            <v>0</v>
          </cell>
          <cell r="CA125">
            <v>0</v>
          </cell>
        </row>
        <row r="126">
          <cell r="D126" t="str">
            <v>AISLAMIENTO (km)</v>
          </cell>
          <cell r="E126" t="str">
            <v>km</v>
          </cell>
          <cell r="F126" t="str">
            <v>MG501</v>
          </cell>
          <cell r="G126">
            <v>0.05</v>
          </cell>
          <cell r="H126" t="str">
            <v>MG538</v>
          </cell>
          <cell r="I126">
            <v>0.06</v>
          </cell>
          <cell r="J126" t="str">
            <v>-</v>
          </cell>
          <cell r="K126" t="str">
            <v>-</v>
          </cell>
          <cell r="L126" t="str">
            <v>-</v>
          </cell>
          <cell r="M126" t="str">
            <v>-</v>
          </cell>
          <cell r="N126" t="str">
            <v>-</v>
          </cell>
          <cell r="O126" t="str">
            <v>-</v>
          </cell>
          <cell r="P126" t="str">
            <v>C5552</v>
          </cell>
          <cell r="Q126">
            <v>9</v>
          </cell>
          <cell r="R126" t="str">
            <v>C5553</v>
          </cell>
          <cell r="S126">
            <v>333.33</v>
          </cell>
          <cell r="T126" t="str">
            <v>C5545</v>
          </cell>
          <cell r="U126">
            <v>33.299999999999997</v>
          </cell>
          <cell r="V126" t="str">
            <v>C5555</v>
          </cell>
          <cell r="W126">
            <v>9</v>
          </cell>
          <cell r="X126" t="str">
            <v>-</v>
          </cell>
          <cell r="Y126" t="str">
            <v>-</v>
          </cell>
          <cell r="Z126" t="str">
            <v>-</v>
          </cell>
          <cell r="AA126" t="str">
            <v>-</v>
          </cell>
          <cell r="AB126" t="str">
            <v>-</v>
          </cell>
          <cell r="AC126" t="str">
            <v>-</v>
          </cell>
          <cell r="AD126" t="str">
            <v>-</v>
          </cell>
          <cell r="AE126" t="str">
            <v>-</v>
          </cell>
          <cell r="AF126" t="str">
            <v>-</v>
          </cell>
          <cell r="AG126" t="str">
            <v>-</v>
          </cell>
          <cell r="AH126" t="str">
            <v>-</v>
          </cell>
          <cell r="AI126" t="str">
            <v>-</v>
          </cell>
          <cell r="AJ126">
            <v>0</v>
          </cell>
          <cell r="AK126" t="str">
            <v>-</v>
          </cell>
          <cell r="AL126" t="str">
            <v>-</v>
          </cell>
          <cell r="AM126" t="str">
            <v>-</v>
          </cell>
          <cell r="AN126" t="str">
            <v>-</v>
          </cell>
          <cell r="AO126" t="str">
            <v>-</v>
          </cell>
          <cell r="AP126" t="str">
            <v>-</v>
          </cell>
          <cell r="AQ126" t="str">
            <v>-</v>
          </cell>
          <cell r="AR126" t="str">
            <v>-</v>
          </cell>
          <cell r="AS126" t="str">
            <v>-</v>
          </cell>
          <cell r="AT126" t="str">
            <v>-</v>
          </cell>
          <cell r="AU126" t="str">
            <v>-</v>
          </cell>
          <cell r="AV126" t="str">
            <v>-</v>
          </cell>
          <cell r="AW126">
            <v>1</v>
          </cell>
          <cell r="AX126" t="str">
            <v>-</v>
          </cell>
          <cell r="AY126">
            <v>5</v>
          </cell>
          <cell r="AZ126">
            <v>5</v>
          </cell>
          <cell r="BA126">
            <v>3</v>
          </cell>
          <cell r="BB126" t="str">
            <v>MO39</v>
          </cell>
          <cell r="BC126">
            <v>0.1</v>
          </cell>
          <cell r="BD126" t="str">
            <v>-</v>
          </cell>
          <cell r="BE126" t="str">
            <v>-</v>
          </cell>
          <cell r="BF126" t="str">
            <v>-</v>
          </cell>
          <cell r="BG126" t="str">
            <v>-</v>
          </cell>
          <cell r="BH126" t="str">
            <v>-</v>
          </cell>
          <cell r="BI126" t="str">
            <v>-</v>
          </cell>
          <cell r="BJ126" t="str">
            <v>-</v>
          </cell>
          <cell r="BK126" t="str">
            <v>-</v>
          </cell>
          <cell r="BL126" t="str">
            <v>-</v>
          </cell>
          <cell r="BM126" t="str">
            <v>-</v>
          </cell>
          <cell r="BN126" t="str">
            <v>-</v>
          </cell>
          <cell r="BO126" t="str">
            <v>-</v>
          </cell>
          <cell r="BP126" t="str">
            <v>-</v>
          </cell>
          <cell r="BQ126" t="str">
            <v>-</v>
          </cell>
          <cell r="BS126">
            <v>9.9999964237213135E-2</v>
          </cell>
          <cell r="BT126">
            <v>9.9999964237213135E-2</v>
          </cell>
          <cell r="BU126">
            <v>9.9999964237213135E-2</v>
          </cell>
          <cell r="BW126" t="str">
            <v>Administracion, Imprevistos, Utilidad (AIU)</v>
          </cell>
          <cell r="BX126">
            <v>0.25</v>
          </cell>
          <cell r="BY126">
            <v>0</v>
          </cell>
          <cell r="BZ126">
            <v>0</v>
          </cell>
          <cell r="CA126">
            <v>0</v>
          </cell>
        </row>
        <row r="127">
          <cell r="D127" t="str">
            <v>ALAMBRE DE PUAS POR 1 CIMBRA</v>
          </cell>
          <cell r="E127" t="str">
            <v>ML</v>
          </cell>
          <cell r="F127" t="str">
            <v>MG501</v>
          </cell>
          <cell r="G127">
            <v>0.05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  <cell r="L127" t="str">
            <v>-</v>
          </cell>
          <cell r="M127" t="str">
            <v>-</v>
          </cell>
          <cell r="N127" t="str">
            <v>-</v>
          </cell>
          <cell r="O127" t="str">
            <v>-</v>
          </cell>
          <cell r="P127" t="str">
            <v>IGE1018</v>
          </cell>
          <cell r="Q127">
            <v>1.02</v>
          </cell>
          <cell r="R127" t="str">
            <v>-</v>
          </cell>
          <cell r="S127" t="str">
            <v>-</v>
          </cell>
          <cell r="T127" t="str">
            <v>-</v>
          </cell>
          <cell r="U127" t="str">
            <v>-</v>
          </cell>
          <cell r="V127" t="str">
            <v>-</v>
          </cell>
          <cell r="W127" t="str">
            <v>-</v>
          </cell>
          <cell r="X127" t="str">
            <v>-</v>
          </cell>
          <cell r="Y127" t="str">
            <v>-</v>
          </cell>
          <cell r="Z127" t="str">
            <v>-</v>
          </cell>
          <cell r="AA127" t="str">
            <v>-</v>
          </cell>
          <cell r="AB127" t="str">
            <v>-</v>
          </cell>
          <cell r="AC127" t="str">
            <v>-</v>
          </cell>
          <cell r="AD127" t="str">
            <v>-</v>
          </cell>
          <cell r="AE127" t="str">
            <v>-</v>
          </cell>
          <cell r="AF127" t="str">
            <v>-</v>
          </cell>
          <cell r="AG127" t="str">
            <v>-</v>
          </cell>
          <cell r="AH127" t="str">
            <v>-</v>
          </cell>
          <cell r="AI127" t="str">
            <v>-</v>
          </cell>
          <cell r="AJ127">
            <v>0</v>
          </cell>
          <cell r="AK127" t="str">
            <v>-</v>
          </cell>
          <cell r="AL127" t="str">
            <v>-</v>
          </cell>
          <cell r="AM127" t="str">
            <v>-</v>
          </cell>
          <cell r="AN127" t="str">
            <v>-</v>
          </cell>
          <cell r="AO127" t="str">
            <v>-</v>
          </cell>
          <cell r="AP127" t="str">
            <v>-</v>
          </cell>
          <cell r="AQ127" t="str">
            <v>-</v>
          </cell>
          <cell r="AR127" t="str">
            <v>-</v>
          </cell>
          <cell r="AS127" t="str">
            <v>-</v>
          </cell>
          <cell r="AT127" t="str">
            <v>-</v>
          </cell>
          <cell r="AU127" t="str">
            <v>-</v>
          </cell>
          <cell r="AV127" t="str">
            <v>-</v>
          </cell>
          <cell r="AW127">
            <v>1</v>
          </cell>
          <cell r="AX127" t="str">
            <v>-</v>
          </cell>
          <cell r="AY127">
            <v>5</v>
          </cell>
          <cell r="AZ127">
            <v>5</v>
          </cell>
          <cell r="BA127">
            <v>1</v>
          </cell>
          <cell r="BB127" t="str">
            <v>MO20</v>
          </cell>
          <cell r="BC127">
            <v>500</v>
          </cell>
          <cell r="BD127">
            <v>1</v>
          </cell>
          <cell r="BE127" t="str">
            <v>MO10</v>
          </cell>
          <cell r="BF127">
            <v>500</v>
          </cell>
          <cell r="BG127" t="str">
            <v>-</v>
          </cell>
          <cell r="BH127" t="str">
            <v>-</v>
          </cell>
          <cell r="BI127" t="str">
            <v>-</v>
          </cell>
          <cell r="BJ127" t="str">
            <v>-</v>
          </cell>
          <cell r="BK127" t="str">
            <v>-</v>
          </cell>
          <cell r="BL127" t="str">
            <v>-</v>
          </cell>
          <cell r="BM127" t="str">
            <v>-</v>
          </cell>
          <cell r="BN127" t="str">
            <v>-</v>
          </cell>
          <cell r="BO127" t="str">
            <v>-</v>
          </cell>
          <cell r="BP127" t="str">
            <v>-</v>
          </cell>
          <cell r="BQ127" t="str">
            <v>-</v>
          </cell>
          <cell r="BS127">
            <v>500</v>
          </cell>
          <cell r="BT127">
            <v>0</v>
          </cell>
          <cell r="BU127">
            <v>0</v>
          </cell>
          <cell r="BW127" t="str">
            <v>Administracion, Imprevistos, Utilidad (AIU)</v>
          </cell>
          <cell r="BX127">
            <v>0.25</v>
          </cell>
          <cell r="BY127">
            <v>0</v>
          </cell>
          <cell r="BZ127">
            <v>0</v>
          </cell>
          <cell r="CA127">
            <v>0</v>
          </cell>
        </row>
        <row r="128">
          <cell r="D128" t="str">
            <v>ALFAJIA EN CONCRETO E=0.15mts. 17.5 MPa - (2500 PSI) NO INC. REFUERZO</v>
          </cell>
          <cell r="E128" t="str">
            <v>ml</v>
          </cell>
          <cell r="F128" t="str">
            <v>MG501</v>
          </cell>
          <cell r="G128">
            <v>3.0000000000000001E-3</v>
          </cell>
          <cell r="H128" t="str">
            <v>-</v>
          </cell>
          <cell r="I128" t="str">
            <v>-</v>
          </cell>
          <cell r="J128" t="str">
            <v>-</v>
          </cell>
          <cell r="K128" t="str">
            <v>-</v>
          </cell>
          <cell r="L128" t="str">
            <v>-</v>
          </cell>
          <cell r="M128" t="str">
            <v>-</v>
          </cell>
          <cell r="N128" t="str">
            <v>-</v>
          </cell>
          <cell r="O128" t="str">
            <v>-</v>
          </cell>
          <cell r="P128" t="str">
            <v>-</v>
          </cell>
          <cell r="Q128" t="str">
            <v>-</v>
          </cell>
          <cell r="R128" t="str">
            <v>IGE1019</v>
          </cell>
          <cell r="S128">
            <v>0.02</v>
          </cell>
          <cell r="T128" t="str">
            <v>IGE1025</v>
          </cell>
          <cell r="U128">
            <v>0.01</v>
          </cell>
          <cell r="V128" t="str">
            <v>IGE1062</v>
          </cell>
          <cell r="W128">
            <v>0.71</v>
          </cell>
          <cell r="X128" t="str">
            <v>IGE1169</v>
          </cell>
          <cell r="Y128">
            <v>0.36</v>
          </cell>
          <cell r="Z128" t="str">
            <v>IGE1177</v>
          </cell>
          <cell r="AA128">
            <v>0.18</v>
          </cell>
          <cell r="AB128" t="str">
            <v>IGE1095</v>
          </cell>
          <cell r="AC128">
            <v>0.02</v>
          </cell>
          <cell r="AD128" t="str">
            <v>-</v>
          </cell>
          <cell r="AE128" t="str">
            <v>-</v>
          </cell>
          <cell r="AF128" t="str">
            <v>-</v>
          </cell>
          <cell r="AG128" t="str">
            <v>-</v>
          </cell>
          <cell r="AH128" t="str">
            <v>-</v>
          </cell>
          <cell r="AI128" t="str">
            <v>-</v>
          </cell>
          <cell r="AJ128">
            <v>0</v>
          </cell>
          <cell r="AK128" t="str">
            <v>-</v>
          </cell>
          <cell r="AL128" t="str">
            <v>-</v>
          </cell>
          <cell r="AM128" t="str">
            <v>-</v>
          </cell>
          <cell r="AN128" t="str">
            <v>-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>
            <v>1</v>
          </cell>
          <cell r="AX128" t="str">
            <v>-</v>
          </cell>
          <cell r="AY128">
            <v>5</v>
          </cell>
          <cell r="AZ128">
            <v>5</v>
          </cell>
          <cell r="BA128">
            <v>1</v>
          </cell>
          <cell r="BB128" t="str">
            <v>MO13</v>
          </cell>
          <cell r="BC128">
            <v>10.4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  <cell r="BK128" t="str">
            <v>-</v>
          </cell>
          <cell r="BL128" t="str">
            <v>-</v>
          </cell>
          <cell r="BM128" t="str">
            <v>-</v>
          </cell>
          <cell r="BN128" t="str">
            <v>-</v>
          </cell>
          <cell r="BO128" t="str">
            <v>-</v>
          </cell>
          <cell r="BP128" t="str">
            <v>-</v>
          </cell>
          <cell r="BQ128" t="str">
            <v>-</v>
          </cell>
          <cell r="BS128">
            <v>10.399993896484375</v>
          </cell>
          <cell r="BT128">
            <v>10.399993896484375</v>
          </cell>
          <cell r="BU128">
            <v>10.399993896484375</v>
          </cell>
          <cell r="BW128" t="str">
            <v>Administracion, Imprevistos, Utilidad (AIU)</v>
          </cell>
          <cell r="BX128">
            <v>0.25</v>
          </cell>
          <cell r="BY128">
            <v>0</v>
          </cell>
          <cell r="BZ128">
            <v>0</v>
          </cell>
          <cell r="CA128">
            <v>0</v>
          </cell>
        </row>
        <row r="129">
          <cell r="D129" t="str">
            <v>DESMONTE Y RETIRO ESTRUCTURA MADERA T.BARRO INCLUYE RETIRO DE ESCOMBROS</v>
          </cell>
          <cell r="E129" t="str">
            <v>ML</v>
          </cell>
          <cell r="F129" t="str">
            <v>MG501</v>
          </cell>
          <cell r="G129">
            <v>0.02</v>
          </cell>
          <cell r="H129" t="str">
            <v>MG521</v>
          </cell>
          <cell r="I129">
            <v>10</v>
          </cell>
          <cell r="J129" t="str">
            <v>MG523</v>
          </cell>
          <cell r="K129">
            <v>0.25</v>
          </cell>
          <cell r="L129" t="str">
            <v>-</v>
          </cell>
          <cell r="M129" t="str">
            <v>-</v>
          </cell>
          <cell r="N129" t="str">
            <v>-</v>
          </cell>
          <cell r="O129" t="str">
            <v>-</v>
          </cell>
          <cell r="P129" t="str">
            <v>-</v>
          </cell>
          <cell r="Q129" t="str">
            <v>-</v>
          </cell>
          <cell r="R129" t="str">
            <v>-</v>
          </cell>
          <cell r="S129" t="str">
            <v>-</v>
          </cell>
          <cell r="T129" t="str">
            <v>-</v>
          </cell>
          <cell r="U129" t="str">
            <v>-</v>
          </cell>
          <cell r="V129" t="str">
            <v>-</v>
          </cell>
          <cell r="W129" t="str">
            <v>-</v>
          </cell>
          <cell r="X129" t="str">
            <v>-</v>
          </cell>
          <cell r="Y129" t="str">
            <v>-</v>
          </cell>
          <cell r="Z129" t="str">
            <v>-</v>
          </cell>
          <cell r="AA129" t="str">
            <v>-</v>
          </cell>
          <cell r="AB129" t="str">
            <v>-</v>
          </cell>
          <cell r="AC129" t="str">
            <v>-</v>
          </cell>
          <cell r="AD129" t="str">
            <v>-</v>
          </cell>
          <cell r="AE129" t="str">
            <v>-</v>
          </cell>
          <cell r="AF129" t="str">
            <v>-</v>
          </cell>
          <cell r="AG129" t="str">
            <v>-</v>
          </cell>
          <cell r="AH129" t="str">
            <v>-</v>
          </cell>
          <cell r="AI129" t="str">
            <v>-</v>
          </cell>
          <cell r="AJ129">
            <v>0</v>
          </cell>
          <cell r="AK129" t="str">
            <v>-</v>
          </cell>
          <cell r="AL129" t="str">
            <v>-</v>
          </cell>
          <cell r="AM129" t="str">
            <v>-</v>
          </cell>
          <cell r="AN129" t="str">
            <v>-</v>
          </cell>
          <cell r="AO129" t="str">
            <v>-</v>
          </cell>
          <cell r="AP129" t="str">
            <v>-</v>
          </cell>
          <cell r="AQ129" t="str">
            <v>-</v>
          </cell>
          <cell r="AR129" t="str">
            <v>-</v>
          </cell>
          <cell r="AS129" t="str">
            <v>-</v>
          </cell>
          <cell r="AT129" t="str">
            <v>-</v>
          </cell>
          <cell r="AU129" t="str">
            <v>-</v>
          </cell>
          <cell r="AV129" t="str">
            <v>-</v>
          </cell>
          <cell r="AW129">
            <v>1</v>
          </cell>
          <cell r="AX129" t="str">
            <v>-</v>
          </cell>
          <cell r="AY129">
            <v>5</v>
          </cell>
          <cell r="AZ129">
            <v>5</v>
          </cell>
          <cell r="BA129">
            <v>1</v>
          </cell>
          <cell r="BB129" t="str">
            <v>MO20</v>
          </cell>
          <cell r="BC129">
            <v>40</v>
          </cell>
          <cell r="BD129">
            <v>2</v>
          </cell>
          <cell r="BE129" t="str">
            <v>MO10</v>
          </cell>
          <cell r="BF129">
            <v>40</v>
          </cell>
          <cell r="BG129" t="str">
            <v>-</v>
          </cell>
          <cell r="BH129" t="str">
            <v>-</v>
          </cell>
          <cell r="BI129" t="str">
            <v>-</v>
          </cell>
          <cell r="BJ129" t="str">
            <v>-</v>
          </cell>
          <cell r="BK129" t="str">
            <v>-</v>
          </cell>
          <cell r="BL129" t="str">
            <v>-</v>
          </cell>
          <cell r="BM129" t="str">
            <v>-</v>
          </cell>
          <cell r="BN129" t="str">
            <v>-</v>
          </cell>
          <cell r="BO129" t="str">
            <v>-</v>
          </cell>
          <cell r="BP129" t="str">
            <v>-</v>
          </cell>
          <cell r="BQ129" t="str">
            <v>-</v>
          </cell>
          <cell r="BS129">
            <v>40</v>
          </cell>
          <cell r="BT129">
            <v>40</v>
          </cell>
          <cell r="BU129">
            <v>40</v>
          </cell>
          <cell r="BW129" t="str">
            <v>Administracion, Imprevistos, Utilidad (AIU)</v>
          </cell>
          <cell r="BX129">
            <v>0.25</v>
          </cell>
          <cell r="BY129">
            <v>0</v>
          </cell>
          <cell r="BZ129">
            <v>0</v>
          </cell>
          <cell r="CA129">
            <v>0</v>
          </cell>
        </row>
        <row r="130">
          <cell r="D130" t="str">
            <v>DEMOLICIÓN LAVADERO EXISTENTE INCLUYE RETIRO DE ESCOMBROS</v>
          </cell>
          <cell r="E130" t="str">
            <v>UNIDAD</v>
          </cell>
          <cell r="F130" t="str">
            <v>MG501</v>
          </cell>
          <cell r="G130">
            <v>0.04</v>
          </cell>
          <cell r="H130" t="str">
            <v>MG521</v>
          </cell>
          <cell r="I130">
            <v>30</v>
          </cell>
          <cell r="J130" t="str">
            <v>-</v>
          </cell>
          <cell r="K130" t="str">
            <v>-</v>
          </cell>
          <cell r="L130" t="str">
            <v>-</v>
          </cell>
          <cell r="M130" t="str">
            <v>-</v>
          </cell>
          <cell r="N130" t="str">
            <v>-</v>
          </cell>
          <cell r="O130" t="str">
            <v>-</v>
          </cell>
          <cell r="P130" t="str">
            <v>-</v>
          </cell>
          <cell r="Q130" t="str">
            <v>-</v>
          </cell>
          <cell r="R130" t="str">
            <v>-</v>
          </cell>
          <cell r="S130" t="str">
            <v>-</v>
          </cell>
          <cell r="T130" t="str">
            <v>-</v>
          </cell>
          <cell r="U130" t="str">
            <v>-</v>
          </cell>
          <cell r="V130" t="str">
            <v>-</v>
          </cell>
          <cell r="W130" t="str">
            <v>-</v>
          </cell>
          <cell r="X130" t="str">
            <v>-</v>
          </cell>
          <cell r="Y130" t="str">
            <v>-</v>
          </cell>
          <cell r="Z130" t="str">
            <v>-</v>
          </cell>
          <cell r="AA130" t="str">
            <v>-</v>
          </cell>
          <cell r="AB130" t="str">
            <v>-</v>
          </cell>
          <cell r="AC130" t="str">
            <v>-</v>
          </cell>
          <cell r="AD130" t="str">
            <v>-</v>
          </cell>
          <cell r="AE130" t="str">
            <v>-</v>
          </cell>
          <cell r="AF130" t="str">
            <v>-</v>
          </cell>
          <cell r="AG130" t="str">
            <v>-</v>
          </cell>
          <cell r="AH130" t="str">
            <v>-</v>
          </cell>
          <cell r="AI130" t="str">
            <v>-</v>
          </cell>
          <cell r="AJ130">
            <v>0</v>
          </cell>
          <cell r="AK130" t="str">
            <v>-</v>
          </cell>
          <cell r="AL130" t="str">
            <v>-</v>
          </cell>
          <cell r="AM130" t="str">
            <v>-</v>
          </cell>
          <cell r="AN130" t="str">
            <v>-</v>
          </cell>
          <cell r="AO130" t="str">
            <v>-</v>
          </cell>
          <cell r="AP130" t="str">
            <v>-</v>
          </cell>
          <cell r="AQ130" t="str">
            <v>-</v>
          </cell>
          <cell r="AR130" t="str">
            <v>-</v>
          </cell>
          <cell r="AS130" t="str">
            <v>-</v>
          </cell>
          <cell r="AT130" t="str">
            <v>-</v>
          </cell>
          <cell r="AU130" t="str">
            <v>-</v>
          </cell>
          <cell r="AV130" t="str">
            <v>-</v>
          </cell>
          <cell r="AW130">
            <v>1</v>
          </cell>
          <cell r="AX130" t="str">
            <v>-</v>
          </cell>
          <cell r="AY130">
            <v>5</v>
          </cell>
          <cell r="AZ130">
            <v>5</v>
          </cell>
          <cell r="BA130">
            <v>1</v>
          </cell>
          <cell r="BB130" t="str">
            <v>MO10</v>
          </cell>
          <cell r="BC130">
            <v>2</v>
          </cell>
          <cell r="BD130" t="str">
            <v>-</v>
          </cell>
          <cell r="BE130" t="str">
            <v>-</v>
          </cell>
          <cell r="BF130" t="str">
            <v>-</v>
          </cell>
          <cell r="BG130" t="str">
            <v>-</v>
          </cell>
          <cell r="BH130" t="str">
            <v>-</v>
          </cell>
          <cell r="BI130" t="str">
            <v>-</v>
          </cell>
          <cell r="BJ130" t="str">
            <v>-</v>
          </cell>
          <cell r="BK130" t="str">
            <v>-</v>
          </cell>
          <cell r="BL130" t="str">
            <v>-</v>
          </cell>
          <cell r="BM130" t="str">
            <v>-</v>
          </cell>
          <cell r="BN130" t="str">
            <v>-</v>
          </cell>
          <cell r="BO130" t="str">
            <v>-</v>
          </cell>
          <cell r="BP130" t="str">
            <v>-</v>
          </cell>
          <cell r="BQ130" t="str">
            <v>-</v>
          </cell>
          <cell r="BS130">
            <v>2</v>
          </cell>
          <cell r="BT130">
            <v>2</v>
          </cell>
          <cell r="BU130">
            <v>2</v>
          </cell>
          <cell r="BW130" t="str">
            <v>Administracion, Imprevistos, Utilidad (AIU)</v>
          </cell>
          <cell r="BX130">
            <v>0.25</v>
          </cell>
          <cell r="BY130">
            <v>0</v>
          </cell>
          <cell r="BZ130">
            <v>0</v>
          </cell>
          <cell r="CA130">
            <v>0</v>
          </cell>
        </row>
        <row r="131">
          <cell r="D131" t="str">
            <v>Alimentacion bombas con tubo de 3/4" y 4 cables THW Nº10</v>
          </cell>
          <cell r="E131" t="str">
            <v>ml</v>
          </cell>
          <cell r="F131" t="str">
            <v>MG501</v>
          </cell>
          <cell r="G131">
            <v>0.05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  <cell r="L131" t="str">
            <v>-</v>
          </cell>
          <cell r="M131" t="str">
            <v>-</v>
          </cell>
          <cell r="N131" t="str">
            <v>-</v>
          </cell>
          <cell r="O131" t="str">
            <v>-</v>
          </cell>
          <cell r="P131" t="str">
            <v>IGE1015</v>
          </cell>
          <cell r="Q131">
            <v>4</v>
          </cell>
          <cell r="R131" t="str">
            <v>IGE1368</v>
          </cell>
          <cell r="S131">
            <v>1</v>
          </cell>
          <cell r="T131" t="str">
            <v>-</v>
          </cell>
          <cell r="U131" t="str">
            <v>-</v>
          </cell>
          <cell r="V131" t="str">
            <v>-</v>
          </cell>
          <cell r="W131" t="str">
            <v>-</v>
          </cell>
          <cell r="X131" t="str">
            <v>-</v>
          </cell>
          <cell r="Y131" t="str">
            <v>-</v>
          </cell>
          <cell r="Z131" t="str">
            <v>-</v>
          </cell>
          <cell r="AA131" t="str">
            <v>-</v>
          </cell>
          <cell r="AB131" t="str">
            <v>-</v>
          </cell>
          <cell r="AC131" t="str">
            <v>-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>
            <v>0</v>
          </cell>
          <cell r="AK131" t="str">
            <v>-</v>
          </cell>
          <cell r="AL131" t="str">
            <v>-</v>
          </cell>
          <cell r="AM131" t="str">
            <v>-</v>
          </cell>
          <cell r="AN131" t="str">
            <v>-</v>
          </cell>
          <cell r="AO131" t="str">
            <v>-</v>
          </cell>
          <cell r="AP131" t="str">
            <v>-</v>
          </cell>
          <cell r="AQ131" t="str">
            <v>-</v>
          </cell>
          <cell r="AR131" t="str">
            <v>-</v>
          </cell>
          <cell r="AS131" t="str">
            <v>-</v>
          </cell>
          <cell r="AT131" t="str">
            <v>-</v>
          </cell>
          <cell r="AU131" t="str">
            <v>-</v>
          </cell>
          <cell r="AV131" t="str">
            <v>-</v>
          </cell>
          <cell r="AW131">
            <v>1</v>
          </cell>
          <cell r="AX131" t="str">
            <v>-</v>
          </cell>
          <cell r="AY131">
            <v>5</v>
          </cell>
          <cell r="AZ131">
            <v>5</v>
          </cell>
          <cell r="BA131">
            <v>1</v>
          </cell>
          <cell r="BB131" t="str">
            <v>MO29</v>
          </cell>
          <cell r="BC131">
            <v>20</v>
          </cell>
          <cell r="BD131">
            <v>1</v>
          </cell>
          <cell r="BE131" t="str">
            <v>MO30</v>
          </cell>
          <cell r="BF131">
            <v>20</v>
          </cell>
          <cell r="BG131" t="str">
            <v>-</v>
          </cell>
          <cell r="BH131" t="str">
            <v>-</v>
          </cell>
          <cell r="BI131" t="str">
            <v>-</v>
          </cell>
          <cell r="BJ131" t="str">
            <v>-</v>
          </cell>
          <cell r="BK131" t="str">
            <v>-</v>
          </cell>
          <cell r="BL131" t="str">
            <v>-</v>
          </cell>
          <cell r="BM131" t="str">
            <v>-</v>
          </cell>
          <cell r="BN131" t="str">
            <v>-</v>
          </cell>
          <cell r="BO131" t="str">
            <v>-</v>
          </cell>
          <cell r="BP131" t="str">
            <v>-</v>
          </cell>
          <cell r="BQ131" t="str">
            <v>-</v>
          </cell>
          <cell r="BR131">
            <v>20</v>
          </cell>
          <cell r="BS131">
            <v>20</v>
          </cell>
          <cell r="BT131">
            <v>20</v>
          </cell>
          <cell r="BU131">
            <v>20</v>
          </cell>
          <cell r="BW131" t="str">
            <v>Administracion, Imprevistos, Utilidad (AIU)</v>
          </cell>
          <cell r="BX131">
            <v>0.25</v>
          </cell>
          <cell r="BY131">
            <v>0</v>
          </cell>
          <cell r="BZ131">
            <v>0</v>
          </cell>
          <cell r="CA131">
            <v>0</v>
          </cell>
        </row>
        <row r="132">
          <cell r="D132" t="str">
            <v>Alimentacion del tablero de distribucion a la caja de control de la bomba de 30 hp con tuberia 2" con 3 cables Nº2 y un Nº6</v>
          </cell>
          <cell r="E132" t="str">
            <v>ML</v>
          </cell>
          <cell r="F132" t="str">
            <v>MG501</v>
          </cell>
          <cell r="G132">
            <v>0.05</v>
          </cell>
          <cell r="H132" t="str">
            <v>-</v>
          </cell>
          <cell r="I132" t="str">
            <v>-</v>
          </cell>
          <cell r="J132" t="str">
            <v>-</v>
          </cell>
          <cell r="K132" t="str">
            <v>-</v>
          </cell>
          <cell r="L132" t="str">
            <v>-</v>
          </cell>
          <cell r="M132" t="str">
            <v>-</v>
          </cell>
          <cell r="N132" t="str">
            <v>-</v>
          </cell>
          <cell r="O132" t="str">
            <v>-</v>
          </cell>
          <cell r="P132" t="str">
            <v>C5294</v>
          </cell>
          <cell r="Q132">
            <v>1</v>
          </cell>
          <cell r="R132" t="str">
            <v>C5295</v>
          </cell>
          <cell r="S132">
            <v>1</v>
          </cell>
          <cell r="T132" t="str">
            <v>C5298</v>
          </cell>
          <cell r="U132">
            <v>1</v>
          </cell>
          <cell r="V132" t="str">
            <v>C5291</v>
          </cell>
          <cell r="W132">
            <v>1</v>
          </cell>
          <cell r="X132" t="str">
            <v>-</v>
          </cell>
          <cell r="Y132" t="str">
            <v>-</v>
          </cell>
          <cell r="Z132" t="str">
            <v>-</v>
          </cell>
          <cell r="AA132" t="str">
            <v>-</v>
          </cell>
          <cell r="AB132" t="str">
            <v>-</v>
          </cell>
          <cell r="AC132" t="str">
            <v>-</v>
          </cell>
          <cell r="AD132" t="str">
            <v>-</v>
          </cell>
          <cell r="AE132" t="str">
            <v>-</v>
          </cell>
          <cell r="AF132" t="str">
            <v>-</v>
          </cell>
          <cell r="AG132" t="str">
            <v>-</v>
          </cell>
          <cell r="AH132" t="str">
            <v>-</v>
          </cell>
          <cell r="AI132" t="str">
            <v>-</v>
          </cell>
          <cell r="AJ132">
            <v>0</v>
          </cell>
          <cell r="AK132" t="str">
            <v>-</v>
          </cell>
          <cell r="AL132" t="str">
            <v>-</v>
          </cell>
          <cell r="AM132" t="str">
            <v>-</v>
          </cell>
          <cell r="AN132" t="str">
            <v>-</v>
          </cell>
          <cell r="AO132" t="str">
            <v>-</v>
          </cell>
          <cell r="AP132" t="str">
            <v>-</v>
          </cell>
          <cell r="AQ132" t="str">
            <v>-</v>
          </cell>
          <cell r="AR132" t="str">
            <v>-</v>
          </cell>
          <cell r="AS132" t="str">
            <v>-</v>
          </cell>
          <cell r="AT132" t="str">
            <v>-</v>
          </cell>
          <cell r="AU132" t="str">
            <v>-</v>
          </cell>
          <cell r="AV132" t="str">
            <v>-</v>
          </cell>
          <cell r="AW132">
            <v>1</v>
          </cell>
          <cell r="AX132" t="str">
            <v>-</v>
          </cell>
          <cell r="AY132">
            <v>5</v>
          </cell>
          <cell r="AZ132">
            <v>5</v>
          </cell>
          <cell r="BA132">
            <v>1</v>
          </cell>
          <cell r="BB132" t="str">
            <v>MO29</v>
          </cell>
          <cell r="BC132">
            <v>10</v>
          </cell>
          <cell r="BD132">
            <v>1</v>
          </cell>
          <cell r="BE132" t="str">
            <v>MO30</v>
          </cell>
          <cell r="BF132">
            <v>10</v>
          </cell>
          <cell r="BG132" t="str">
            <v>-</v>
          </cell>
          <cell r="BH132" t="str">
            <v>-</v>
          </cell>
          <cell r="BI132" t="str">
            <v>-</v>
          </cell>
          <cell r="BJ132" t="str">
            <v>-</v>
          </cell>
          <cell r="BK132" t="str">
            <v>-</v>
          </cell>
          <cell r="BL132" t="str">
            <v>-</v>
          </cell>
          <cell r="BM132" t="str">
            <v>-</v>
          </cell>
          <cell r="BN132" t="str">
            <v>-</v>
          </cell>
          <cell r="BO132" t="str">
            <v>-</v>
          </cell>
          <cell r="BP132" t="str">
            <v>-</v>
          </cell>
          <cell r="BQ132" t="str">
            <v>-</v>
          </cell>
          <cell r="BR132">
            <v>50177</v>
          </cell>
          <cell r="BS132">
            <v>50177</v>
          </cell>
          <cell r="BT132">
            <v>50177</v>
          </cell>
          <cell r="BU132">
            <v>50177</v>
          </cell>
          <cell r="BW132" t="str">
            <v>Administracion, Imprevistos, Utilidad (AIU)</v>
          </cell>
          <cell r="BX132">
            <v>0.25</v>
          </cell>
          <cell r="BY132">
            <v>0</v>
          </cell>
          <cell r="BZ132">
            <v>0</v>
          </cell>
          <cell r="CA132">
            <v>0</v>
          </cell>
        </row>
        <row r="133">
          <cell r="D133" t="str">
            <v>Alimentacion del tablero TA a bombas (caseta) con 4 cables THHHN nº10 y tubo 3/4"</v>
          </cell>
          <cell r="E133" t="str">
            <v>ml</v>
          </cell>
          <cell r="F133" t="str">
            <v>MG501</v>
          </cell>
          <cell r="G133">
            <v>0.05</v>
          </cell>
          <cell r="H133" t="str">
            <v>-</v>
          </cell>
          <cell r="I133" t="str">
            <v>-</v>
          </cell>
          <cell r="J133" t="str">
            <v>-</v>
          </cell>
          <cell r="K133" t="str">
            <v>-</v>
          </cell>
          <cell r="L133" t="str">
            <v>-</v>
          </cell>
          <cell r="M133" t="str">
            <v>-</v>
          </cell>
          <cell r="N133" t="str">
            <v>-</v>
          </cell>
          <cell r="O133" t="str">
            <v>-</v>
          </cell>
          <cell r="P133" t="str">
            <v>C5159</v>
          </cell>
          <cell r="Q133">
            <v>4</v>
          </cell>
          <cell r="R133" t="str">
            <v>IGE1368</v>
          </cell>
          <cell r="S133">
            <v>1</v>
          </cell>
          <cell r="T133" t="str">
            <v>-</v>
          </cell>
          <cell r="U133" t="str">
            <v>-</v>
          </cell>
          <cell r="V133" t="str">
            <v>-</v>
          </cell>
          <cell r="W133" t="str">
            <v>-</v>
          </cell>
          <cell r="X133" t="str">
            <v>-</v>
          </cell>
          <cell r="Y133" t="str">
            <v>-</v>
          </cell>
          <cell r="Z133" t="str">
            <v>-</v>
          </cell>
          <cell r="AA133" t="str">
            <v>-</v>
          </cell>
          <cell r="AB133" t="str">
            <v>-</v>
          </cell>
          <cell r="AC133" t="str">
            <v>-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>
            <v>0</v>
          </cell>
          <cell r="AK133" t="str">
            <v>-</v>
          </cell>
          <cell r="AL133" t="str">
            <v>-</v>
          </cell>
          <cell r="AM133" t="str">
            <v>-</v>
          </cell>
          <cell r="AN133" t="str">
            <v>-</v>
          </cell>
          <cell r="AO133" t="str">
            <v>-</v>
          </cell>
          <cell r="AP133" t="str">
            <v>-</v>
          </cell>
          <cell r="AQ133" t="str">
            <v>-</v>
          </cell>
          <cell r="AR133" t="str">
            <v>-</v>
          </cell>
          <cell r="AS133" t="str">
            <v>-</v>
          </cell>
          <cell r="AT133" t="str">
            <v>-</v>
          </cell>
          <cell r="AU133" t="str">
            <v>-</v>
          </cell>
          <cell r="AV133" t="str">
            <v>-</v>
          </cell>
          <cell r="AW133">
            <v>1</v>
          </cell>
          <cell r="AX133" t="str">
            <v>-</v>
          </cell>
          <cell r="AY133">
            <v>5</v>
          </cell>
          <cell r="AZ133">
            <v>5</v>
          </cell>
          <cell r="BA133">
            <v>1</v>
          </cell>
          <cell r="BB133" t="str">
            <v>MO29</v>
          </cell>
          <cell r="BC133">
            <v>40</v>
          </cell>
          <cell r="BD133">
            <v>1</v>
          </cell>
          <cell r="BE133" t="str">
            <v>MO30</v>
          </cell>
          <cell r="BF133">
            <v>40</v>
          </cell>
          <cell r="BG133" t="str">
            <v>-</v>
          </cell>
          <cell r="BH133" t="str">
            <v>-</v>
          </cell>
          <cell r="BI133" t="str">
            <v>-</v>
          </cell>
          <cell r="BJ133" t="str">
            <v>-</v>
          </cell>
          <cell r="BK133" t="str">
            <v>-</v>
          </cell>
          <cell r="BL133" t="str">
            <v>-</v>
          </cell>
          <cell r="BM133" t="str">
            <v>-</v>
          </cell>
          <cell r="BN133" t="str">
            <v>-</v>
          </cell>
          <cell r="BO133" t="str">
            <v>-</v>
          </cell>
          <cell r="BP133" t="str">
            <v>-</v>
          </cell>
          <cell r="BQ133" t="str">
            <v>-</v>
          </cell>
          <cell r="BS133">
            <v>40</v>
          </cell>
          <cell r="BT133">
            <v>0</v>
          </cell>
          <cell r="BU133">
            <v>0</v>
          </cell>
          <cell r="BW133" t="str">
            <v>Administracion, Imprevistos, Utilidad (AIU)</v>
          </cell>
          <cell r="BX133">
            <v>0.25</v>
          </cell>
          <cell r="BY133">
            <v>0</v>
          </cell>
          <cell r="BZ133">
            <v>0</v>
          </cell>
          <cell r="CA133">
            <v>0</v>
          </cell>
        </row>
        <row r="134">
          <cell r="D134" t="str">
            <v xml:space="preserve">Alimentador bomba de dosificacion  2 (BD2) EN (3#12AWG ENCAUCHETADO 600V) desde tablero control bombas de dosificacion </v>
          </cell>
          <cell r="E134" t="str">
            <v>ML</v>
          </cell>
          <cell r="F134" t="str">
            <v>MG501</v>
          </cell>
          <cell r="G134">
            <v>0.05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  <cell r="L134" t="str">
            <v>-</v>
          </cell>
          <cell r="M134" t="str">
            <v>-</v>
          </cell>
          <cell r="N134" t="str">
            <v>-</v>
          </cell>
          <cell r="O134" t="str">
            <v>-</v>
          </cell>
          <cell r="P134" t="str">
            <v>C5161</v>
          </cell>
          <cell r="Q134">
            <v>4</v>
          </cell>
          <cell r="R134" t="str">
            <v>IGE1368</v>
          </cell>
          <cell r="S134">
            <v>1</v>
          </cell>
          <cell r="T134" t="str">
            <v>-</v>
          </cell>
          <cell r="U134" t="str">
            <v>-</v>
          </cell>
          <cell r="V134" t="str">
            <v>-</v>
          </cell>
          <cell r="W134" t="str">
            <v>-</v>
          </cell>
          <cell r="X134" t="str">
            <v>-</v>
          </cell>
          <cell r="Y134" t="str">
            <v>-</v>
          </cell>
          <cell r="Z134" t="str">
            <v>-</v>
          </cell>
          <cell r="AA134" t="str">
            <v>-</v>
          </cell>
          <cell r="AB134" t="str">
            <v>-</v>
          </cell>
          <cell r="AC134" t="str">
            <v>-</v>
          </cell>
          <cell r="AD134" t="str">
            <v>-</v>
          </cell>
          <cell r="AE134" t="str">
            <v>-</v>
          </cell>
          <cell r="AF134" t="str">
            <v>-</v>
          </cell>
          <cell r="AG134" t="str">
            <v>-</v>
          </cell>
          <cell r="AH134" t="str">
            <v>-</v>
          </cell>
          <cell r="AI134" t="str">
            <v>-</v>
          </cell>
          <cell r="AJ134">
            <v>0</v>
          </cell>
          <cell r="AK134" t="str">
            <v>-</v>
          </cell>
          <cell r="AL134" t="str">
            <v>-</v>
          </cell>
          <cell r="AM134" t="str">
            <v>-</v>
          </cell>
          <cell r="AN134" t="str">
            <v>-</v>
          </cell>
          <cell r="AO134" t="str">
            <v>-</v>
          </cell>
          <cell r="AP134" t="str">
            <v>-</v>
          </cell>
          <cell r="AQ134" t="str">
            <v>-</v>
          </cell>
          <cell r="AR134" t="str">
            <v>-</v>
          </cell>
          <cell r="AS134" t="str">
            <v>-</v>
          </cell>
          <cell r="AT134" t="str">
            <v>-</v>
          </cell>
          <cell r="AU134" t="str">
            <v>-</v>
          </cell>
          <cell r="AV134" t="str">
            <v>-</v>
          </cell>
          <cell r="AW134">
            <v>1</v>
          </cell>
          <cell r="AX134" t="str">
            <v>-</v>
          </cell>
          <cell r="AY134">
            <v>5</v>
          </cell>
          <cell r="AZ134">
            <v>5</v>
          </cell>
          <cell r="BA134">
            <v>1</v>
          </cell>
          <cell r="BB134" t="str">
            <v>MO29</v>
          </cell>
          <cell r="BC134">
            <v>80</v>
          </cell>
          <cell r="BD134">
            <v>1</v>
          </cell>
          <cell r="BE134" t="str">
            <v>MO30</v>
          </cell>
          <cell r="BF134">
            <v>80</v>
          </cell>
          <cell r="BG134" t="str">
            <v>-</v>
          </cell>
          <cell r="BH134" t="str">
            <v>-</v>
          </cell>
          <cell r="BI134" t="str">
            <v>-</v>
          </cell>
          <cell r="BJ134" t="str">
            <v>-</v>
          </cell>
          <cell r="BK134" t="str">
            <v>-</v>
          </cell>
          <cell r="BL134" t="str">
            <v>-</v>
          </cell>
          <cell r="BM134" t="str">
            <v>-</v>
          </cell>
          <cell r="BN134" t="str">
            <v>-</v>
          </cell>
          <cell r="BO134" t="str">
            <v>-</v>
          </cell>
          <cell r="BP134" t="str">
            <v>-</v>
          </cell>
          <cell r="BQ134" t="str">
            <v>-</v>
          </cell>
          <cell r="BS134">
            <v>80</v>
          </cell>
          <cell r="BT134">
            <v>0</v>
          </cell>
          <cell r="BU134">
            <v>0</v>
          </cell>
          <cell r="BW134" t="str">
            <v>Administracion, Imprevistos, Utilidad (AIU)</v>
          </cell>
          <cell r="BX134">
            <v>0.25</v>
          </cell>
          <cell r="BY134">
            <v>0</v>
          </cell>
          <cell r="BZ134">
            <v>0</v>
          </cell>
          <cell r="CA134">
            <v>0</v>
          </cell>
        </row>
        <row r="135">
          <cell r="D135" t="str">
            <v xml:space="preserve">Alimentador bomba de retorno  2 (BR) EN (3#10AWG ENCAUCHETADO 600V) desde tablero control bombas de dosificacion </v>
          </cell>
          <cell r="E135" t="str">
            <v>ML</v>
          </cell>
          <cell r="F135" t="str">
            <v>MG501</v>
          </cell>
          <cell r="G135">
            <v>0.05</v>
          </cell>
          <cell r="H135" t="str">
            <v>-</v>
          </cell>
          <cell r="I135" t="str">
            <v>-</v>
          </cell>
          <cell r="J135" t="str">
            <v>-</v>
          </cell>
          <cell r="K135" t="str">
            <v>-</v>
          </cell>
          <cell r="L135" t="str">
            <v>-</v>
          </cell>
          <cell r="M135" t="str">
            <v>-</v>
          </cell>
          <cell r="N135" t="str">
            <v>-</v>
          </cell>
          <cell r="O135" t="str">
            <v>-</v>
          </cell>
          <cell r="P135" t="str">
            <v>C5501</v>
          </cell>
          <cell r="Q135">
            <v>4</v>
          </cell>
          <cell r="R135" t="str">
            <v>IGE1368</v>
          </cell>
          <cell r="S135">
            <v>1</v>
          </cell>
          <cell r="T135" t="str">
            <v>-</v>
          </cell>
          <cell r="U135" t="str">
            <v>-</v>
          </cell>
          <cell r="V135" t="str">
            <v>-</v>
          </cell>
          <cell r="W135" t="str">
            <v>-</v>
          </cell>
          <cell r="X135" t="str">
            <v>-</v>
          </cell>
          <cell r="Y135" t="str">
            <v>-</v>
          </cell>
          <cell r="Z135" t="str">
            <v>-</v>
          </cell>
          <cell r="AA135" t="str">
            <v>-</v>
          </cell>
          <cell r="AB135" t="str">
            <v>-</v>
          </cell>
          <cell r="AC135" t="str">
            <v>-</v>
          </cell>
          <cell r="AD135" t="str">
            <v>-</v>
          </cell>
          <cell r="AE135" t="str">
            <v>-</v>
          </cell>
          <cell r="AF135" t="str">
            <v>-</v>
          </cell>
          <cell r="AG135" t="str">
            <v>-</v>
          </cell>
          <cell r="AH135" t="str">
            <v>-</v>
          </cell>
          <cell r="AI135" t="str">
            <v>-</v>
          </cell>
          <cell r="AJ135">
            <v>0</v>
          </cell>
          <cell r="AK135" t="str">
            <v>-</v>
          </cell>
          <cell r="AL135" t="str">
            <v>-</v>
          </cell>
          <cell r="AM135" t="str">
            <v>-</v>
          </cell>
          <cell r="AN135" t="str">
            <v>-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>
            <v>1</v>
          </cell>
          <cell r="AX135" t="str">
            <v>-</v>
          </cell>
          <cell r="AY135">
            <v>5</v>
          </cell>
          <cell r="AZ135">
            <v>5</v>
          </cell>
          <cell r="BA135">
            <v>1</v>
          </cell>
          <cell r="BB135" t="str">
            <v>MO29</v>
          </cell>
          <cell r="BC135">
            <v>80</v>
          </cell>
          <cell r="BD135">
            <v>1</v>
          </cell>
          <cell r="BE135" t="str">
            <v>MO30</v>
          </cell>
          <cell r="BF135">
            <v>80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  <cell r="BK135" t="str">
            <v>-</v>
          </cell>
          <cell r="BL135" t="str">
            <v>-</v>
          </cell>
          <cell r="BM135" t="str">
            <v>-</v>
          </cell>
          <cell r="BN135" t="str">
            <v>-</v>
          </cell>
          <cell r="BO135" t="str">
            <v>-</v>
          </cell>
          <cell r="BP135" t="str">
            <v>-</v>
          </cell>
          <cell r="BQ135" t="str">
            <v>-</v>
          </cell>
          <cell r="BS135">
            <v>80</v>
          </cell>
          <cell r="BT135">
            <v>27467</v>
          </cell>
          <cell r="BU135">
            <v>27467</v>
          </cell>
          <cell r="BW135" t="str">
            <v>Administracion, Imprevistos, Utilidad (AIU)</v>
          </cell>
          <cell r="BX135">
            <v>0.25</v>
          </cell>
          <cell r="BY135">
            <v>0</v>
          </cell>
          <cell r="BZ135">
            <v>0</v>
          </cell>
          <cell r="CA135">
            <v>0</v>
          </cell>
        </row>
        <row r="136">
          <cell r="D136" t="str">
            <v>Alimentador iluminacion exterior ( 3#6AWG Al 600V) desde tablero principal 208V</v>
          </cell>
          <cell r="E136" t="str">
            <v>ML</v>
          </cell>
          <cell r="F136" t="str">
            <v>MG501</v>
          </cell>
          <cell r="G136">
            <v>0.05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  <cell r="L136" t="str">
            <v>-</v>
          </cell>
          <cell r="M136" t="str">
            <v>-</v>
          </cell>
          <cell r="N136" t="str">
            <v>-</v>
          </cell>
          <cell r="O136" t="str">
            <v>-</v>
          </cell>
          <cell r="P136" t="str">
            <v>C5162</v>
          </cell>
          <cell r="Q136">
            <v>3</v>
          </cell>
          <cell r="R136" t="str">
            <v>IGE1368</v>
          </cell>
          <cell r="S136">
            <v>1</v>
          </cell>
          <cell r="T136" t="str">
            <v>-</v>
          </cell>
          <cell r="U136" t="str">
            <v>-</v>
          </cell>
          <cell r="V136" t="str">
            <v>-</v>
          </cell>
          <cell r="W136" t="str">
            <v>-</v>
          </cell>
          <cell r="X136" t="str">
            <v>-</v>
          </cell>
          <cell r="Y136" t="str">
            <v>-</v>
          </cell>
          <cell r="Z136" t="str">
            <v>-</v>
          </cell>
          <cell r="AA136" t="str">
            <v>-</v>
          </cell>
          <cell r="AB136" t="str">
            <v>-</v>
          </cell>
          <cell r="AC136" t="str">
            <v>-</v>
          </cell>
          <cell r="AD136" t="str">
            <v>-</v>
          </cell>
          <cell r="AE136" t="str">
            <v>-</v>
          </cell>
          <cell r="AF136" t="str">
            <v>-</v>
          </cell>
          <cell r="AG136" t="str">
            <v>-</v>
          </cell>
          <cell r="AH136" t="str">
            <v>-</v>
          </cell>
          <cell r="AI136" t="str">
            <v>-</v>
          </cell>
          <cell r="AJ136">
            <v>0</v>
          </cell>
          <cell r="AK136" t="str">
            <v>-</v>
          </cell>
          <cell r="AL136" t="str">
            <v>-</v>
          </cell>
          <cell r="AM136" t="str">
            <v>-</v>
          </cell>
          <cell r="AN136" t="str">
            <v>-</v>
          </cell>
          <cell r="AO136" t="str">
            <v>-</v>
          </cell>
          <cell r="AP136" t="str">
            <v>-</v>
          </cell>
          <cell r="AQ136" t="str">
            <v>-</v>
          </cell>
          <cell r="AR136" t="str">
            <v>-</v>
          </cell>
          <cell r="AS136" t="str">
            <v>-</v>
          </cell>
          <cell r="AT136" t="str">
            <v>-</v>
          </cell>
          <cell r="AU136" t="str">
            <v>-</v>
          </cell>
          <cell r="AV136" t="str">
            <v>-</v>
          </cell>
          <cell r="AW136">
            <v>1</v>
          </cell>
          <cell r="AX136" t="str">
            <v>-</v>
          </cell>
          <cell r="AY136">
            <v>5</v>
          </cell>
          <cell r="AZ136">
            <v>5</v>
          </cell>
          <cell r="BA136">
            <v>1</v>
          </cell>
          <cell r="BB136" t="str">
            <v>MO29</v>
          </cell>
          <cell r="BC136">
            <v>30</v>
          </cell>
          <cell r="BD136">
            <v>1</v>
          </cell>
          <cell r="BE136" t="str">
            <v>MO30</v>
          </cell>
          <cell r="BF136">
            <v>30</v>
          </cell>
          <cell r="BG136" t="str">
            <v>-</v>
          </cell>
          <cell r="BH136" t="str">
            <v>-</v>
          </cell>
          <cell r="BI136" t="str">
            <v>-</v>
          </cell>
          <cell r="BJ136" t="str">
            <v>-</v>
          </cell>
          <cell r="BK136" t="str">
            <v>-</v>
          </cell>
          <cell r="BL136" t="str">
            <v>-</v>
          </cell>
          <cell r="BM136" t="str">
            <v>-</v>
          </cell>
          <cell r="BN136" t="str">
            <v>-</v>
          </cell>
          <cell r="BO136" t="str">
            <v>-</v>
          </cell>
          <cell r="BP136" t="str">
            <v>-</v>
          </cell>
          <cell r="BQ136" t="str">
            <v>-</v>
          </cell>
          <cell r="BS136">
            <v>30</v>
          </cell>
          <cell r="BT136">
            <v>0</v>
          </cell>
          <cell r="BU136">
            <v>0</v>
          </cell>
          <cell r="BW136" t="str">
            <v>Administracion, Imprevistos, Utilidad (AIU)</v>
          </cell>
          <cell r="BX136">
            <v>0.25</v>
          </cell>
          <cell r="BY136">
            <v>0</v>
          </cell>
          <cell r="BZ136">
            <v>0</v>
          </cell>
          <cell r="CA136">
            <v>0</v>
          </cell>
        </row>
        <row r="137">
          <cell r="D137" t="str">
            <v>Alimentador tablero control bomba de retorno en (2#10AWG F + 1#10AWG N+ 1#10AWG T) Desde tablero principal 208V</v>
          </cell>
          <cell r="E137" t="str">
            <v>ML</v>
          </cell>
          <cell r="F137" t="str">
            <v>MG501</v>
          </cell>
          <cell r="G137">
            <v>0.05</v>
          </cell>
          <cell r="H137" t="str">
            <v>-</v>
          </cell>
          <cell r="I137" t="str">
            <v>-</v>
          </cell>
          <cell r="J137" t="str">
            <v>-</v>
          </cell>
          <cell r="K137" t="str">
            <v>-</v>
          </cell>
          <cell r="L137" t="str">
            <v>-</v>
          </cell>
          <cell r="M137" t="str">
            <v>-</v>
          </cell>
          <cell r="N137" t="str">
            <v>-</v>
          </cell>
          <cell r="O137" t="str">
            <v>-</v>
          </cell>
          <cell r="P137" t="str">
            <v>C5158</v>
          </cell>
          <cell r="Q137">
            <v>2</v>
          </cell>
          <cell r="R137" t="str">
            <v>C5159</v>
          </cell>
          <cell r="S137">
            <v>1</v>
          </cell>
          <cell r="T137" t="str">
            <v>C5160</v>
          </cell>
          <cell r="U137">
            <v>1</v>
          </cell>
          <cell r="V137" t="str">
            <v>-</v>
          </cell>
          <cell r="W137" t="str">
            <v>-</v>
          </cell>
          <cell r="X137" t="str">
            <v>-</v>
          </cell>
          <cell r="Y137" t="str">
            <v>-</v>
          </cell>
          <cell r="Z137" t="str">
            <v>-</v>
          </cell>
          <cell r="AA137" t="str">
            <v>-</v>
          </cell>
          <cell r="AB137" t="str">
            <v>-</v>
          </cell>
          <cell r="AC137" t="str">
            <v>-</v>
          </cell>
          <cell r="AD137" t="str">
            <v>-</v>
          </cell>
          <cell r="AE137" t="str">
            <v>-</v>
          </cell>
          <cell r="AF137" t="str">
            <v>-</v>
          </cell>
          <cell r="AG137" t="str">
            <v>-</v>
          </cell>
          <cell r="AH137" t="str">
            <v>-</v>
          </cell>
          <cell r="AI137" t="str">
            <v>-</v>
          </cell>
          <cell r="AJ137">
            <v>0</v>
          </cell>
          <cell r="AK137" t="str">
            <v>-</v>
          </cell>
          <cell r="AL137" t="str">
            <v>-</v>
          </cell>
          <cell r="AM137" t="str">
            <v>-</v>
          </cell>
          <cell r="AN137" t="str">
            <v>-</v>
          </cell>
          <cell r="AO137" t="str">
            <v>-</v>
          </cell>
          <cell r="AP137" t="str">
            <v>-</v>
          </cell>
          <cell r="AQ137" t="str">
            <v>-</v>
          </cell>
          <cell r="AR137" t="str">
            <v>-</v>
          </cell>
          <cell r="AS137" t="str">
            <v>-</v>
          </cell>
          <cell r="AT137" t="str">
            <v>-</v>
          </cell>
          <cell r="AU137" t="str">
            <v>-</v>
          </cell>
          <cell r="AV137" t="str">
            <v>-</v>
          </cell>
          <cell r="AW137">
            <v>1</v>
          </cell>
          <cell r="AX137" t="str">
            <v>-</v>
          </cell>
          <cell r="AY137">
            <v>5</v>
          </cell>
          <cell r="AZ137">
            <v>5</v>
          </cell>
          <cell r="BA137">
            <v>1</v>
          </cell>
          <cell r="BB137" t="str">
            <v>MO29</v>
          </cell>
          <cell r="BC137">
            <v>80</v>
          </cell>
          <cell r="BD137">
            <v>1</v>
          </cell>
          <cell r="BE137" t="str">
            <v>MO30</v>
          </cell>
          <cell r="BF137">
            <v>80</v>
          </cell>
          <cell r="BG137" t="str">
            <v>-</v>
          </cell>
          <cell r="BH137" t="str">
            <v>-</v>
          </cell>
          <cell r="BI137" t="str">
            <v>-</v>
          </cell>
          <cell r="BJ137" t="str">
            <v>-</v>
          </cell>
          <cell r="BK137" t="str">
            <v>-</v>
          </cell>
          <cell r="BL137" t="str">
            <v>-</v>
          </cell>
          <cell r="BM137" t="str">
            <v>-</v>
          </cell>
          <cell r="BN137" t="str">
            <v>-</v>
          </cell>
          <cell r="BO137" t="str">
            <v>-</v>
          </cell>
          <cell r="BP137" t="str">
            <v>-</v>
          </cell>
          <cell r="BQ137" t="str">
            <v>-</v>
          </cell>
          <cell r="BS137">
            <v>80</v>
          </cell>
          <cell r="BT137">
            <v>0</v>
          </cell>
          <cell r="BU137">
            <v>0</v>
          </cell>
          <cell r="BW137" t="str">
            <v>Administracion, Imprevistos, Utilidad (AIU)</v>
          </cell>
          <cell r="BX137">
            <v>0.25</v>
          </cell>
          <cell r="BY137">
            <v>0</v>
          </cell>
          <cell r="BZ137">
            <v>0</v>
          </cell>
          <cell r="CA137">
            <v>0</v>
          </cell>
        </row>
        <row r="138">
          <cell r="D138" t="str">
            <v>Alimentador tablero control bombas de dosificacion en ( 2#10AWG F + 1#10AWG N+ 1#10AWG T) desde tablero principal 208V</v>
          </cell>
          <cell r="E138" t="str">
            <v>ML</v>
          </cell>
          <cell r="F138" t="str">
            <v>MG501</v>
          </cell>
          <cell r="G138">
            <v>0.05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  <cell r="L138" t="str">
            <v>-</v>
          </cell>
          <cell r="M138" t="str">
            <v>-</v>
          </cell>
          <cell r="N138" t="str">
            <v>-</v>
          </cell>
          <cell r="O138" t="str">
            <v>-</v>
          </cell>
          <cell r="P138" t="str">
            <v>C5158</v>
          </cell>
          <cell r="Q138">
            <v>4</v>
          </cell>
          <cell r="R138" t="str">
            <v>C5159</v>
          </cell>
          <cell r="S138">
            <v>1</v>
          </cell>
          <cell r="T138" t="str">
            <v>-</v>
          </cell>
          <cell r="U138" t="str">
            <v>-</v>
          </cell>
          <cell r="V138" t="str">
            <v>-</v>
          </cell>
          <cell r="W138" t="str">
            <v>-</v>
          </cell>
          <cell r="X138" t="str">
            <v>-</v>
          </cell>
          <cell r="Y138" t="str">
            <v>-</v>
          </cell>
          <cell r="Z138" t="str">
            <v>-</v>
          </cell>
          <cell r="AA138" t="str">
            <v>-</v>
          </cell>
          <cell r="AB138" t="str">
            <v>-</v>
          </cell>
          <cell r="AC138" t="str">
            <v>-</v>
          </cell>
          <cell r="AD138" t="str">
            <v>-</v>
          </cell>
          <cell r="AE138" t="str">
            <v>-</v>
          </cell>
          <cell r="AF138" t="str">
            <v>-</v>
          </cell>
          <cell r="AG138" t="str">
            <v>-</v>
          </cell>
          <cell r="AH138" t="str">
            <v>-</v>
          </cell>
          <cell r="AI138" t="str">
            <v>-</v>
          </cell>
          <cell r="AJ138">
            <v>0</v>
          </cell>
          <cell r="AK138" t="str">
            <v>-</v>
          </cell>
          <cell r="AL138" t="str">
            <v>-</v>
          </cell>
          <cell r="AM138" t="str">
            <v>-</v>
          </cell>
          <cell r="AN138" t="str">
            <v>-</v>
          </cell>
          <cell r="AO138" t="str">
            <v>-</v>
          </cell>
          <cell r="AP138" t="str">
            <v>-</v>
          </cell>
          <cell r="AQ138" t="str">
            <v>-</v>
          </cell>
          <cell r="AR138" t="str">
            <v>-</v>
          </cell>
          <cell r="AS138" t="str">
            <v>-</v>
          </cell>
          <cell r="AT138" t="str">
            <v>-</v>
          </cell>
          <cell r="AU138" t="str">
            <v>-</v>
          </cell>
          <cell r="AV138" t="str">
            <v>-</v>
          </cell>
          <cell r="AW138">
            <v>1</v>
          </cell>
          <cell r="AX138" t="str">
            <v>-</v>
          </cell>
          <cell r="AY138">
            <v>5</v>
          </cell>
          <cell r="AZ138">
            <v>5</v>
          </cell>
          <cell r="BA138">
            <v>1</v>
          </cell>
          <cell r="BB138" t="str">
            <v>MO29</v>
          </cell>
          <cell r="BC138">
            <v>80</v>
          </cell>
          <cell r="BD138">
            <v>1</v>
          </cell>
          <cell r="BE138" t="str">
            <v>MO30</v>
          </cell>
          <cell r="BF138">
            <v>80</v>
          </cell>
          <cell r="BG138" t="str">
            <v>-</v>
          </cell>
          <cell r="BH138" t="str">
            <v>-</v>
          </cell>
          <cell r="BI138" t="str">
            <v>-</v>
          </cell>
          <cell r="BJ138" t="str">
            <v>-</v>
          </cell>
          <cell r="BK138" t="str">
            <v>-</v>
          </cell>
          <cell r="BL138" t="str">
            <v>-</v>
          </cell>
          <cell r="BM138" t="str">
            <v>-</v>
          </cell>
          <cell r="BN138" t="str">
            <v>-</v>
          </cell>
          <cell r="BO138" t="str">
            <v>-</v>
          </cell>
          <cell r="BP138" t="str">
            <v>-</v>
          </cell>
          <cell r="BQ138" t="str">
            <v>-</v>
          </cell>
          <cell r="BS138">
            <v>80</v>
          </cell>
          <cell r="BT138">
            <v>0</v>
          </cell>
          <cell r="BU138">
            <v>0</v>
          </cell>
          <cell r="BW138" t="str">
            <v>Administracion, Imprevistos, Utilidad (AIU)</v>
          </cell>
          <cell r="BX138">
            <v>0.25</v>
          </cell>
          <cell r="BY138">
            <v>0</v>
          </cell>
          <cell r="BZ138">
            <v>0</v>
          </cell>
          <cell r="CA138">
            <v>0</v>
          </cell>
        </row>
        <row r="139">
          <cell r="D139" t="str">
            <v>Linea de alimentacion a tableros. ESE</v>
          </cell>
          <cell r="E139" t="str">
            <v>ML</v>
          </cell>
          <cell r="F139" t="str">
            <v>MG501</v>
          </cell>
          <cell r="G139">
            <v>0.05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  <cell r="L139" t="str">
            <v>-</v>
          </cell>
          <cell r="M139" t="str">
            <v>-</v>
          </cell>
          <cell r="N139" t="str">
            <v>-</v>
          </cell>
          <cell r="O139" t="str">
            <v>-</v>
          </cell>
          <cell r="P139" t="str">
            <v>C5158</v>
          </cell>
          <cell r="Q139">
            <v>4</v>
          </cell>
          <cell r="R139" t="str">
            <v>C5159</v>
          </cell>
          <cell r="S139">
            <v>1</v>
          </cell>
          <cell r="T139" t="str">
            <v>-</v>
          </cell>
          <cell r="U139" t="str">
            <v>-</v>
          </cell>
          <cell r="V139" t="str">
            <v>-</v>
          </cell>
          <cell r="W139" t="str">
            <v>-</v>
          </cell>
          <cell r="X139" t="str">
            <v>-</v>
          </cell>
          <cell r="Y139" t="str">
            <v>-</v>
          </cell>
          <cell r="Z139" t="str">
            <v>-</v>
          </cell>
          <cell r="AA139" t="str">
            <v>-</v>
          </cell>
          <cell r="AB139" t="str">
            <v>-</v>
          </cell>
          <cell r="AC139" t="str">
            <v>-</v>
          </cell>
          <cell r="AD139" t="str">
            <v>-</v>
          </cell>
          <cell r="AE139" t="str">
            <v>-</v>
          </cell>
          <cell r="AF139" t="str">
            <v>-</v>
          </cell>
          <cell r="AG139" t="str">
            <v>-</v>
          </cell>
          <cell r="AH139" t="str">
            <v>-</v>
          </cell>
          <cell r="AI139" t="str">
            <v>-</v>
          </cell>
          <cell r="AJ139">
            <v>0</v>
          </cell>
          <cell r="AK139" t="str">
            <v>-</v>
          </cell>
          <cell r="AL139" t="str">
            <v>-</v>
          </cell>
          <cell r="AM139" t="str">
            <v>-</v>
          </cell>
          <cell r="AN139" t="str">
            <v>-</v>
          </cell>
          <cell r="AO139" t="str">
            <v>-</v>
          </cell>
          <cell r="AP139" t="str">
            <v>-</v>
          </cell>
          <cell r="AQ139" t="str">
            <v>-</v>
          </cell>
          <cell r="AR139" t="str">
            <v>-</v>
          </cell>
          <cell r="AS139" t="str">
            <v>-</v>
          </cell>
          <cell r="AT139" t="str">
            <v>-</v>
          </cell>
          <cell r="AU139" t="str">
            <v>-</v>
          </cell>
          <cell r="AV139" t="str">
            <v>-</v>
          </cell>
          <cell r="AW139">
            <v>1</v>
          </cell>
          <cell r="AX139" t="str">
            <v>-</v>
          </cell>
          <cell r="AY139">
            <v>5</v>
          </cell>
          <cell r="AZ139">
            <v>5</v>
          </cell>
          <cell r="BA139">
            <v>5</v>
          </cell>
          <cell r="BB139" t="str">
            <v>MO29</v>
          </cell>
          <cell r="BC139">
            <v>3.36</v>
          </cell>
          <cell r="BD139">
            <v>1</v>
          </cell>
          <cell r="BE139" t="str">
            <v>MO30</v>
          </cell>
          <cell r="BF139">
            <v>3.36</v>
          </cell>
          <cell r="BG139" t="str">
            <v>-</v>
          </cell>
          <cell r="BH139" t="str">
            <v>-</v>
          </cell>
          <cell r="BI139" t="str">
            <v>-</v>
          </cell>
          <cell r="BJ139" t="str">
            <v>-</v>
          </cell>
          <cell r="BK139" t="str">
            <v>-</v>
          </cell>
          <cell r="BL139" t="str">
            <v>-</v>
          </cell>
          <cell r="BM139" t="str">
            <v>-</v>
          </cell>
          <cell r="BN139" t="str">
            <v>-</v>
          </cell>
          <cell r="BO139" t="str">
            <v>-</v>
          </cell>
          <cell r="BP139" t="str">
            <v>-</v>
          </cell>
          <cell r="BQ139" t="str">
            <v>-</v>
          </cell>
          <cell r="BS139">
            <v>3.3599987030029297</v>
          </cell>
          <cell r="BT139">
            <v>0</v>
          </cell>
          <cell r="BU139">
            <v>0</v>
          </cell>
          <cell r="BW139" t="str">
            <v>Administracion, Imprevistos, Utilidad (AIU)</v>
          </cell>
          <cell r="BX139">
            <v>0.25</v>
          </cell>
          <cell r="BY139">
            <v>0</v>
          </cell>
          <cell r="BZ139">
            <v>0</v>
          </cell>
          <cell r="CA139">
            <v>0</v>
          </cell>
        </row>
        <row r="140">
          <cell r="D140" t="str">
            <v>Alistado de pisos E=0.04 - 1:5</v>
          </cell>
          <cell r="E140" t="str">
            <v>M2</v>
          </cell>
          <cell r="F140" t="str">
            <v>MG501</v>
          </cell>
          <cell r="G140">
            <v>0.05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  <cell r="L140" t="str">
            <v>-</v>
          </cell>
          <cell r="M140" t="str">
            <v>-</v>
          </cell>
          <cell r="N140" t="str">
            <v>-</v>
          </cell>
          <cell r="O140" t="str">
            <v>-</v>
          </cell>
          <cell r="P140" t="str">
            <v>IGE1195</v>
          </cell>
          <cell r="Q140">
            <v>0.04</v>
          </cell>
          <cell r="R140" t="str">
            <v>-</v>
          </cell>
          <cell r="S140" t="str">
            <v>-</v>
          </cell>
          <cell r="T140" t="str">
            <v>-</v>
          </cell>
          <cell r="U140" t="str">
            <v>-</v>
          </cell>
          <cell r="V140" t="str">
            <v>-</v>
          </cell>
          <cell r="W140" t="str">
            <v>-</v>
          </cell>
          <cell r="X140" t="str">
            <v>-</v>
          </cell>
          <cell r="Y140" t="str">
            <v>-</v>
          </cell>
          <cell r="Z140" t="str">
            <v>-</v>
          </cell>
          <cell r="AA140" t="str">
            <v>-</v>
          </cell>
          <cell r="AB140" t="str">
            <v>-</v>
          </cell>
          <cell r="AC140" t="str">
            <v>-</v>
          </cell>
          <cell r="AD140" t="str">
            <v>-</v>
          </cell>
          <cell r="AE140" t="str">
            <v>-</v>
          </cell>
          <cell r="AF140" t="str">
            <v>-</v>
          </cell>
          <cell r="AG140" t="str">
            <v>-</v>
          </cell>
          <cell r="AH140" t="str">
            <v>-</v>
          </cell>
          <cell r="AI140" t="str">
            <v>-</v>
          </cell>
          <cell r="AJ140">
            <v>0.02</v>
          </cell>
          <cell r="AK140" t="str">
            <v>-</v>
          </cell>
          <cell r="AL140" t="str">
            <v>-</v>
          </cell>
          <cell r="AM140" t="str">
            <v>-</v>
          </cell>
          <cell r="AN140" t="str">
            <v>-</v>
          </cell>
          <cell r="AO140" t="str">
            <v>-</v>
          </cell>
          <cell r="AP140" t="str">
            <v>-</v>
          </cell>
          <cell r="AQ140" t="str">
            <v>-</v>
          </cell>
          <cell r="AR140" t="str">
            <v>-</v>
          </cell>
          <cell r="AS140" t="str">
            <v>-</v>
          </cell>
          <cell r="AT140" t="str">
            <v>-</v>
          </cell>
          <cell r="AU140" t="str">
            <v>-</v>
          </cell>
          <cell r="AV140" t="str">
            <v>-</v>
          </cell>
          <cell r="AW140">
            <v>1</v>
          </cell>
          <cell r="AX140" t="str">
            <v>-</v>
          </cell>
          <cell r="AY140">
            <v>5</v>
          </cell>
          <cell r="AZ140">
            <v>5</v>
          </cell>
          <cell r="BA140">
            <v>1</v>
          </cell>
          <cell r="BB140" t="str">
            <v>MO20</v>
          </cell>
          <cell r="BC140">
            <v>23.37</v>
          </cell>
          <cell r="BD140">
            <v>1</v>
          </cell>
          <cell r="BE140" t="str">
            <v>MO10</v>
          </cell>
          <cell r="BF140">
            <v>23.37</v>
          </cell>
          <cell r="BG140" t="str">
            <v>-</v>
          </cell>
          <cell r="BH140" t="str">
            <v>-</v>
          </cell>
          <cell r="BI140" t="str">
            <v>-</v>
          </cell>
          <cell r="BJ140" t="str">
            <v>-</v>
          </cell>
          <cell r="BK140" t="str">
            <v>-</v>
          </cell>
          <cell r="BL140" t="str">
            <v>-</v>
          </cell>
          <cell r="BM140" t="str">
            <v>-</v>
          </cell>
          <cell r="BN140" t="str">
            <v>-</v>
          </cell>
          <cell r="BO140" t="str">
            <v>-</v>
          </cell>
          <cell r="BP140" t="str">
            <v>-</v>
          </cell>
          <cell r="BQ140" t="str">
            <v>-</v>
          </cell>
          <cell r="BS140">
            <v>23.3699951171875</v>
          </cell>
          <cell r="BT140">
            <v>0</v>
          </cell>
          <cell r="BU140">
            <v>0</v>
          </cell>
          <cell r="BW140" t="str">
            <v>Administracion, Imprevistos, Utilidad (AIU)</v>
          </cell>
          <cell r="BX140">
            <v>0.25</v>
          </cell>
          <cell r="BY140">
            <v>0</v>
          </cell>
          <cell r="BZ140">
            <v>0</v>
          </cell>
          <cell r="CA140">
            <v>0</v>
          </cell>
        </row>
        <row r="141">
          <cell r="D141" t="str">
            <v>Alistado de pisos E=0.04 - 1:5 impermeabilizado</v>
          </cell>
          <cell r="E141" t="str">
            <v>M2</v>
          </cell>
          <cell r="F141" t="str">
            <v>MG501</v>
          </cell>
          <cell r="G141">
            <v>5.7000000000000002E-2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  <cell r="L141" t="str">
            <v>-</v>
          </cell>
          <cell r="M141" t="str">
            <v>-</v>
          </cell>
          <cell r="N141" t="str">
            <v>-</v>
          </cell>
          <cell r="O141" t="str">
            <v>-</v>
          </cell>
          <cell r="P141" t="str">
            <v>IGE1195</v>
          </cell>
          <cell r="Q141">
            <v>0.04</v>
          </cell>
          <cell r="R141" t="str">
            <v>IGA3034</v>
          </cell>
          <cell r="S141">
            <v>0.05</v>
          </cell>
          <cell r="T141" t="str">
            <v>-</v>
          </cell>
          <cell r="U141" t="str">
            <v>-</v>
          </cell>
          <cell r="V141" t="str">
            <v>-</v>
          </cell>
          <cell r="W141" t="str">
            <v>-</v>
          </cell>
          <cell r="X141" t="str">
            <v>-</v>
          </cell>
          <cell r="Y141" t="str">
            <v>-</v>
          </cell>
          <cell r="Z141" t="str">
            <v>-</v>
          </cell>
          <cell r="AA141" t="str">
            <v>-</v>
          </cell>
          <cell r="AB141" t="str">
            <v>-</v>
          </cell>
          <cell r="AC141" t="str">
            <v>-</v>
          </cell>
          <cell r="AD141" t="str">
            <v>-</v>
          </cell>
          <cell r="AE141" t="str">
            <v>-</v>
          </cell>
          <cell r="AF141" t="str">
            <v>-</v>
          </cell>
          <cell r="AG141" t="str">
            <v>-</v>
          </cell>
          <cell r="AH141" t="str">
            <v>-</v>
          </cell>
          <cell r="AI141" t="str">
            <v>-</v>
          </cell>
          <cell r="AJ141">
            <v>0.02</v>
          </cell>
          <cell r="AK141" t="str">
            <v>-</v>
          </cell>
          <cell r="AL141" t="str">
            <v>-</v>
          </cell>
          <cell r="AM141" t="str">
            <v>-</v>
          </cell>
          <cell r="AN141" t="str">
            <v>-</v>
          </cell>
          <cell r="AO141" t="str">
            <v>-</v>
          </cell>
          <cell r="AP141" t="str">
            <v>-</v>
          </cell>
          <cell r="AQ141" t="str">
            <v>-</v>
          </cell>
          <cell r="AR141" t="str">
            <v>-</v>
          </cell>
          <cell r="AS141" t="str">
            <v>-</v>
          </cell>
          <cell r="AT141" t="str">
            <v>-</v>
          </cell>
          <cell r="AU141" t="str">
            <v>-</v>
          </cell>
          <cell r="AV141" t="str">
            <v>-</v>
          </cell>
          <cell r="AW141">
            <v>1</v>
          </cell>
          <cell r="AX141" t="str">
            <v>-</v>
          </cell>
          <cell r="AY141">
            <v>5</v>
          </cell>
          <cell r="AZ141">
            <v>5</v>
          </cell>
          <cell r="BA141">
            <v>1</v>
          </cell>
          <cell r="BB141" t="str">
            <v>MO20</v>
          </cell>
          <cell r="BC141">
            <v>21.2</v>
          </cell>
          <cell r="BD141">
            <v>2</v>
          </cell>
          <cell r="BE141" t="str">
            <v>MO10</v>
          </cell>
          <cell r="BF141">
            <v>21.2</v>
          </cell>
          <cell r="BG141" t="str">
            <v>-</v>
          </cell>
          <cell r="BH141" t="str">
            <v>-</v>
          </cell>
          <cell r="BI141" t="str">
            <v>-</v>
          </cell>
          <cell r="BJ141" t="str">
            <v>-</v>
          </cell>
          <cell r="BK141" t="str">
            <v>-</v>
          </cell>
          <cell r="BL141" t="str">
            <v>-</v>
          </cell>
          <cell r="BM141" t="str">
            <v>-</v>
          </cell>
          <cell r="BN141" t="str">
            <v>-</v>
          </cell>
          <cell r="BO141" t="str">
            <v>-</v>
          </cell>
          <cell r="BP141" t="str">
            <v>-</v>
          </cell>
          <cell r="BQ141" t="str">
            <v>-</v>
          </cell>
          <cell r="BS141">
            <v>21.199996948242188</v>
          </cell>
          <cell r="BT141">
            <v>0</v>
          </cell>
          <cell r="BU141">
            <v>0</v>
          </cell>
          <cell r="BW141" t="str">
            <v>Administracion, Imprevistos, Utilidad (AIU)</v>
          </cell>
          <cell r="BX141">
            <v>0.25</v>
          </cell>
          <cell r="BY141">
            <v>0</v>
          </cell>
          <cell r="BZ141">
            <v>0</v>
          </cell>
          <cell r="CA141">
            <v>0</v>
          </cell>
        </row>
        <row r="142">
          <cell r="D142" t="str">
            <v>Alistado de pisos E=0.03 - 1:5</v>
          </cell>
          <cell r="E142" t="str">
            <v>M2</v>
          </cell>
          <cell r="F142" t="str">
            <v>MG501</v>
          </cell>
          <cell r="G142">
            <v>0.05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  <cell r="L142" t="str">
            <v>-</v>
          </cell>
          <cell r="M142" t="str">
            <v>-</v>
          </cell>
          <cell r="N142" t="str">
            <v>-</v>
          </cell>
          <cell r="O142" t="str">
            <v>-</v>
          </cell>
          <cell r="P142" t="str">
            <v>IGE1195</v>
          </cell>
          <cell r="Q142">
            <v>0.03</v>
          </cell>
          <cell r="R142" t="str">
            <v>-</v>
          </cell>
          <cell r="S142" t="str">
            <v>-</v>
          </cell>
          <cell r="T142" t="str">
            <v>-</v>
          </cell>
          <cell r="U142" t="str">
            <v>-</v>
          </cell>
          <cell r="V142" t="str">
            <v>-</v>
          </cell>
          <cell r="W142" t="str">
            <v>-</v>
          </cell>
          <cell r="X142" t="str">
            <v>-</v>
          </cell>
          <cell r="Y142" t="str">
            <v>-</v>
          </cell>
          <cell r="Z142" t="str">
            <v>-</v>
          </cell>
          <cell r="AA142" t="str">
            <v>-</v>
          </cell>
          <cell r="AB142" t="str">
            <v>-</v>
          </cell>
          <cell r="AC142" t="str">
            <v>-</v>
          </cell>
          <cell r="AD142" t="str">
            <v>-</v>
          </cell>
          <cell r="AE142" t="str">
            <v>-</v>
          </cell>
          <cell r="AF142" t="str">
            <v>-</v>
          </cell>
          <cell r="AG142" t="str">
            <v>-</v>
          </cell>
          <cell r="AH142" t="str">
            <v>-</v>
          </cell>
          <cell r="AI142" t="str">
            <v>-</v>
          </cell>
          <cell r="AJ142">
            <v>0.02</v>
          </cell>
          <cell r="AK142" t="str">
            <v>-</v>
          </cell>
          <cell r="AL142" t="str">
            <v>-</v>
          </cell>
          <cell r="AM142" t="str">
            <v>-</v>
          </cell>
          <cell r="AN142" t="str">
            <v>-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>
            <v>1</v>
          </cell>
          <cell r="AX142" t="str">
            <v>-</v>
          </cell>
          <cell r="AY142">
            <v>5</v>
          </cell>
          <cell r="AZ142">
            <v>5</v>
          </cell>
          <cell r="BA142">
            <v>1</v>
          </cell>
          <cell r="BB142" t="str">
            <v>MO20</v>
          </cell>
          <cell r="BC142">
            <v>90</v>
          </cell>
          <cell r="BD142">
            <v>1</v>
          </cell>
          <cell r="BE142" t="str">
            <v>MO10</v>
          </cell>
          <cell r="BF142">
            <v>90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  <cell r="BK142" t="str">
            <v>-</v>
          </cell>
          <cell r="BL142" t="str">
            <v>-</v>
          </cell>
          <cell r="BM142" t="str">
            <v>-</v>
          </cell>
          <cell r="BN142" t="str">
            <v>-</v>
          </cell>
          <cell r="BO142" t="str">
            <v>-</v>
          </cell>
          <cell r="BP142" t="str">
            <v>-</v>
          </cell>
          <cell r="BQ142" t="str">
            <v>-</v>
          </cell>
          <cell r="BS142">
            <v>90</v>
          </cell>
          <cell r="BT142">
            <v>0</v>
          </cell>
          <cell r="BU142">
            <v>0</v>
          </cell>
          <cell r="BW142" t="str">
            <v>Administracion, Imprevistos, Utilidad (AIU)</v>
          </cell>
          <cell r="BX142">
            <v>0.25</v>
          </cell>
          <cell r="BY142">
            <v>0</v>
          </cell>
          <cell r="BZ142">
            <v>0</v>
          </cell>
          <cell r="CA142">
            <v>0</v>
          </cell>
        </row>
        <row r="143">
          <cell r="D143" t="str">
            <v>Aro tapa en HF para pozo de inspección</v>
          </cell>
          <cell r="E143" t="str">
            <v>UND</v>
          </cell>
          <cell r="F143" t="str">
            <v>MG501</v>
          </cell>
          <cell r="G143">
            <v>0.05</v>
          </cell>
          <cell r="H143" t="str">
            <v>-</v>
          </cell>
          <cell r="I143" t="str">
            <v>-</v>
          </cell>
          <cell r="J143" t="str">
            <v>-</v>
          </cell>
          <cell r="K143" t="str">
            <v>-</v>
          </cell>
          <cell r="L143" t="str">
            <v>-</v>
          </cell>
          <cell r="M143" t="str">
            <v>-</v>
          </cell>
          <cell r="N143" t="str">
            <v>-</v>
          </cell>
          <cell r="O143" t="str">
            <v>-</v>
          </cell>
          <cell r="P143" t="str">
            <v>IGA3005</v>
          </cell>
          <cell r="Q143">
            <v>1</v>
          </cell>
          <cell r="R143" t="str">
            <v>IGE1095</v>
          </cell>
          <cell r="S143">
            <v>0.03</v>
          </cell>
          <cell r="T143" t="str">
            <v>-</v>
          </cell>
          <cell r="U143" t="str">
            <v>-</v>
          </cell>
          <cell r="V143" t="str">
            <v>-</v>
          </cell>
          <cell r="W143" t="str">
            <v>-</v>
          </cell>
          <cell r="X143" t="str">
            <v>-</v>
          </cell>
          <cell r="Y143" t="str">
            <v>-</v>
          </cell>
          <cell r="Z143" t="str">
            <v>-</v>
          </cell>
          <cell r="AA143" t="str">
            <v>-</v>
          </cell>
          <cell r="AB143" t="str">
            <v>-</v>
          </cell>
          <cell r="AC143" t="str">
            <v>-</v>
          </cell>
          <cell r="AD143" t="str">
            <v>-</v>
          </cell>
          <cell r="AE143" t="str">
            <v>-</v>
          </cell>
          <cell r="AF143" t="str">
            <v>-</v>
          </cell>
          <cell r="AG143" t="str">
            <v>-</v>
          </cell>
          <cell r="AH143" t="str">
            <v>-</v>
          </cell>
          <cell r="AI143" t="str">
            <v>-</v>
          </cell>
          <cell r="AJ143">
            <v>0</v>
          </cell>
          <cell r="AK143" t="str">
            <v>-</v>
          </cell>
          <cell r="AL143" t="str">
            <v>-</v>
          </cell>
          <cell r="AM143" t="str">
            <v>-</v>
          </cell>
          <cell r="AN143" t="str">
            <v>-</v>
          </cell>
          <cell r="AO143" t="str">
            <v>-</v>
          </cell>
          <cell r="AP143" t="str">
            <v>-</v>
          </cell>
          <cell r="AQ143" t="str">
            <v>-</v>
          </cell>
          <cell r="AR143" t="str">
            <v>-</v>
          </cell>
          <cell r="AS143" t="str">
            <v>-</v>
          </cell>
          <cell r="AT143" t="str">
            <v>-</v>
          </cell>
          <cell r="AU143" t="str">
            <v>-</v>
          </cell>
          <cell r="AV143" t="str">
            <v>-</v>
          </cell>
          <cell r="AW143">
            <v>1</v>
          </cell>
          <cell r="AX143" t="str">
            <v>-</v>
          </cell>
          <cell r="AY143">
            <v>5</v>
          </cell>
          <cell r="AZ143">
            <v>5</v>
          </cell>
          <cell r="BA143">
            <v>1</v>
          </cell>
          <cell r="BB143" t="str">
            <v>MO20</v>
          </cell>
          <cell r="BC143">
            <v>8</v>
          </cell>
          <cell r="BD143">
            <v>1</v>
          </cell>
          <cell r="BE143" t="str">
            <v>MO10</v>
          </cell>
          <cell r="BF143">
            <v>8</v>
          </cell>
          <cell r="BG143" t="str">
            <v>-</v>
          </cell>
          <cell r="BH143" t="str">
            <v>-</v>
          </cell>
          <cell r="BI143" t="str">
            <v>-</v>
          </cell>
          <cell r="BJ143" t="str">
            <v>-</v>
          </cell>
          <cell r="BK143" t="str">
            <v>-</v>
          </cell>
          <cell r="BL143" t="str">
            <v>-</v>
          </cell>
          <cell r="BM143" t="str">
            <v>-</v>
          </cell>
          <cell r="BN143" t="str">
            <v>-</v>
          </cell>
          <cell r="BO143" t="str">
            <v>-</v>
          </cell>
          <cell r="BP143" t="str">
            <v>-</v>
          </cell>
          <cell r="BQ143" t="str">
            <v>-</v>
          </cell>
          <cell r="BS143">
            <v>8</v>
          </cell>
          <cell r="BT143">
            <v>8</v>
          </cell>
          <cell r="BU143">
            <v>8</v>
          </cell>
          <cell r="BW143" t="str">
            <v>Administracion, Imprevistos, Utilidad (AIU)</v>
          </cell>
          <cell r="BX143">
            <v>0.25</v>
          </cell>
          <cell r="BY143">
            <v>0</v>
          </cell>
          <cell r="BZ143">
            <v>0</v>
          </cell>
          <cell r="CA143">
            <v>0</v>
          </cell>
        </row>
        <row r="144">
          <cell r="D144" t="str">
            <v>SUMINISTRO E INSTALACION DE TAPA CON ARO EN FERROCONCRETO PARA ALCANTARILLADO</v>
          </cell>
          <cell r="E144" t="str">
            <v>UND</v>
          </cell>
          <cell r="F144" t="str">
            <v>MG501</v>
          </cell>
          <cell r="G144">
            <v>0.05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  <cell r="L144" t="str">
            <v>-</v>
          </cell>
          <cell r="M144" t="str">
            <v>-</v>
          </cell>
          <cell r="N144" t="str">
            <v>-</v>
          </cell>
          <cell r="O144" t="str">
            <v>-</v>
          </cell>
          <cell r="P144" t="str">
            <v>C6000</v>
          </cell>
          <cell r="Q144">
            <v>1</v>
          </cell>
          <cell r="R144" t="str">
            <v>-</v>
          </cell>
          <cell r="S144" t="str">
            <v>-</v>
          </cell>
          <cell r="T144" t="str">
            <v>-</v>
          </cell>
          <cell r="U144" t="str">
            <v>-</v>
          </cell>
          <cell r="V144" t="str">
            <v>-</v>
          </cell>
          <cell r="W144" t="str">
            <v>-</v>
          </cell>
          <cell r="X144" t="str">
            <v>-</v>
          </cell>
          <cell r="Y144" t="str">
            <v>-</v>
          </cell>
          <cell r="Z144" t="str">
            <v>-</v>
          </cell>
          <cell r="AA144" t="str">
            <v>-</v>
          </cell>
          <cell r="AB144" t="str">
            <v>-</v>
          </cell>
          <cell r="AC144" t="str">
            <v>-</v>
          </cell>
          <cell r="AD144" t="str">
            <v>-</v>
          </cell>
          <cell r="AE144" t="str">
            <v>-</v>
          </cell>
          <cell r="AF144" t="str">
            <v>-</v>
          </cell>
          <cell r="AG144" t="str">
            <v>-</v>
          </cell>
          <cell r="AH144" t="str">
            <v>-</v>
          </cell>
          <cell r="AI144" t="str">
            <v>-</v>
          </cell>
          <cell r="AJ144">
            <v>0</v>
          </cell>
          <cell r="AK144" t="str">
            <v>-</v>
          </cell>
          <cell r="AL144" t="str">
            <v>-</v>
          </cell>
          <cell r="AM144" t="str">
            <v>-</v>
          </cell>
          <cell r="AN144" t="str">
            <v>-</v>
          </cell>
          <cell r="AO144" t="str">
            <v>-</v>
          </cell>
          <cell r="AP144" t="str">
            <v>-</v>
          </cell>
          <cell r="AQ144" t="str">
            <v>-</v>
          </cell>
          <cell r="AR144" t="str">
            <v>-</v>
          </cell>
          <cell r="AS144" t="str">
            <v>-</v>
          </cell>
          <cell r="AT144" t="str">
            <v>-</v>
          </cell>
          <cell r="AU144" t="str">
            <v>-</v>
          </cell>
          <cell r="AV144" t="str">
            <v>-</v>
          </cell>
          <cell r="AW144">
            <v>1</v>
          </cell>
          <cell r="AX144" t="str">
            <v>-</v>
          </cell>
          <cell r="AY144">
            <v>5</v>
          </cell>
          <cell r="AZ144">
            <v>5</v>
          </cell>
          <cell r="BA144">
            <v>1</v>
          </cell>
          <cell r="BB144" t="str">
            <v>MO20</v>
          </cell>
          <cell r="BC144">
            <v>12</v>
          </cell>
          <cell r="BD144">
            <v>1</v>
          </cell>
          <cell r="BE144" t="str">
            <v>MO10</v>
          </cell>
          <cell r="BF144">
            <v>12</v>
          </cell>
          <cell r="BG144" t="str">
            <v>-</v>
          </cell>
          <cell r="BH144" t="str">
            <v>-</v>
          </cell>
          <cell r="BI144" t="str">
            <v>-</v>
          </cell>
          <cell r="BJ144" t="str">
            <v>-</v>
          </cell>
          <cell r="BK144" t="str">
            <v>-</v>
          </cell>
          <cell r="BL144" t="str">
            <v>-</v>
          </cell>
          <cell r="BM144" t="str">
            <v>-</v>
          </cell>
          <cell r="BN144" t="str">
            <v>-</v>
          </cell>
          <cell r="BO144" t="str">
            <v>-</v>
          </cell>
          <cell r="BP144" t="str">
            <v>-</v>
          </cell>
          <cell r="BQ144" t="str">
            <v>-</v>
          </cell>
          <cell r="BS144">
            <v>12</v>
          </cell>
          <cell r="BT144">
            <v>12</v>
          </cell>
          <cell r="BU144">
            <v>12</v>
          </cell>
          <cell r="BW144" t="str">
            <v>Administracion, Imprevistos, Utilidad (AIU)</v>
          </cell>
          <cell r="BX144">
            <v>0.25</v>
          </cell>
          <cell r="BY144">
            <v>0</v>
          </cell>
          <cell r="BZ144">
            <v>0</v>
          </cell>
          <cell r="CA144">
            <v>0</v>
          </cell>
        </row>
        <row r="145">
          <cell r="D145" t="str">
            <v>Arreglos tumba Tomas Villamil (consistente en: ciclopeo, Muro en ladrillo a la vista, tierra negra, plantas ornamentales de talle bajo)</v>
          </cell>
          <cell r="E145" t="str">
            <v>global</v>
          </cell>
          <cell r="F145" t="str">
            <v>MG501</v>
          </cell>
          <cell r="G145">
            <v>0.05</v>
          </cell>
          <cell r="H145" t="str">
            <v>-</v>
          </cell>
          <cell r="I145" t="str">
            <v>-</v>
          </cell>
          <cell r="J145" t="str">
            <v>-</v>
          </cell>
          <cell r="K145" t="str">
            <v>-</v>
          </cell>
          <cell r="L145" t="str">
            <v>-</v>
          </cell>
          <cell r="M145" t="str">
            <v>-</v>
          </cell>
          <cell r="N145" t="str">
            <v>-</v>
          </cell>
          <cell r="O145" t="str">
            <v>-</v>
          </cell>
          <cell r="P145" t="str">
            <v>C5454</v>
          </cell>
          <cell r="Q145">
            <v>0.4</v>
          </cell>
          <cell r="R145" t="str">
            <v>C5455</v>
          </cell>
          <cell r="S145">
            <v>4</v>
          </cell>
          <cell r="T145" t="str">
            <v>IGE1326</v>
          </cell>
          <cell r="U145">
            <v>4</v>
          </cell>
          <cell r="V145" t="str">
            <v>C5456</v>
          </cell>
          <cell r="W145">
            <v>13</v>
          </cell>
          <cell r="X145" t="str">
            <v>C5458</v>
          </cell>
          <cell r="Y145">
            <v>0.1</v>
          </cell>
          <cell r="Z145" t="str">
            <v>-</v>
          </cell>
          <cell r="AA145" t="str">
            <v>-</v>
          </cell>
          <cell r="AB145" t="str">
            <v>-</v>
          </cell>
          <cell r="AC145" t="str">
            <v>-</v>
          </cell>
          <cell r="AD145" t="str">
            <v>-</v>
          </cell>
          <cell r="AE145" t="str">
            <v>-</v>
          </cell>
          <cell r="AF145" t="str">
            <v>-</v>
          </cell>
          <cell r="AG145" t="str">
            <v>-</v>
          </cell>
          <cell r="AH145" t="str">
            <v>-</v>
          </cell>
          <cell r="AI145" t="str">
            <v>-</v>
          </cell>
          <cell r="AJ145">
            <v>0</v>
          </cell>
          <cell r="AK145" t="str">
            <v>-</v>
          </cell>
          <cell r="AL145" t="str">
            <v>-</v>
          </cell>
          <cell r="AM145" t="str">
            <v>-</v>
          </cell>
          <cell r="AN145" t="str">
            <v>-</v>
          </cell>
          <cell r="AO145" t="str">
            <v>-</v>
          </cell>
          <cell r="AP145" t="str">
            <v>-</v>
          </cell>
          <cell r="AQ145" t="str">
            <v>-</v>
          </cell>
          <cell r="AR145" t="str">
            <v>-</v>
          </cell>
          <cell r="AS145" t="str">
            <v>-</v>
          </cell>
          <cell r="AT145" t="str">
            <v>-</v>
          </cell>
          <cell r="AU145" t="str">
            <v>-</v>
          </cell>
          <cell r="AV145" t="str">
            <v>-</v>
          </cell>
          <cell r="AW145">
            <v>1</v>
          </cell>
          <cell r="AX145" t="str">
            <v>-</v>
          </cell>
          <cell r="AY145">
            <v>5</v>
          </cell>
          <cell r="AZ145">
            <v>5</v>
          </cell>
          <cell r="BA145">
            <v>1</v>
          </cell>
          <cell r="BB145" t="str">
            <v>MO20</v>
          </cell>
          <cell r="BC145">
            <v>0.5</v>
          </cell>
          <cell r="BD145">
            <v>3</v>
          </cell>
          <cell r="BE145" t="str">
            <v>MO10</v>
          </cell>
          <cell r="BF145">
            <v>0.5</v>
          </cell>
          <cell r="BG145" t="str">
            <v>-</v>
          </cell>
          <cell r="BH145" t="str">
            <v>-</v>
          </cell>
          <cell r="BI145" t="str">
            <v>-</v>
          </cell>
          <cell r="BJ145" t="str">
            <v>-</v>
          </cell>
          <cell r="BK145" t="str">
            <v>-</v>
          </cell>
          <cell r="BL145" t="str">
            <v>-</v>
          </cell>
          <cell r="BM145" t="str">
            <v>-</v>
          </cell>
          <cell r="BN145" t="str">
            <v>-</v>
          </cell>
          <cell r="BO145" t="str">
            <v>-</v>
          </cell>
          <cell r="BP145" t="str">
            <v>-</v>
          </cell>
          <cell r="BQ145" t="str">
            <v>-</v>
          </cell>
          <cell r="BS145">
            <v>0.5</v>
          </cell>
          <cell r="BT145">
            <v>0</v>
          </cell>
          <cell r="BU145">
            <v>0</v>
          </cell>
          <cell r="BW145" t="str">
            <v>Administracion, Imprevistos, Utilidad (AIU)</v>
          </cell>
          <cell r="BX145">
            <v>0.25</v>
          </cell>
          <cell r="BY145">
            <v>0</v>
          </cell>
          <cell r="BZ145">
            <v>0</v>
          </cell>
          <cell r="CA145">
            <v>0</v>
          </cell>
        </row>
        <row r="146">
          <cell r="D146" t="str">
            <v>Asbesto cemento No.5</v>
          </cell>
          <cell r="E146" t="str">
            <v>M2</v>
          </cell>
          <cell r="F146" t="str">
            <v>MG501</v>
          </cell>
          <cell r="G146">
            <v>0.1</v>
          </cell>
          <cell r="H146" t="str">
            <v>-</v>
          </cell>
          <cell r="I146" t="str">
            <v>-</v>
          </cell>
          <cell r="J146" t="str">
            <v>-</v>
          </cell>
          <cell r="K146" t="str">
            <v>-</v>
          </cell>
          <cell r="L146" t="str">
            <v>-</v>
          </cell>
          <cell r="M146" t="str">
            <v>-</v>
          </cell>
          <cell r="N146" t="str">
            <v>-</v>
          </cell>
          <cell r="O146" t="str">
            <v>-</v>
          </cell>
          <cell r="P146" t="str">
            <v>IGE1320</v>
          </cell>
          <cell r="Q146">
            <v>0.65</v>
          </cell>
          <cell r="R146" t="str">
            <v>IGE1121</v>
          </cell>
          <cell r="S146">
            <v>1.3</v>
          </cell>
          <cell r="T146" t="str">
            <v>-</v>
          </cell>
          <cell r="U146" t="str">
            <v>-</v>
          </cell>
          <cell r="V146" t="str">
            <v>-</v>
          </cell>
          <cell r="W146" t="str">
            <v>-</v>
          </cell>
          <cell r="X146" t="str">
            <v>-</v>
          </cell>
          <cell r="Y146" t="str">
            <v>-</v>
          </cell>
          <cell r="Z146" t="str">
            <v>-</v>
          </cell>
          <cell r="AA146" t="str">
            <v>-</v>
          </cell>
          <cell r="AB146" t="str">
            <v>-</v>
          </cell>
          <cell r="AC146" t="str">
            <v>-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>
            <v>0</v>
          </cell>
          <cell r="AK146" t="str">
            <v>-</v>
          </cell>
          <cell r="AL146" t="str">
            <v>-</v>
          </cell>
          <cell r="AM146" t="str">
            <v>-</v>
          </cell>
          <cell r="AN146" t="str">
            <v>-</v>
          </cell>
          <cell r="AO146" t="str">
            <v>-</v>
          </cell>
          <cell r="AP146" t="str">
            <v>-</v>
          </cell>
          <cell r="AQ146" t="str">
            <v>-</v>
          </cell>
          <cell r="AR146" t="str">
            <v>-</v>
          </cell>
          <cell r="AS146" t="str">
            <v>-</v>
          </cell>
          <cell r="AT146" t="str">
            <v>-</v>
          </cell>
          <cell r="AU146" t="str">
            <v>-</v>
          </cell>
          <cell r="AV146" t="str">
            <v>-</v>
          </cell>
          <cell r="AW146">
            <v>1</v>
          </cell>
          <cell r="AX146" t="str">
            <v>-</v>
          </cell>
          <cell r="AY146">
            <v>5</v>
          </cell>
          <cell r="AZ146">
            <v>5</v>
          </cell>
          <cell r="BA146">
            <v>1</v>
          </cell>
          <cell r="BB146" t="str">
            <v>MO13</v>
          </cell>
          <cell r="BC146">
            <v>16</v>
          </cell>
          <cell r="BD146" t="str">
            <v>-</v>
          </cell>
          <cell r="BE146" t="str">
            <v>-</v>
          </cell>
          <cell r="BF146" t="str">
            <v>-</v>
          </cell>
          <cell r="BG146" t="str">
            <v>-</v>
          </cell>
          <cell r="BH146" t="str">
            <v>-</v>
          </cell>
          <cell r="BI146" t="str">
            <v>-</v>
          </cell>
          <cell r="BJ146" t="str">
            <v>-</v>
          </cell>
          <cell r="BK146" t="str">
            <v>-</v>
          </cell>
          <cell r="BL146" t="str">
            <v>-</v>
          </cell>
          <cell r="BM146" t="str">
            <v>-</v>
          </cell>
          <cell r="BN146" t="str">
            <v>-</v>
          </cell>
          <cell r="BO146" t="str">
            <v>-</v>
          </cell>
          <cell r="BP146" t="str">
            <v>-</v>
          </cell>
          <cell r="BQ146" t="str">
            <v>-</v>
          </cell>
          <cell r="BS146">
            <v>16</v>
          </cell>
          <cell r="BT146">
            <v>0</v>
          </cell>
          <cell r="BU146">
            <v>0</v>
          </cell>
          <cell r="BW146" t="str">
            <v>Administracion, Imprevistos, Utilidad (AIU)</v>
          </cell>
          <cell r="BX146">
            <v>0.25</v>
          </cell>
          <cell r="BY146">
            <v>0</v>
          </cell>
          <cell r="BZ146">
            <v>0</v>
          </cell>
          <cell r="CA146">
            <v>0</v>
          </cell>
        </row>
        <row r="147">
          <cell r="D147" t="str">
            <v>Asbesto cemento No.6</v>
          </cell>
          <cell r="E147" t="str">
            <v>M2</v>
          </cell>
          <cell r="F147" t="str">
            <v>MG501</v>
          </cell>
          <cell r="G147">
            <v>0.1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  <cell r="L147" t="str">
            <v>-</v>
          </cell>
          <cell r="M147" t="str">
            <v>-</v>
          </cell>
          <cell r="N147" t="str">
            <v>-</v>
          </cell>
          <cell r="O147" t="str">
            <v>-</v>
          </cell>
          <cell r="P147" t="str">
            <v>IGE1321</v>
          </cell>
          <cell r="Q147">
            <v>0.65</v>
          </cell>
          <cell r="R147" t="str">
            <v>IGE1121</v>
          </cell>
          <cell r="S147">
            <v>1.3</v>
          </cell>
          <cell r="T147" t="str">
            <v>-</v>
          </cell>
          <cell r="U147" t="str">
            <v>-</v>
          </cell>
          <cell r="V147" t="str">
            <v>-</v>
          </cell>
          <cell r="W147" t="str">
            <v>-</v>
          </cell>
          <cell r="X147" t="str">
            <v>-</v>
          </cell>
          <cell r="Y147" t="str">
            <v>-</v>
          </cell>
          <cell r="Z147" t="str">
            <v>-</v>
          </cell>
          <cell r="AA147" t="str">
            <v>-</v>
          </cell>
          <cell r="AB147" t="str">
            <v>-</v>
          </cell>
          <cell r="AC147" t="str">
            <v>-</v>
          </cell>
          <cell r="AD147" t="str">
            <v>-</v>
          </cell>
          <cell r="AE147" t="str">
            <v>-</v>
          </cell>
          <cell r="AF147" t="str">
            <v>-</v>
          </cell>
          <cell r="AG147" t="str">
            <v>-</v>
          </cell>
          <cell r="AH147" t="str">
            <v>-</v>
          </cell>
          <cell r="AI147" t="str">
            <v>-</v>
          </cell>
          <cell r="AJ147">
            <v>0</v>
          </cell>
          <cell r="AK147" t="str">
            <v>-</v>
          </cell>
          <cell r="AL147" t="str">
            <v>-</v>
          </cell>
          <cell r="AM147" t="str">
            <v>-</v>
          </cell>
          <cell r="AN147" t="str">
            <v>-</v>
          </cell>
          <cell r="AO147" t="str">
            <v>-</v>
          </cell>
          <cell r="AP147" t="str">
            <v>-</v>
          </cell>
          <cell r="AQ147" t="str">
            <v>-</v>
          </cell>
          <cell r="AR147" t="str">
            <v>-</v>
          </cell>
          <cell r="AS147" t="str">
            <v>-</v>
          </cell>
          <cell r="AT147" t="str">
            <v>-</v>
          </cell>
          <cell r="AU147" t="str">
            <v>-</v>
          </cell>
          <cell r="AV147" t="str">
            <v>-</v>
          </cell>
          <cell r="AW147">
            <v>1</v>
          </cell>
          <cell r="AX147" t="str">
            <v>-</v>
          </cell>
          <cell r="AY147">
            <v>5</v>
          </cell>
          <cell r="AZ147">
            <v>5</v>
          </cell>
          <cell r="BA147">
            <v>1</v>
          </cell>
          <cell r="BB147" t="str">
            <v>MO13</v>
          </cell>
          <cell r="BC147">
            <v>16</v>
          </cell>
          <cell r="BD147" t="str">
            <v>-</v>
          </cell>
          <cell r="BE147" t="str">
            <v>-</v>
          </cell>
          <cell r="BF147" t="str">
            <v>-</v>
          </cell>
          <cell r="BG147" t="str">
            <v>-</v>
          </cell>
          <cell r="BH147" t="str">
            <v>-</v>
          </cell>
          <cell r="BI147" t="str">
            <v>-</v>
          </cell>
          <cell r="BJ147" t="str">
            <v>-</v>
          </cell>
          <cell r="BK147" t="str">
            <v>-</v>
          </cell>
          <cell r="BL147" t="str">
            <v>-</v>
          </cell>
          <cell r="BM147" t="str">
            <v>-</v>
          </cell>
          <cell r="BN147" t="str">
            <v>-</v>
          </cell>
          <cell r="BO147" t="str">
            <v>-</v>
          </cell>
          <cell r="BP147" t="str">
            <v>-</v>
          </cell>
          <cell r="BQ147" t="str">
            <v>-</v>
          </cell>
          <cell r="BS147">
            <v>16</v>
          </cell>
          <cell r="BT147">
            <v>0</v>
          </cell>
          <cell r="BU147">
            <v>0</v>
          </cell>
          <cell r="BW147" t="str">
            <v>Administracion, Imprevistos, Utilidad (AIU)</v>
          </cell>
          <cell r="BX147">
            <v>0.25</v>
          </cell>
          <cell r="BY147">
            <v>0</v>
          </cell>
          <cell r="BZ147">
            <v>0</v>
          </cell>
          <cell r="CA147">
            <v>0</v>
          </cell>
        </row>
        <row r="148">
          <cell r="D148" t="str">
            <v>Asbesto cemento No.8</v>
          </cell>
          <cell r="E148" t="str">
            <v>M2</v>
          </cell>
          <cell r="F148" t="str">
            <v>MG501</v>
          </cell>
          <cell r="G148">
            <v>0.1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IGE1322</v>
          </cell>
          <cell r="Q148">
            <v>0.5</v>
          </cell>
          <cell r="R148" t="str">
            <v>IGE1121</v>
          </cell>
          <cell r="S148">
            <v>1.1000000000000001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>
            <v>0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S148" t="str">
            <v>-</v>
          </cell>
          <cell r="AT148" t="str">
            <v>-</v>
          </cell>
          <cell r="AU148" t="str">
            <v>-</v>
          </cell>
          <cell r="AV148" t="str">
            <v>-</v>
          </cell>
          <cell r="AW148">
            <v>1</v>
          </cell>
          <cell r="AX148" t="str">
            <v>-</v>
          </cell>
          <cell r="AY148">
            <v>5</v>
          </cell>
          <cell r="AZ148">
            <v>5</v>
          </cell>
          <cell r="BA148">
            <v>1</v>
          </cell>
          <cell r="BB148" t="str">
            <v>MO13</v>
          </cell>
          <cell r="BC148">
            <v>15</v>
          </cell>
          <cell r="BD148" t="str">
            <v>-</v>
          </cell>
          <cell r="BE148" t="str">
            <v>-</v>
          </cell>
          <cell r="BF148" t="str">
            <v>-</v>
          </cell>
          <cell r="BG148" t="str">
            <v>-</v>
          </cell>
          <cell r="BH148" t="str">
            <v>-</v>
          </cell>
          <cell r="BI148" t="str">
            <v>-</v>
          </cell>
          <cell r="BJ148" t="str">
            <v>-</v>
          </cell>
          <cell r="BK148" t="str">
            <v>-</v>
          </cell>
          <cell r="BL148" t="str">
            <v>-</v>
          </cell>
          <cell r="BM148" t="str">
            <v>-</v>
          </cell>
          <cell r="BN148" t="str">
            <v>-</v>
          </cell>
          <cell r="BO148" t="str">
            <v>-</v>
          </cell>
          <cell r="BP148" t="str">
            <v>-</v>
          </cell>
          <cell r="BQ148" t="str">
            <v>-</v>
          </cell>
          <cell r="BS148">
            <v>15</v>
          </cell>
          <cell r="BT148">
            <v>0</v>
          </cell>
          <cell r="BU148">
            <v>0</v>
          </cell>
          <cell r="BW148" t="str">
            <v>Administracion, Imprevistos, Utilidad (AIU)</v>
          </cell>
          <cell r="BX148">
            <v>0.25</v>
          </cell>
          <cell r="BY148">
            <v>0</v>
          </cell>
          <cell r="BZ148">
            <v>0</v>
          </cell>
          <cell r="CA148">
            <v>0</v>
          </cell>
        </row>
        <row r="149">
          <cell r="D149" t="str">
            <v>Aseo General para entrega</v>
          </cell>
          <cell r="E149" t="str">
            <v>M2</v>
          </cell>
          <cell r="F149" t="str">
            <v>MG501</v>
          </cell>
          <cell r="G149">
            <v>0.05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  <cell r="L149" t="str">
            <v>-</v>
          </cell>
          <cell r="M149" t="str">
            <v>-</v>
          </cell>
          <cell r="N149" t="str">
            <v>-</v>
          </cell>
          <cell r="O149" t="str">
            <v>-</v>
          </cell>
          <cell r="P149" t="str">
            <v>C5271</v>
          </cell>
          <cell r="Q149">
            <v>1</v>
          </cell>
          <cell r="R149" t="str">
            <v>-</v>
          </cell>
          <cell r="S149" t="str">
            <v>-</v>
          </cell>
          <cell r="T149" t="str">
            <v>-</v>
          </cell>
          <cell r="U149" t="str">
            <v>-</v>
          </cell>
          <cell r="V149" t="str">
            <v>-</v>
          </cell>
          <cell r="W149" t="str">
            <v>-</v>
          </cell>
          <cell r="X149" t="str">
            <v>-</v>
          </cell>
          <cell r="Y149" t="str">
            <v>-</v>
          </cell>
          <cell r="Z149" t="str">
            <v>-</v>
          </cell>
          <cell r="AA149" t="str">
            <v>-</v>
          </cell>
          <cell r="AB149" t="str">
            <v>-</v>
          </cell>
          <cell r="AC149" t="str">
            <v>-</v>
          </cell>
          <cell r="AD149" t="str">
            <v>-</v>
          </cell>
          <cell r="AE149" t="str">
            <v>-</v>
          </cell>
          <cell r="AF149" t="str">
            <v>-</v>
          </cell>
          <cell r="AG149" t="str">
            <v>-</v>
          </cell>
          <cell r="AH149" t="str">
            <v>-</v>
          </cell>
          <cell r="AI149" t="str">
            <v>-</v>
          </cell>
          <cell r="AJ149">
            <v>0</v>
          </cell>
          <cell r="AK149" t="str">
            <v>-</v>
          </cell>
          <cell r="AL149" t="str">
            <v>-</v>
          </cell>
          <cell r="AM149" t="str">
            <v>-</v>
          </cell>
          <cell r="AN149" t="str">
            <v>-</v>
          </cell>
          <cell r="AO149" t="str">
            <v>-</v>
          </cell>
          <cell r="AP149" t="str">
            <v>-</v>
          </cell>
          <cell r="AQ149" t="str">
            <v>-</v>
          </cell>
          <cell r="AR149" t="str">
            <v>-</v>
          </cell>
          <cell r="AS149" t="str">
            <v>-</v>
          </cell>
          <cell r="AT149" t="str">
            <v>-</v>
          </cell>
          <cell r="AU149" t="str">
            <v>-</v>
          </cell>
          <cell r="AV149" t="str">
            <v>-</v>
          </cell>
          <cell r="AW149">
            <v>1</v>
          </cell>
          <cell r="AX149" t="str">
            <v>-</v>
          </cell>
          <cell r="AY149">
            <v>5</v>
          </cell>
          <cell r="AZ149">
            <v>5</v>
          </cell>
          <cell r="BA149">
            <v>2</v>
          </cell>
          <cell r="BB149" t="str">
            <v>MO10</v>
          </cell>
          <cell r="BC149">
            <v>50</v>
          </cell>
          <cell r="BD149" t="str">
            <v>-</v>
          </cell>
          <cell r="BE149" t="str">
            <v>-</v>
          </cell>
          <cell r="BF149" t="str">
            <v>-</v>
          </cell>
          <cell r="BG149" t="str">
            <v>-</v>
          </cell>
          <cell r="BH149" t="str">
            <v>-</v>
          </cell>
          <cell r="BI149" t="str">
            <v>-</v>
          </cell>
          <cell r="BJ149" t="str">
            <v>-</v>
          </cell>
          <cell r="BK149" t="str">
            <v>-</v>
          </cell>
          <cell r="BL149" t="str">
            <v>-</v>
          </cell>
          <cell r="BM149" t="str">
            <v>-</v>
          </cell>
          <cell r="BN149" t="str">
            <v>-</v>
          </cell>
          <cell r="BO149" t="str">
            <v>-</v>
          </cell>
          <cell r="BP149" t="str">
            <v>-</v>
          </cell>
          <cell r="BQ149" t="str">
            <v>-</v>
          </cell>
          <cell r="BS149">
            <v>50</v>
          </cell>
          <cell r="BT149">
            <v>0</v>
          </cell>
          <cell r="BU149">
            <v>0</v>
          </cell>
          <cell r="BW149" t="str">
            <v>Administracion, Imprevistos, Utilidad (AIU)</v>
          </cell>
          <cell r="BX149">
            <v>0.25</v>
          </cell>
          <cell r="BY149">
            <v>0</v>
          </cell>
          <cell r="BZ149">
            <v>0</v>
          </cell>
          <cell r="CA149">
            <v>0</v>
          </cell>
        </row>
        <row r="150">
          <cell r="D150" t="str">
            <v>Bajante de agua lluvia PVC 3"</v>
          </cell>
          <cell r="E150" t="str">
            <v>ML</v>
          </cell>
          <cell r="F150" t="str">
            <v>MG501</v>
          </cell>
          <cell r="G150">
            <v>0.05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IGE1089</v>
          </cell>
          <cell r="Q150">
            <v>0.06</v>
          </cell>
          <cell r="R150" t="str">
            <v>IGE1358</v>
          </cell>
          <cell r="S150">
            <v>1.05</v>
          </cell>
          <cell r="T150" t="str">
            <v>C5463</v>
          </cell>
          <cell r="U150">
            <v>0.02</v>
          </cell>
          <cell r="V150" t="str">
            <v>IGE1281</v>
          </cell>
          <cell r="W150">
            <v>0.01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>
            <v>0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>
            <v>1</v>
          </cell>
          <cell r="AX150" t="str">
            <v>-</v>
          </cell>
          <cell r="AY150">
            <v>5</v>
          </cell>
          <cell r="AZ150">
            <v>5</v>
          </cell>
          <cell r="BA150">
            <v>1</v>
          </cell>
          <cell r="BB150" t="str">
            <v>MO14</v>
          </cell>
          <cell r="BC150">
            <v>11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  <cell r="BK150" t="str">
            <v>-</v>
          </cell>
          <cell r="BL150" t="str">
            <v>-</v>
          </cell>
          <cell r="BM150" t="str">
            <v>-</v>
          </cell>
          <cell r="BN150" t="str">
            <v>-</v>
          </cell>
          <cell r="BO150" t="str">
            <v>-</v>
          </cell>
          <cell r="BP150" t="str">
            <v>-</v>
          </cell>
          <cell r="BQ150" t="str">
            <v>-</v>
          </cell>
          <cell r="BS150">
            <v>11</v>
          </cell>
          <cell r="BT150">
            <v>11</v>
          </cell>
          <cell r="BU150">
            <v>11</v>
          </cell>
          <cell r="BW150" t="str">
            <v>Administracion, Imprevistos, Utilidad (AIU)</v>
          </cell>
          <cell r="BX150">
            <v>0.25</v>
          </cell>
          <cell r="BY150">
            <v>0</v>
          </cell>
          <cell r="BZ150">
            <v>0</v>
          </cell>
          <cell r="CA150">
            <v>0</v>
          </cell>
        </row>
        <row r="151">
          <cell r="D151" t="str">
            <v>DEMOLICIÓN COLUMNA CONCRETO INCLUYE RETIRO DE ESCOMBROS</v>
          </cell>
          <cell r="E151" t="str">
            <v>ml</v>
          </cell>
          <cell r="F151" t="str">
            <v>MG501</v>
          </cell>
          <cell r="G151">
            <v>0.05</v>
          </cell>
          <cell r="H151" t="str">
            <v>MG521</v>
          </cell>
          <cell r="I151">
            <v>3</v>
          </cell>
          <cell r="J151" t="str">
            <v>MG531</v>
          </cell>
          <cell r="K151">
            <v>0.8</v>
          </cell>
          <cell r="L151" t="str">
            <v>MG524</v>
          </cell>
          <cell r="M151">
            <v>0.12</v>
          </cell>
          <cell r="N151" t="str">
            <v>-</v>
          </cell>
          <cell r="O151" t="str">
            <v>-</v>
          </cell>
          <cell r="P151" t="str">
            <v>-</v>
          </cell>
          <cell r="Q151" t="str">
            <v>-</v>
          </cell>
          <cell r="R151" t="str">
            <v>-</v>
          </cell>
          <cell r="S151" t="str">
            <v>-</v>
          </cell>
          <cell r="T151" t="str">
            <v>-</v>
          </cell>
          <cell r="U151" t="str">
            <v>-</v>
          </cell>
          <cell r="V151" t="str">
            <v>-</v>
          </cell>
          <cell r="W151" t="str">
            <v>-</v>
          </cell>
          <cell r="X151" t="str">
            <v>-</v>
          </cell>
          <cell r="Y151" t="str">
            <v>-</v>
          </cell>
          <cell r="Z151" t="str">
            <v>-</v>
          </cell>
          <cell r="AA151" t="str">
            <v>-</v>
          </cell>
          <cell r="AB151" t="str">
            <v>-</v>
          </cell>
          <cell r="AC151" t="str">
            <v>-</v>
          </cell>
          <cell r="AD151" t="str">
            <v>-</v>
          </cell>
          <cell r="AE151" t="str">
            <v>-</v>
          </cell>
          <cell r="AF151" t="str">
            <v>-</v>
          </cell>
          <cell r="AG151" t="str">
            <v>-</v>
          </cell>
          <cell r="AH151" t="str">
            <v>-</v>
          </cell>
          <cell r="AI151" t="str">
            <v>-</v>
          </cell>
          <cell r="AJ151">
            <v>0</v>
          </cell>
          <cell r="AK151" t="str">
            <v>-</v>
          </cell>
          <cell r="AL151" t="str">
            <v>-</v>
          </cell>
          <cell r="AM151" t="str">
            <v>-</v>
          </cell>
          <cell r="AN151" t="str">
            <v>-</v>
          </cell>
          <cell r="AO151" t="str">
            <v>-</v>
          </cell>
          <cell r="AP151" t="str">
            <v>-</v>
          </cell>
          <cell r="AQ151" t="str">
            <v>-</v>
          </cell>
          <cell r="AR151" t="str">
            <v>-</v>
          </cell>
          <cell r="AS151" t="str">
            <v>-</v>
          </cell>
          <cell r="AT151" t="str">
            <v>-</v>
          </cell>
          <cell r="AU151" t="str">
            <v>-</v>
          </cell>
          <cell r="AV151" t="str">
            <v>-</v>
          </cell>
          <cell r="AW151">
            <v>1</v>
          </cell>
          <cell r="AX151" t="str">
            <v>-</v>
          </cell>
          <cell r="AY151">
            <v>5</v>
          </cell>
          <cell r="AZ151">
            <v>5</v>
          </cell>
          <cell r="BA151">
            <v>1</v>
          </cell>
          <cell r="BB151" t="str">
            <v>MO10</v>
          </cell>
          <cell r="BC151">
            <v>2</v>
          </cell>
          <cell r="BD151" t="str">
            <v>-</v>
          </cell>
          <cell r="BE151" t="str">
            <v>-</v>
          </cell>
          <cell r="BF151" t="str">
            <v>-</v>
          </cell>
          <cell r="BG151" t="str">
            <v>-</v>
          </cell>
          <cell r="BH151" t="str">
            <v>-</v>
          </cell>
          <cell r="BI151" t="str">
            <v>-</v>
          </cell>
          <cell r="BJ151" t="str">
            <v>-</v>
          </cell>
          <cell r="BK151" t="str">
            <v>-</v>
          </cell>
          <cell r="BL151" t="str">
            <v>-</v>
          </cell>
          <cell r="BM151" t="str">
            <v>-</v>
          </cell>
          <cell r="BN151" t="str">
            <v>-</v>
          </cell>
          <cell r="BO151" t="str">
            <v>-</v>
          </cell>
          <cell r="BP151" t="str">
            <v>-</v>
          </cell>
          <cell r="BQ151" t="str">
            <v>-</v>
          </cell>
          <cell r="BS151">
            <v>2</v>
          </cell>
          <cell r="BT151">
            <v>0</v>
          </cell>
          <cell r="BU151" t="str">
            <v>CUCAITA</v>
          </cell>
          <cell r="BW151" t="str">
            <v>Administracion, Imprevistos, Utilidad (AIU)</v>
          </cell>
          <cell r="BX151">
            <v>0.25</v>
          </cell>
          <cell r="BY151">
            <v>0</v>
          </cell>
          <cell r="BZ151">
            <v>0</v>
          </cell>
          <cell r="CA151">
            <v>0</v>
          </cell>
        </row>
        <row r="152">
          <cell r="D152" t="str">
            <v>DEMOLICIÓN VIGA AMARRE CONCRETO &lt; 25 CM - 35 CM INCLUYE RETIRO DE ESCOMBROS</v>
          </cell>
          <cell r="E152" t="str">
            <v>ml</v>
          </cell>
          <cell r="F152" t="str">
            <v>MG501</v>
          </cell>
          <cell r="G152">
            <v>0.05</v>
          </cell>
          <cell r="H152" t="str">
            <v>MG521</v>
          </cell>
          <cell r="I152">
            <v>30</v>
          </cell>
          <cell r="J152" t="str">
            <v>-</v>
          </cell>
          <cell r="K152" t="str">
            <v>-</v>
          </cell>
          <cell r="L152" t="str">
            <v>-</v>
          </cell>
          <cell r="M152" t="str">
            <v>-</v>
          </cell>
          <cell r="N152" t="str">
            <v>-</v>
          </cell>
          <cell r="O152" t="str">
            <v>-</v>
          </cell>
          <cell r="P152" t="str">
            <v>-</v>
          </cell>
          <cell r="Q152" t="str">
            <v>-</v>
          </cell>
          <cell r="R152" t="str">
            <v>-</v>
          </cell>
          <cell r="S152" t="str">
            <v>-</v>
          </cell>
          <cell r="T152" t="str">
            <v>-</v>
          </cell>
          <cell r="U152" t="str">
            <v>-</v>
          </cell>
          <cell r="V152" t="str">
            <v>-</v>
          </cell>
          <cell r="W152" t="str">
            <v>-</v>
          </cell>
          <cell r="X152" t="str">
            <v>-</v>
          </cell>
          <cell r="Y152" t="str">
            <v>-</v>
          </cell>
          <cell r="Z152" t="str">
            <v>-</v>
          </cell>
          <cell r="AA152" t="str">
            <v>-</v>
          </cell>
          <cell r="AB152" t="str">
            <v>-</v>
          </cell>
          <cell r="AC152" t="str">
            <v>-</v>
          </cell>
          <cell r="AD152" t="str">
            <v>-</v>
          </cell>
          <cell r="AE152" t="str">
            <v>-</v>
          </cell>
          <cell r="AF152" t="str">
            <v>-</v>
          </cell>
          <cell r="AG152" t="str">
            <v>-</v>
          </cell>
          <cell r="AH152" t="str">
            <v>-</v>
          </cell>
          <cell r="AI152" t="str">
            <v>-</v>
          </cell>
          <cell r="AJ152">
            <v>0</v>
          </cell>
          <cell r="AK152" t="str">
            <v>-</v>
          </cell>
          <cell r="AL152" t="str">
            <v>-</v>
          </cell>
          <cell r="AM152" t="str">
            <v>-</v>
          </cell>
          <cell r="AN152" t="str">
            <v>-</v>
          </cell>
          <cell r="AO152" t="str">
            <v>-</v>
          </cell>
          <cell r="AP152" t="str">
            <v>-</v>
          </cell>
          <cell r="AQ152" t="str">
            <v>-</v>
          </cell>
          <cell r="AR152" t="str">
            <v>-</v>
          </cell>
          <cell r="AS152" t="str">
            <v>-</v>
          </cell>
          <cell r="AT152" t="str">
            <v>-</v>
          </cell>
          <cell r="AU152" t="str">
            <v>-</v>
          </cell>
          <cell r="AV152" t="str">
            <v>-</v>
          </cell>
          <cell r="AW152">
            <v>1</v>
          </cell>
          <cell r="AX152" t="str">
            <v>-</v>
          </cell>
          <cell r="AY152">
            <v>5</v>
          </cell>
          <cell r="AZ152">
            <v>5</v>
          </cell>
          <cell r="BA152">
            <v>2</v>
          </cell>
          <cell r="BB152" t="str">
            <v>MO10</v>
          </cell>
          <cell r="BC152">
            <v>77</v>
          </cell>
          <cell r="BD152" t="str">
            <v>-</v>
          </cell>
          <cell r="BE152" t="str">
            <v>-</v>
          </cell>
          <cell r="BF152" t="str">
            <v>-</v>
          </cell>
          <cell r="BG152" t="str">
            <v>-</v>
          </cell>
          <cell r="BH152" t="str">
            <v>-</v>
          </cell>
          <cell r="BI152" t="str">
            <v>-</v>
          </cell>
          <cell r="BJ152" t="str">
            <v>-</v>
          </cell>
          <cell r="BK152" t="str">
            <v>-</v>
          </cell>
          <cell r="BL152" t="str">
            <v>-</v>
          </cell>
          <cell r="BM152" t="str">
            <v>-</v>
          </cell>
          <cell r="BN152" t="str">
            <v>-</v>
          </cell>
          <cell r="BO152" t="str">
            <v>-</v>
          </cell>
          <cell r="BP152" t="str">
            <v>-</v>
          </cell>
          <cell r="BQ152" t="str">
            <v>-</v>
          </cell>
          <cell r="BS152">
            <v>77</v>
          </cell>
          <cell r="BT152">
            <v>0</v>
          </cell>
          <cell r="BU152" t="str">
            <v>CUCAITA</v>
          </cell>
          <cell r="BW152" t="str">
            <v>Administracion, Imprevistos, Utilidad (AIU)</v>
          </cell>
          <cell r="BX152">
            <v>0.25</v>
          </cell>
          <cell r="BY152">
            <v>0</v>
          </cell>
          <cell r="BZ152">
            <v>0</v>
          </cell>
          <cell r="CA152">
            <v>0</v>
          </cell>
        </row>
        <row r="153">
          <cell r="D153" t="str">
            <v>DEMOLICIÓN VIGA CONCRETO 25cm-35cm INCLUYE RETIRO DE ESCOMBROS</v>
          </cell>
          <cell r="E153" t="str">
            <v>ml</v>
          </cell>
          <cell r="F153" t="str">
            <v>MG501</v>
          </cell>
          <cell r="G153">
            <v>0.05</v>
          </cell>
          <cell r="H153" t="str">
            <v>MG521</v>
          </cell>
          <cell r="I153">
            <v>30</v>
          </cell>
          <cell r="J153" t="str">
            <v>-</v>
          </cell>
          <cell r="K153" t="str">
            <v>-</v>
          </cell>
          <cell r="L153" t="str">
            <v>-</v>
          </cell>
          <cell r="M153" t="str">
            <v>-</v>
          </cell>
          <cell r="N153" t="str">
            <v>-</v>
          </cell>
          <cell r="O153" t="str">
            <v>-</v>
          </cell>
          <cell r="P153" t="str">
            <v>-</v>
          </cell>
          <cell r="Q153" t="str">
            <v>-</v>
          </cell>
          <cell r="R153" t="str">
            <v>-</v>
          </cell>
          <cell r="S153" t="str">
            <v>-</v>
          </cell>
          <cell r="T153" t="str">
            <v>-</v>
          </cell>
          <cell r="U153" t="str">
            <v>-</v>
          </cell>
          <cell r="V153" t="str">
            <v>-</v>
          </cell>
          <cell r="W153" t="str">
            <v>-</v>
          </cell>
          <cell r="X153" t="str">
            <v>-</v>
          </cell>
          <cell r="Y153" t="str">
            <v>-</v>
          </cell>
          <cell r="Z153" t="str">
            <v>-</v>
          </cell>
          <cell r="AA153" t="str">
            <v>-</v>
          </cell>
          <cell r="AB153" t="str">
            <v>-</v>
          </cell>
          <cell r="AC153" t="str">
            <v>-</v>
          </cell>
          <cell r="AD153" t="str">
            <v>-</v>
          </cell>
          <cell r="AE153" t="str">
            <v>-</v>
          </cell>
          <cell r="AF153" t="str">
            <v>-</v>
          </cell>
          <cell r="AG153" t="str">
            <v>-</v>
          </cell>
          <cell r="AH153" t="str">
            <v>-</v>
          </cell>
          <cell r="AI153" t="str">
            <v>-</v>
          </cell>
          <cell r="AJ153">
            <v>0</v>
          </cell>
          <cell r="AK153" t="str">
            <v>-</v>
          </cell>
          <cell r="AL153" t="str">
            <v>-</v>
          </cell>
          <cell r="AM153" t="str">
            <v>-</v>
          </cell>
          <cell r="AN153" t="str">
            <v>-</v>
          </cell>
          <cell r="AO153" t="str">
            <v>-</v>
          </cell>
          <cell r="AP153" t="str">
            <v>-</v>
          </cell>
          <cell r="AQ153" t="str">
            <v>-</v>
          </cell>
          <cell r="AR153" t="str">
            <v>-</v>
          </cell>
          <cell r="AS153" t="str">
            <v>-</v>
          </cell>
          <cell r="AT153" t="str">
            <v>-</v>
          </cell>
          <cell r="AU153" t="str">
            <v>-</v>
          </cell>
          <cell r="AV153" t="str">
            <v>-</v>
          </cell>
          <cell r="AW153">
            <v>1</v>
          </cell>
          <cell r="AX153" t="str">
            <v>-</v>
          </cell>
          <cell r="AY153">
            <v>5</v>
          </cell>
          <cell r="AZ153">
            <v>5</v>
          </cell>
          <cell r="BA153">
            <v>2</v>
          </cell>
          <cell r="BB153" t="str">
            <v>MO10</v>
          </cell>
          <cell r="BC153">
            <v>58.15</v>
          </cell>
          <cell r="BD153" t="str">
            <v>-</v>
          </cell>
          <cell r="BE153" t="str">
            <v>-</v>
          </cell>
          <cell r="BF153" t="str">
            <v>-</v>
          </cell>
          <cell r="BG153" t="str">
            <v>-</v>
          </cell>
          <cell r="BH153" t="str">
            <v>-</v>
          </cell>
          <cell r="BI153" t="str">
            <v>-</v>
          </cell>
          <cell r="BJ153" t="str">
            <v>-</v>
          </cell>
          <cell r="BK153" t="str">
            <v>-</v>
          </cell>
          <cell r="BL153" t="str">
            <v>-</v>
          </cell>
          <cell r="BM153" t="str">
            <v>-</v>
          </cell>
          <cell r="BN153" t="str">
            <v>-</v>
          </cell>
          <cell r="BO153" t="str">
            <v>-</v>
          </cell>
          <cell r="BP153" t="str">
            <v>-</v>
          </cell>
          <cell r="BQ153" t="str">
            <v>-</v>
          </cell>
          <cell r="BS153">
            <v>58.149993896484375</v>
          </cell>
          <cell r="BT153">
            <v>0</v>
          </cell>
          <cell r="BU153" t="str">
            <v>CUCAITA</v>
          </cell>
          <cell r="BW153" t="str">
            <v>Administracion, Imprevistos, Utilidad (AIU)</v>
          </cell>
          <cell r="BX153">
            <v>0.25</v>
          </cell>
          <cell r="BY153">
            <v>0</v>
          </cell>
          <cell r="BZ153">
            <v>0</v>
          </cell>
          <cell r="CA153">
            <v>0</v>
          </cell>
        </row>
        <row r="154">
          <cell r="D154" t="str">
            <v>DEMOLICIÓN SARDINEL INCLUYE RETIRO DE ESCOMBROS</v>
          </cell>
          <cell r="E154" t="str">
            <v>ml</v>
          </cell>
          <cell r="F154" t="str">
            <v>MG501</v>
          </cell>
          <cell r="G154">
            <v>0.04</v>
          </cell>
          <cell r="H154" t="str">
            <v>MG521</v>
          </cell>
          <cell r="I154">
            <v>50</v>
          </cell>
          <cell r="J154" t="str">
            <v>-</v>
          </cell>
          <cell r="K154" t="str">
            <v>-</v>
          </cell>
          <cell r="L154" t="str">
            <v>-</v>
          </cell>
          <cell r="M154" t="str">
            <v>-</v>
          </cell>
          <cell r="N154" t="str">
            <v>-</v>
          </cell>
          <cell r="O154" t="str">
            <v>-</v>
          </cell>
          <cell r="P154" t="str">
            <v>-</v>
          </cell>
          <cell r="Q154" t="str">
            <v>-</v>
          </cell>
          <cell r="R154" t="str">
            <v>-</v>
          </cell>
          <cell r="S154" t="str">
            <v>-</v>
          </cell>
          <cell r="T154" t="str">
            <v>-</v>
          </cell>
          <cell r="U154" t="str">
            <v>-</v>
          </cell>
          <cell r="V154" t="str">
            <v>-</v>
          </cell>
          <cell r="W154" t="str">
            <v>-</v>
          </cell>
          <cell r="X154" t="str">
            <v>-</v>
          </cell>
          <cell r="Y154" t="str">
            <v>-</v>
          </cell>
          <cell r="Z154" t="str">
            <v>-</v>
          </cell>
          <cell r="AA154" t="str">
            <v>-</v>
          </cell>
          <cell r="AB154" t="str">
            <v>-</v>
          </cell>
          <cell r="AC154" t="str">
            <v>-</v>
          </cell>
          <cell r="AD154" t="str">
            <v>-</v>
          </cell>
          <cell r="AE154" t="str">
            <v>-</v>
          </cell>
          <cell r="AF154" t="str">
            <v>-</v>
          </cell>
          <cell r="AG154" t="str">
            <v>-</v>
          </cell>
          <cell r="AH154" t="str">
            <v>-</v>
          </cell>
          <cell r="AI154" t="str">
            <v>-</v>
          </cell>
          <cell r="AJ154">
            <v>0</v>
          </cell>
          <cell r="AK154" t="str">
            <v>-</v>
          </cell>
          <cell r="AL154" t="str">
            <v>-</v>
          </cell>
          <cell r="AM154" t="str">
            <v>-</v>
          </cell>
          <cell r="AN154" t="str">
            <v>-</v>
          </cell>
          <cell r="AO154" t="str">
            <v>-</v>
          </cell>
          <cell r="AP154" t="str">
            <v>-</v>
          </cell>
          <cell r="AQ154" t="str">
            <v>-</v>
          </cell>
          <cell r="AR154" t="str">
            <v>-</v>
          </cell>
          <cell r="AS154" t="str">
            <v>-</v>
          </cell>
          <cell r="AT154" t="str">
            <v>-</v>
          </cell>
          <cell r="AU154" t="str">
            <v>-</v>
          </cell>
          <cell r="AV154" t="str">
            <v>-</v>
          </cell>
          <cell r="AW154">
            <v>1</v>
          </cell>
          <cell r="AX154" t="str">
            <v>-</v>
          </cell>
          <cell r="AY154">
            <v>5</v>
          </cell>
          <cell r="AZ154">
            <v>5</v>
          </cell>
          <cell r="BA154">
            <v>1</v>
          </cell>
          <cell r="BB154" t="str">
            <v>MO20</v>
          </cell>
          <cell r="BC154">
            <v>23</v>
          </cell>
          <cell r="BD154" t="str">
            <v>-</v>
          </cell>
          <cell r="BE154" t="str">
            <v>-</v>
          </cell>
          <cell r="BF154" t="str">
            <v>-</v>
          </cell>
          <cell r="BG154" t="str">
            <v>-</v>
          </cell>
          <cell r="BH154" t="str">
            <v>-</v>
          </cell>
          <cell r="BI154" t="str">
            <v>-</v>
          </cell>
          <cell r="BJ154" t="str">
            <v>-</v>
          </cell>
          <cell r="BK154" t="str">
            <v>-</v>
          </cell>
          <cell r="BL154" t="str">
            <v>-</v>
          </cell>
          <cell r="BM154" t="str">
            <v>-</v>
          </cell>
          <cell r="BN154" t="str">
            <v>-</v>
          </cell>
          <cell r="BO154" t="str">
            <v>-</v>
          </cell>
          <cell r="BP154" t="str">
            <v>-</v>
          </cell>
          <cell r="BQ154" t="str">
            <v>-</v>
          </cell>
          <cell r="BS154">
            <v>23</v>
          </cell>
          <cell r="BT154">
            <v>0</v>
          </cell>
          <cell r="BU154" t="str">
            <v>PDA SAN MATEO</v>
          </cell>
          <cell r="BW154" t="str">
            <v>Administracion, Imprevistos, Utilidad (AIU)</v>
          </cell>
          <cell r="BX154">
            <v>0.25</v>
          </cell>
          <cell r="BY154">
            <v>0</v>
          </cell>
          <cell r="BZ154">
            <v>0</v>
          </cell>
          <cell r="CA154">
            <v>0</v>
          </cell>
        </row>
        <row r="155">
          <cell r="D155" t="str">
            <v>DEMOLICIÓN MESON CONCRETO</v>
          </cell>
          <cell r="E155" t="str">
            <v>M2</v>
          </cell>
          <cell r="F155" t="str">
            <v>MG501</v>
          </cell>
          <cell r="G155">
            <v>0.04</v>
          </cell>
          <cell r="H155" t="str">
            <v>-</v>
          </cell>
          <cell r="I155" t="str">
            <v>-</v>
          </cell>
          <cell r="J155" t="str">
            <v>-</v>
          </cell>
          <cell r="K155" t="str">
            <v>-</v>
          </cell>
          <cell r="L155" t="str">
            <v>-</v>
          </cell>
          <cell r="M155" t="str">
            <v>-</v>
          </cell>
          <cell r="N155" t="str">
            <v>-</v>
          </cell>
          <cell r="O155" t="str">
            <v>-</v>
          </cell>
          <cell r="P155" t="str">
            <v>-</v>
          </cell>
          <cell r="Q155" t="str">
            <v>-</v>
          </cell>
          <cell r="R155" t="str">
            <v>-</v>
          </cell>
          <cell r="S155" t="str">
            <v>-</v>
          </cell>
          <cell r="T155" t="str">
            <v>-</v>
          </cell>
          <cell r="U155" t="str">
            <v>-</v>
          </cell>
          <cell r="V155" t="str">
            <v>-</v>
          </cell>
          <cell r="W155" t="str">
            <v>-</v>
          </cell>
          <cell r="X155" t="str">
            <v>-</v>
          </cell>
          <cell r="Y155" t="str">
            <v>-</v>
          </cell>
          <cell r="Z155" t="str">
            <v>-</v>
          </cell>
          <cell r="AA155" t="str">
            <v>-</v>
          </cell>
          <cell r="AB155" t="str">
            <v>-</v>
          </cell>
          <cell r="AC155" t="str">
            <v>-</v>
          </cell>
          <cell r="AD155" t="str">
            <v>-</v>
          </cell>
          <cell r="AE155" t="str">
            <v>-</v>
          </cell>
          <cell r="AF155" t="str">
            <v>-</v>
          </cell>
          <cell r="AG155" t="str">
            <v>-</v>
          </cell>
          <cell r="AH155" t="str">
            <v>-</v>
          </cell>
          <cell r="AI155" t="str">
            <v>-</v>
          </cell>
          <cell r="AJ155">
            <v>0</v>
          </cell>
          <cell r="AK155" t="str">
            <v>-</v>
          </cell>
          <cell r="AL155" t="str">
            <v>-</v>
          </cell>
          <cell r="AM155" t="str">
            <v>-</v>
          </cell>
          <cell r="AN155" t="str">
            <v>-</v>
          </cell>
          <cell r="AO155" t="str">
            <v>-</v>
          </cell>
          <cell r="AP155" t="str">
            <v>-</v>
          </cell>
          <cell r="AQ155" t="str">
            <v>-</v>
          </cell>
          <cell r="AR155" t="str">
            <v>-</v>
          </cell>
          <cell r="AS155" t="str">
            <v>-</v>
          </cell>
          <cell r="AT155" t="str">
            <v>-</v>
          </cell>
          <cell r="AU155" t="str">
            <v>-</v>
          </cell>
          <cell r="AV155" t="str">
            <v>-</v>
          </cell>
          <cell r="AW155">
            <v>1</v>
          </cell>
          <cell r="AX155" t="str">
            <v>-</v>
          </cell>
          <cell r="AY155">
            <v>5</v>
          </cell>
          <cell r="AZ155">
            <v>5</v>
          </cell>
          <cell r="BA155">
            <v>1</v>
          </cell>
          <cell r="BB155" t="str">
            <v>MO10</v>
          </cell>
          <cell r="BC155">
            <v>3</v>
          </cell>
          <cell r="BD155" t="str">
            <v>-</v>
          </cell>
          <cell r="BE155" t="str">
            <v>-</v>
          </cell>
          <cell r="BF155" t="str">
            <v>-</v>
          </cell>
          <cell r="BG155" t="str">
            <v>-</v>
          </cell>
          <cell r="BH155" t="str">
            <v>-</v>
          </cell>
          <cell r="BI155" t="str">
            <v>-</v>
          </cell>
          <cell r="BJ155" t="str">
            <v>-</v>
          </cell>
          <cell r="BK155" t="str">
            <v>-</v>
          </cell>
          <cell r="BL155" t="str">
            <v>-</v>
          </cell>
          <cell r="BM155" t="str">
            <v>-</v>
          </cell>
          <cell r="BN155" t="str">
            <v>-</v>
          </cell>
          <cell r="BO155" t="str">
            <v>-</v>
          </cell>
          <cell r="BP155" t="str">
            <v>-</v>
          </cell>
          <cell r="BQ155" t="str">
            <v>-</v>
          </cell>
          <cell r="BS155">
            <v>3</v>
          </cell>
          <cell r="BT155">
            <v>0</v>
          </cell>
          <cell r="BU155" t="str">
            <v>PDA SAN MATEO</v>
          </cell>
          <cell r="BW155" t="str">
            <v>Administracion, Imprevistos, Utilidad (AIU)</v>
          </cell>
          <cell r="BX155">
            <v>0.25</v>
          </cell>
          <cell r="BY155">
            <v>0</v>
          </cell>
          <cell r="BZ155">
            <v>0</v>
          </cell>
          <cell r="CA155">
            <v>0</v>
          </cell>
        </row>
        <row r="156">
          <cell r="D156" t="str">
            <v>Baldosin de cemento 25*25*2</v>
          </cell>
          <cell r="E156" t="str">
            <v>M2</v>
          </cell>
          <cell r="F156" t="str">
            <v>MG501</v>
          </cell>
          <cell r="G156">
            <v>0.05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  <cell r="L156" t="str">
            <v>-</v>
          </cell>
          <cell r="M156" t="str">
            <v>-</v>
          </cell>
          <cell r="N156" t="str">
            <v>-</v>
          </cell>
          <cell r="O156" t="str">
            <v>-</v>
          </cell>
          <cell r="P156" t="str">
            <v>IGE1194</v>
          </cell>
          <cell r="Q156">
            <v>0.02</v>
          </cell>
          <cell r="R156" t="str">
            <v>IGE1223</v>
          </cell>
          <cell r="S156">
            <v>1.03</v>
          </cell>
          <cell r="T156" t="str">
            <v>IGE1061</v>
          </cell>
          <cell r="U156">
            <v>1.03</v>
          </cell>
          <cell r="V156" t="str">
            <v>-</v>
          </cell>
          <cell r="W156" t="str">
            <v>-</v>
          </cell>
          <cell r="X156" t="str">
            <v>-</v>
          </cell>
          <cell r="Y156" t="str">
            <v>-</v>
          </cell>
          <cell r="Z156" t="str">
            <v>-</v>
          </cell>
          <cell r="AA156" t="str">
            <v>-</v>
          </cell>
          <cell r="AB156" t="str">
            <v>-</v>
          </cell>
          <cell r="AC156" t="str">
            <v>-</v>
          </cell>
          <cell r="AD156" t="str">
            <v>-</v>
          </cell>
          <cell r="AE156" t="str">
            <v>-</v>
          </cell>
          <cell r="AF156" t="str">
            <v>-</v>
          </cell>
          <cell r="AG156" t="str">
            <v>-</v>
          </cell>
          <cell r="AH156" t="str">
            <v>-</v>
          </cell>
          <cell r="AI156" t="str">
            <v>-</v>
          </cell>
          <cell r="AJ156">
            <v>0</v>
          </cell>
          <cell r="AK156" t="str">
            <v>-</v>
          </cell>
          <cell r="AL156" t="str">
            <v>-</v>
          </cell>
          <cell r="AM156" t="str">
            <v>-</v>
          </cell>
          <cell r="AN156" t="str">
            <v>-</v>
          </cell>
          <cell r="AO156" t="str">
            <v>-</v>
          </cell>
          <cell r="AP156" t="str">
            <v>-</v>
          </cell>
          <cell r="AQ156" t="str">
            <v>-</v>
          </cell>
          <cell r="AR156" t="str">
            <v>-</v>
          </cell>
          <cell r="AS156" t="str">
            <v>-</v>
          </cell>
          <cell r="AT156" t="str">
            <v>-</v>
          </cell>
          <cell r="AU156" t="str">
            <v>-</v>
          </cell>
          <cell r="AV156" t="str">
            <v>-</v>
          </cell>
          <cell r="AW156">
            <v>1</v>
          </cell>
          <cell r="AX156" t="str">
            <v>-</v>
          </cell>
          <cell r="AY156">
            <v>5</v>
          </cell>
          <cell r="AZ156">
            <v>5</v>
          </cell>
          <cell r="BA156">
            <v>1</v>
          </cell>
          <cell r="BB156" t="str">
            <v>MO13</v>
          </cell>
          <cell r="BC156">
            <v>9.5</v>
          </cell>
          <cell r="BD156" t="str">
            <v>-</v>
          </cell>
          <cell r="BE156" t="str">
            <v>-</v>
          </cell>
          <cell r="BF156" t="str">
            <v>-</v>
          </cell>
          <cell r="BG156" t="str">
            <v>-</v>
          </cell>
          <cell r="BH156" t="str">
            <v>-</v>
          </cell>
          <cell r="BI156" t="str">
            <v>-</v>
          </cell>
          <cell r="BJ156" t="str">
            <v>-</v>
          </cell>
          <cell r="BK156" t="str">
            <v>-</v>
          </cell>
          <cell r="BL156" t="str">
            <v>-</v>
          </cell>
          <cell r="BM156" t="str">
            <v>-</v>
          </cell>
          <cell r="BN156" t="str">
            <v>-</v>
          </cell>
          <cell r="BO156" t="str">
            <v>-</v>
          </cell>
          <cell r="BP156" t="str">
            <v>-</v>
          </cell>
          <cell r="BQ156" t="str">
            <v>-</v>
          </cell>
          <cell r="BS156">
            <v>9.5</v>
          </cell>
          <cell r="BT156">
            <v>33133</v>
          </cell>
          <cell r="BU156">
            <v>33133</v>
          </cell>
          <cell r="BW156" t="str">
            <v>Administracion, Imprevistos, Utilidad (AIU)</v>
          </cell>
          <cell r="BX156">
            <v>0.25</v>
          </cell>
          <cell r="BY156">
            <v>0</v>
          </cell>
          <cell r="BZ156">
            <v>0</v>
          </cell>
          <cell r="CA156">
            <v>0</v>
          </cell>
        </row>
        <row r="157">
          <cell r="D157" t="str">
            <v>Baldosín de Granito No. 5  30*30*1.7</v>
          </cell>
          <cell r="E157" t="str">
            <v>M2</v>
          </cell>
          <cell r="F157" t="str">
            <v>MG501</v>
          </cell>
          <cell r="G157">
            <v>0.05</v>
          </cell>
          <cell r="H157" t="str">
            <v>-</v>
          </cell>
          <cell r="I157" t="str">
            <v>-</v>
          </cell>
          <cell r="J157" t="str">
            <v>-</v>
          </cell>
          <cell r="K157" t="str">
            <v>-</v>
          </cell>
          <cell r="L157" t="str">
            <v>-</v>
          </cell>
          <cell r="M157" t="str">
            <v>-</v>
          </cell>
          <cell r="N157" t="str">
            <v>-</v>
          </cell>
          <cell r="O157" t="str">
            <v>-</v>
          </cell>
          <cell r="P157" t="str">
            <v>IGE1194</v>
          </cell>
          <cell r="Q157">
            <v>0.02</v>
          </cell>
          <cell r="R157" t="str">
            <v>IGE1224</v>
          </cell>
          <cell r="S157">
            <v>1.03</v>
          </cell>
          <cell r="T157" t="str">
            <v>IGE1061</v>
          </cell>
          <cell r="U157">
            <v>1.03</v>
          </cell>
          <cell r="V157" t="str">
            <v>-</v>
          </cell>
          <cell r="W157" t="str">
            <v>-</v>
          </cell>
          <cell r="X157" t="str">
            <v>-</v>
          </cell>
          <cell r="Y157" t="str">
            <v>-</v>
          </cell>
          <cell r="Z157" t="str">
            <v>-</v>
          </cell>
          <cell r="AA157" t="str">
            <v>-</v>
          </cell>
          <cell r="AB157" t="str">
            <v>-</v>
          </cell>
          <cell r="AC157" t="str">
            <v>-</v>
          </cell>
          <cell r="AD157" t="str">
            <v>-</v>
          </cell>
          <cell r="AE157" t="str">
            <v>-</v>
          </cell>
          <cell r="AF157" t="str">
            <v>-</v>
          </cell>
          <cell r="AG157" t="str">
            <v>-</v>
          </cell>
          <cell r="AH157" t="str">
            <v>-</v>
          </cell>
          <cell r="AI157" t="str">
            <v>-</v>
          </cell>
          <cell r="AJ157">
            <v>0</v>
          </cell>
          <cell r="AK157" t="str">
            <v>-</v>
          </cell>
          <cell r="AL157" t="str">
            <v>-</v>
          </cell>
          <cell r="AM157" t="str">
            <v>-</v>
          </cell>
          <cell r="AN157" t="str">
            <v>-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>
            <v>1</v>
          </cell>
          <cell r="AX157" t="str">
            <v>-</v>
          </cell>
          <cell r="AY157">
            <v>5</v>
          </cell>
          <cell r="AZ157">
            <v>5</v>
          </cell>
          <cell r="BA157">
            <v>1</v>
          </cell>
          <cell r="BB157" t="str">
            <v>MO13</v>
          </cell>
          <cell r="BC157">
            <v>9.5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  <cell r="BK157" t="str">
            <v>-</v>
          </cell>
          <cell r="BL157" t="str">
            <v>-</v>
          </cell>
          <cell r="BM157" t="str">
            <v>-</v>
          </cell>
          <cell r="BN157" t="str">
            <v>-</v>
          </cell>
          <cell r="BO157" t="str">
            <v>-</v>
          </cell>
          <cell r="BP157" t="str">
            <v>-</v>
          </cell>
          <cell r="BQ157" t="str">
            <v>-</v>
          </cell>
          <cell r="BS157">
            <v>9.5</v>
          </cell>
          <cell r="BT157">
            <v>0</v>
          </cell>
          <cell r="BU157">
            <v>0</v>
          </cell>
          <cell r="BW157" t="str">
            <v>Administracion, Imprevistos, Utilidad (AIU)</v>
          </cell>
          <cell r="BX157">
            <v>0.25</v>
          </cell>
          <cell r="BY157">
            <v>0</v>
          </cell>
          <cell r="BZ157">
            <v>0</v>
          </cell>
          <cell r="CA157">
            <v>0</v>
          </cell>
        </row>
        <row r="158">
          <cell r="D158" t="str">
            <v>Barreras de cinta plastica reflectiva (TRES LINEAS)</v>
          </cell>
          <cell r="E158" t="str">
            <v>ML</v>
          </cell>
          <cell r="F158" t="str">
            <v>MG501</v>
          </cell>
          <cell r="G158">
            <v>0.05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  <cell r="L158" t="str">
            <v>-</v>
          </cell>
          <cell r="M158" t="str">
            <v>-</v>
          </cell>
          <cell r="N158" t="str">
            <v>-</v>
          </cell>
          <cell r="O158" t="str">
            <v>-</v>
          </cell>
          <cell r="P158" t="str">
            <v>C5144</v>
          </cell>
          <cell r="Q158">
            <v>3</v>
          </cell>
          <cell r="R158" t="str">
            <v>IGE1163</v>
          </cell>
          <cell r="S158">
            <v>1</v>
          </cell>
          <cell r="T158" t="str">
            <v>-</v>
          </cell>
          <cell r="U158" t="str">
            <v>-</v>
          </cell>
          <cell r="V158" t="str">
            <v>-</v>
          </cell>
          <cell r="W158" t="str">
            <v>-</v>
          </cell>
          <cell r="X158" t="str">
            <v>-</v>
          </cell>
          <cell r="Y158" t="str">
            <v>-</v>
          </cell>
          <cell r="Z158" t="str">
            <v>-</v>
          </cell>
          <cell r="AA158" t="str">
            <v>-</v>
          </cell>
          <cell r="AB158" t="str">
            <v>-</v>
          </cell>
          <cell r="AC158" t="str">
            <v>-</v>
          </cell>
          <cell r="AD158" t="str">
            <v>-</v>
          </cell>
          <cell r="AE158" t="str">
            <v>-</v>
          </cell>
          <cell r="AF158" t="str">
            <v>-</v>
          </cell>
          <cell r="AG158" t="str">
            <v>-</v>
          </cell>
          <cell r="AH158" t="str">
            <v>-</v>
          </cell>
          <cell r="AI158" t="str">
            <v>-</v>
          </cell>
          <cell r="AJ158">
            <v>0</v>
          </cell>
          <cell r="AK158" t="str">
            <v>-</v>
          </cell>
          <cell r="AL158" t="str">
            <v>-</v>
          </cell>
          <cell r="AM158" t="str">
            <v>-</v>
          </cell>
          <cell r="AN158" t="str">
            <v>-</v>
          </cell>
          <cell r="AO158" t="str">
            <v>-</v>
          </cell>
          <cell r="AP158" t="str">
            <v>-</v>
          </cell>
          <cell r="AQ158" t="str">
            <v>-</v>
          </cell>
          <cell r="AR158" t="str">
            <v>-</v>
          </cell>
          <cell r="AS158" t="str">
            <v>-</v>
          </cell>
          <cell r="AT158" t="str">
            <v>-</v>
          </cell>
          <cell r="AU158" t="str">
            <v>-</v>
          </cell>
          <cell r="AV158" t="str">
            <v>-</v>
          </cell>
          <cell r="AW158">
            <v>1</v>
          </cell>
          <cell r="AX158" t="str">
            <v>-</v>
          </cell>
          <cell r="AY158">
            <v>5</v>
          </cell>
          <cell r="AZ158">
            <v>5</v>
          </cell>
          <cell r="BA158">
            <v>2</v>
          </cell>
          <cell r="BB158" t="str">
            <v>MO10</v>
          </cell>
          <cell r="BC158">
            <v>300</v>
          </cell>
          <cell r="BD158" t="str">
            <v>-</v>
          </cell>
          <cell r="BE158" t="str">
            <v>-</v>
          </cell>
          <cell r="BF158" t="str">
            <v>-</v>
          </cell>
          <cell r="BG158" t="str">
            <v>-</v>
          </cell>
          <cell r="BH158" t="str">
            <v>-</v>
          </cell>
          <cell r="BI158" t="str">
            <v>-</v>
          </cell>
          <cell r="BJ158" t="str">
            <v>-</v>
          </cell>
          <cell r="BK158" t="str">
            <v>-</v>
          </cell>
          <cell r="BL158" t="str">
            <v>-</v>
          </cell>
          <cell r="BM158" t="str">
            <v>-</v>
          </cell>
          <cell r="BN158" t="str">
            <v>-</v>
          </cell>
          <cell r="BO158" t="str">
            <v>-</v>
          </cell>
          <cell r="BP158" t="str">
            <v>-</v>
          </cell>
          <cell r="BQ158" t="str">
            <v>-</v>
          </cell>
          <cell r="BS158">
            <v>300</v>
          </cell>
          <cell r="BT158">
            <v>0</v>
          </cell>
          <cell r="BU158" t="str">
            <v>PDA ALCANTARILLADO SAN MIGUEL DE SEMA</v>
          </cell>
          <cell r="BW158" t="str">
            <v>Administracion, Imprevistos, Utilidad (AIU)</v>
          </cell>
          <cell r="BX158">
            <v>0.25</v>
          </cell>
          <cell r="BY158">
            <v>0</v>
          </cell>
          <cell r="BZ158">
            <v>0</v>
          </cell>
          <cell r="CA158">
            <v>0</v>
          </cell>
        </row>
        <row r="159">
          <cell r="D159" t="str">
            <v>Barreras de cinta plastica reflectiva (UNA LINEA)</v>
          </cell>
          <cell r="E159" t="str">
            <v>ML</v>
          </cell>
          <cell r="F159" t="str">
            <v>MG501</v>
          </cell>
          <cell r="G159">
            <v>0.05</v>
          </cell>
          <cell r="H159" t="str">
            <v>-</v>
          </cell>
          <cell r="I159" t="str">
            <v>-</v>
          </cell>
          <cell r="J159" t="str">
            <v>-</v>
          </cell>
          <cell r="K159" t="str">
            <v>-</v>
          </cell>
          <cell r="L159" t="str">
            <v>-</v>
          </cell>
          <cell r="M159" t="str">
            <v>-</v>
          </cell>
          <cell r="N159" t="str">
            <v>-</v>
          </cell>
          <cell r="O159" t="str">
            <v>-</v>
          </cell>
          <cell r="P159" t="str">
            <v>C5144</v>
          </cell>
          <cell r="Q159">
            <v>1.05</v>
          </cell>
          <cell r="R159" t="str">
            <v>-</v>
          </cell>
          <cell r="S159" t="str">
            <v>-</v>
          </cell>
          <cell r="T159" t="str">
            <v>-</v>
          </cell>
          <cell r="U159" t="str">
            <v>-</v>
          </cell>
          <cell r="V159" t="str">
            <v>-</v>
          </cell>
          <cell r="W159" t="str">
            <v>-</v>
          </cell>
          <cell r="X159" t="str">
            <v>-</v>
          </cell>
          <cell r="Y159" t="str">
            <v>-</v>
          </cell>
          <cell r="Z159" t="str">
            <v>-</v>
          </cell>
          <cell r="AA159" t="str">
            <v>-</v>
          </cell>
          <cell r="AB159" t="str">
            <v>-</v>
          </cell>
          <cell r="AC159" t="str">
            <v>-</v>
          </cell>
          <cell r="AD159" t="str">
            <v>-</v>
          </cell>
          <cell r="AE159" t="str">
            <v>-</v>
          </cell>
          <cell r="AF159" t="str">
            <v>-</v>
          </cell>
          <cell r="AG159" t="str">
            <v>-</v>
          </cell>
          <cell r="AH159" t="str">
            <v>-</v>
          </cell>
          <cell r="AI159" t="str">
            <v>-</v>
          </cell>
          <cell r="AJ159">
            <v>0</v>
          </cell>
          <cell r="AK159" t="str">
            <v>-</v>
          </cell>
          <cell r="AL159" t="str">
            <v>-</v>
          </cell>
          <cell r="AM159" t="str">
            <v>-</v>
          </cell>
          <cell r="AN159" t="str">
            <v>-</v>
          </cell>
          <cell r="AO159" t="str">
            <v>-</v>
          </cell>
          <cell r="AP159" t="str">
            <v>-</v>
          </cell>
          <cell r="AQ159" t="str">
            <v>-</v>
          </cell>
          <cell r="AR159" t="str">
            <v>-</v>
          </cell>
          <cell r="AS159" t="str">
            <v>-</v>
          </cell>
          <cell r="AT159" t="str">
            <v>-</v>
          </cell>
          <cell r="AU159" t="str">
            <v>-</v>
          </cell>
          <cell r="AV159" t="str">
            <v>-</v>
          </cell>
          <cell r="AW159">
            <v>1</v>
          </cell>
          <cell r="AX159" t="str">
            <v>-</v>
          </cell>
          <cell r="AY159">
            <v>5</v>
          </cell>
          <cell r="AZ159">
            <v>5</v>
          </cell>
          <cell r="BA159">
            <v>2</v>
          </cell>
          <cell r="BB159" t="str">
            <v>MO10</v>
          </cell>
          <cell r="BC159">
            <v>500</v>
          </cell>
          <cell r="BD159" t="str">
            <v>-</v>
          </cell>
          <cell r="BE159" t="str">
            <v>-</v>
          </cell>
          <cell r="BF159" t="str">
            <v>-</v>
          </cell>
          <cell r="BG159" t="str">
            <v>-</v>
          </cell>
          <cell r="BH159" t="str">
            <v>-</v>
          </cell>
          <cell r="BI159" t="str">
            <v>-</v>
          </cell>
          <cell r="BJ159" t="str">
            <v>-</v>
          </cell>
          <cell r="BK159" t="str">
            <v>-</v>
          </cell>
          <cell r="BL159" t="str">
            <v>-</v>
          </cell>
          <cell r="BM159" t="str">
            <v>-</v>
          </cell>
          <cell r="BN159" t="str">
            <v>-</v>
          </cell>
          <cell r="BO159" t="str">
            <v>-</v>
          </cell>
          <cell r="BP159" t="str">
            <v>-</v>
          </cell>
          <cell r="BQ159" t="str">
            <v>-</v>
          </cell>
          <cell r="BS159">
            <v>500</v>
          </cell>
          <cell r="BT159">
            <v>0</v>
          </cell>
          <cell r="BU159" t="str">
            <v>PDA ALCANTARILLADO SAN MIGUEL DE SEMA</v>
          </cell>
          <cell r="BW159" t="str">
            <v>Administracion, Imprevistos, Utilidad (AIU)</v>
          </cell>
          <cell r="BX159">
            <v>0.25</v>
          </cell>
          <cell r="BY159">
            <v>0</v>
          </cell>
          <cell r="BZ159">
            <v>0</v>
          </cell>
          <cell r="CA159">
            <v>0</v>
          </cell>
        </row>
        <row r="160">
          <cell r="D160" t="str">
            <v>BARRIDO Y SOPLADO</v>
          </cell>
          <cell r="E160" t="str">
            <v>M2</v>
          </cell>
          <cell r="F160" t="str">
            <v>MG501</v>
          </cell>
          <cell r="G160">
            <v>0.05</v>
          </cell>
          <cell r="H160" t="str">
            <v>MG506</v>
          </cell>
          <cell r="I160">
            <v>100</v>
          </cell>
          <cell r="J160" t="str">
            <v>-</v>
          </cell>
          <cell r="K160" t="str">
            <v>-</v>
          </cell>
          <cell r="L160" t="str">
            <v>-</v>
          </cell>
          <cell r="M160" t="str">
            <v>-</v>
          </cell>
          <cell r="N160" t="str">
            <v>-</v>
          </cell>
          <cell r="O160" t="str">
            <v>-</v>
          </cell>
          <cell r="P160" t="str">
            <v>-</v>
          </cell>
          <cell r="Q160" t="str">
            <v>-</v>
          </cell>
          <cell r="R160" t="str">
            <v>-</v>
          </cell>
          <cell r="S160" t="str">
            <v>-</v>
          </cell>
          <cell r="T160" t="str">
            <v>-</v>
          </cell>
          <cell r="U160" t="str">
            <v>-</v>
          </cell>
          <cell r="V160" t="str">
            <v>-</v>
          </cell>
          <cell r="W160" t="str">
            <v>-</v>
          </cell>
          <cell r="X160" t="str">
            <v>-</v>
          </cell>
          <cell r="Y160" t="str">
            <v>-</v>
          </cell>
          <cell r="Z160" t="str">
            <v>-</v>
          </cell>
          <cell r="AA160" t="str">
            <v>-</v>
          </cell>
          <cell r="AB160" t="str">
            <v>-</v>
          </cell>
          <cell r="AC160" t="str">
            <v>-</v>
          </cell>
          <cell r="AD160" t="str">
            <v>-</v>
          </cell>
          <cell r="AE160" t="str">
            <v>-</v>
          </cell>
          <cell r="AF160" t="str">
            <v>-</v>
          </cell>
          <cell r="AG160" t="str">
            <v>-</v>
          </cell>
          <cell r="AH160" t="str">
            <v>-</v>
          </cell>
          <cell r="AI160" t="str">
            <v>-</v>
          </cell>
          <cell r="AJ160">
            <v>0</v>
          </cell>
          <cell r="AK160" t="str">
            <v>-</v>
          </cell>
          <cell r="AL160" t="str">
            <v>-</v>
          </cell>
          <cell r="AM160" t="str">
            <v>-</v>
          </cell>
          <cell r="AN160" t="str">
            <v>-</v>
          </cell>
          <cell r="AO160" t="str">
            <v>-</v>
          </cell>
          <cell r="AP160" t="str">
            <v>-</v>
          </cell>
          <cell r="AQ160" t="str">
            <v>-</v>
          </cell>
          <cell r="AR160" t="str">
            <v>-</v>
          </cell>
          <cell r="AS160" t="str">
            <v>-</v>
          </cell>
          <cell r="AT160" t="str">
            <v>-</v>
          </cell>
          <cell r="AU160" t="str">
            <v>-</v>
          </cell>
          <cell r="AV160" t="str">
            <v>-</v>
          </cell>
          <cell r="AW160">
            <v>1</v>
          </cell>
          <cell r="AX160" t="str">
            <v>-</v>
          </cell>
          <cell r="AY160">
            <v>5</v>
          </cell>
          <cell r="AZ160">
            <v>5</v>
          </cell>
          <cell r="BA160">
            <v>3</v>
          </cell>
          <cell r="BB160" t="str">
            <v>MO10</v>
          </cell>
          <cell r="BC160">
            <v>200</v>
          </cell>
          <cell r="BD160" t="str">
            <v>-</v>
          </cell>
          <cell r="BE160" t="str">
            <v>-</v>
          </cell>
          <cell r="BF160" t="str">
            <v>-</v>
          </cell>
          <cell r="BG160" t="str">
            <v>-</v>
          </cell>
          <cell r="BH160" t="str">
            <v>-</v>
          </cell>
          <cell r="BI160" t="str">
            <v>-</v>
          </cell>
          <cell r="BJ160" t="str">
            <v>-</v>
          </cell>
          <cell r="BK160" t="str">
            <v>-</v>
          </cell>
          <cell r="BL160" t="str">
            <v>-</v>
          </cell>
          <cell r="BM160" t="str">
            <v>-</v>
          </cell>
          <cell r="BN160" t="str">
            <v>-</v>
          </cell>
          <cell r="BO160" t="str">
            <v>-</v>
          </cell>
          <cell r="BP160" t="str">
            <v>-</v>
          </cell>
          <cell r="BQ160" t="str">
            <v>-</v>
          </cell>
          <cell r="BS160">
            <v>200</v>
          </cell>
          <cell r="BT160">
            <v>0</v>
          </cell>
          <cell r="BU160">
            <v>0</v>
          </cell>
          <cell r="BW160" t="str">
            <v>Administracion, Imprevistos, Utilidad (AIU)</v>
          </cell>
          <cell r="BX160">
            <v>0.25</v>
          </cell>
          <cell r="BY160">
            <v>0</v>
          </cell>
          <cell r="BZ160">
            <v>0</v>
          </cell>
          <cell r="CA160">
            <v>0</v>
          </cell>
        </row>
        <row r="161">
          <cell r="D161" t="str">
            <v>Base B-200 (para rellenos)</v>
          </cell>
          <cell r="E161" t="str">
            <v>M3</v>
          </cell>
          <cell r="F161" t="str">
            <v>MG501</v>
          </cell>
          <cell r="G161">
            <v>0.05</v>
          </cell>
          <cell r="H161" t="str">
            <v>MG515</v>
          </cell>
          <cell r="I161">
            <v>20</v>
          </cell>
          <cell r="J161" t="str">
            <v>-</v>
          </cell>
          <cell r="K161" t="str">
            <v>-</v>
          </cell>
          <cell r="L161" t="str">
            <v>-</v>
          </cell>
          <cell r="M161" t="str">
            <v>-</v>
          </cell>
          <cell r="N161" t="str">
            <v>-</v>
          </cell>
          <cell r="O161" t="str">
            <v>-</v>
          </cell>
          <cell r="P161" t="str">
            <v>C5337</v>
          </cell>
          <cell r="Q161">
            <v>1.25</v>
          </cell>
          <cell r="R161" t="str">
            <v>-</v>
          </cell>
          <cell r="S161" t="str">
            <v>-</v>
          </cell>
          <cell r="T161" t="str">
            <v>-</v>
          </cell>
          <cell r="U161" t="str">
            <v>-</v>
          </cell>
          <cell r="V161" t="str">
            <v>-</v>
          </cell>
          <cell r="W161" t="str">
            <v>-</v>
          </cell>
          <cell r="X161" t="str">
            <v>-</v>
          </cell>
          <cell r="Y161" t="str">
            <v>-</v>
          </cell>
          <cell r="Z161" t="str">
            <v>-</v>
          </cell>
          <cell r="AA161" t="str">
            <v>-</v>
          </cell>
          <cell r="AB161" t="str">
            <v>-</v>
          </cell>
          <cell r="AC161" t="str">
            <v>-</v>
          </cell>
          <cell r="AD161" t="str">
            <v>-</v>
          </cell>
          <cell r="AE161" t="str">
            <v>-</v>
          </cell>
          <cell r="AF161" t="str">
            <v>-</v>
          </cell>
          <cell r="AG161" t="str">
            <v>-</v>
          </cell>
          <cell r="AH161" t="str">
            <v>-</v>
          </cell>
          <cell r="AI161" t="str">
            <v>-</v>
          </cell>
          <cell r="AJ161">
            <v>0</v>
          </cell>
          <cell r="AK161" t="str">
            <v>-</v>
          </cell>
          <cell r="AL161" t="str">
            <v>-</v>
          </cell>
          <cell r="AM161" t="str">
            <v>-</v>
          </cell>
          <cell r="AN161" t="str">
            <v>-</v>
          </cell>
          <cell r="AO161" t="str">
            <v>-</v>
          </cell>
          <cell r="AP161" t="str">
            <v>-</v>
          </cell>
          <cell r="AQ161" t="str">
            <v>-</v>
          </cell>
          <cell r="AR161" t="str">
            <v>-</v>
          </cell>
          <cell r="AS161" t="str">
            <v>-</v>
          </cell>
          <cell r="AT161" t="str">
            <v>-</v>
          </cell>
          <cell r="AU161" t="str">
            <v>-</v>
          </cell>
          <cell r="AV161" t="str">
            <v>-</v>
          </cell>
          <cell r="AW161">
            <v>1</v>
          </cell>
          <cell r="AX161" t="str">
            <v>-</v>
          </cell>
          <cell r="AY161">
            <v>5</v>
          </cell>
          <cell r="AZ161">
            <v>5</v>
          </cell>
          <cell r="BA161">
            <v>1</v>
          </cell>
          <cell r="BB161" t="str">
            <v>MO20</v>
          </cell>
          <cell r="BC161">
            <v>15</v>
          </cell>
          <cell r="BD161">
            <v>1</v>
          </cell>
          <cell r="BE161" t="str">
            <v>MO10</v>
          </cell>
          <cell r="BF161">
            <v>15</v>
          </cell>
          <cell r="BG161" t="str">
            <v>-</v>
          </cell>
          <cell r="BH161" t="str">
            <v>-</v>
          </cell>
          <cell r="BI161" t="str">
            <v>-</v>
          </cell>
          <cell r="BJ161" t="str">
            <v>-</v>
          </cell>
          <cell r="BK161" t="str">
            <v>-</v>
          </cell>
          <cell r="BL161" t="str">
            <v>-</v>
          </cell>
          <cell r="BM161" t="str">
            <v>-</v>
          </cell>
          <cell r="BN161" t="str">
            <v>-</v>
          </cell>
          <cell r="BO161" t="str">
            <v>-</v>
          </cell>
          <cell r="BP161" t="str">
            <v>-</v>
          </cell>
          <cell r="BQ161" t="str">
            <v>-</v>
          </cell>
          <cell r="BS161">
            <v>15</v>
          </cell>
          <cell r="BT161">
            <v>0</v>
          </cell>
          <cell r="BU161">
            <v>0</v>
          </cell>
          <cell r="BW161" t="str">
            <v>Administracion, Imprevistos, Utilidad (AIU)</v>
          </cell>
          <cell r="BX161">
            <v>0.25</v>
          </cell>
          <cell r="BY161">
            <v>0</v>
          </cell>
          <cell r="BZ161">
            <v>0</v>
          </cell>
          <cell r="CA161">
            <v>0</v>
          </cell>
        </row>
        <row r="162">
          <cell r="D162" t="str">
            <v>BASE EN MATERIAL DE AFIRMADO (RECEBO) COMPACTADO AL 95% PROCTOR MODIFICADO</v>
          </cell>
          <cell r="E162" t="str">
            <v>M3</v>
          </cell>
          <cell r="F162" t="str">
            <v>MG501</v>
          </cell>
          <cell r="G162">
            <v>0.05</v>
          </cell>
          <cell r="H162" t="str">
            <v>MG515</v>
          </cell>
          <cell r="I162">
            <v>5</v>
          </cell>
          <cell r="J162" t="str">
            <v>-</v>
          </cell>
          <cell r="K162" t="str">
            <v>-</v>
          </cell>
          <cell r="L162" t="str">
            <v>-</v>
          </cell>
          <cell r="M162" t="str">
            <v>-</v>
          </cell>
          <cell r="N162" t="str">
            <v>-</v>
          </cell>
          <cell r="O162" t="str">
            <v>-</v>
          </cell>
          <cell r="P162" t="str">
            <v>IGE1252</v>
          </cell>
          <cell r="Q162">
            <v>1.3</v>
          </cell>
          <cell r="R162" t="str">
            <v>IGE1013</v>
          </cell>
          <cell r="S162">
            <v>0.25</v>
          </cell>
          <cell r="T162" t="str">
            <v>-</v>
          </cell>
          <cell r="U162" t="str">
            <v>-</v>
          </cell>
          <cell r="V162" t="str">
            <v>-</v>
          </cell>
          <cell r="W162" t="str">
            <v>-</v>
          </cell>
          <cell r="X162" t="str">
            <v>-</v>
          </cell>
          <cell r="Y162" t="str">
            <v>-</v>
          </cell>
          <cell r="Z162" t="str">
            <v>-</v>
          </cell>
          <cell r="AA162" t="str">
            <v>-</v>
          </cell>
          <cell r="AB162" t="str">
            <v>-</v>
          </cell>
          <cell r="AC162" t="str">
            <v>-</v>
          </cell>
          <cell r="AD162" t="str">
            <v>-</v>
          </cell>
          <cell r="AE162" t="str">
            <v>-</v>
          </cell>
          <cell r="AF162" t="str">
            <v>-</v>
          </cell>
          <cell r="AG162" t="str">
            <v>-</v>
          </cell>
          <cell r="AH162" t="str">
            <v>-</v>
          </cell>
          <cell r="AI162" t="str">
            <v>-</v>
          </cell>
          <cell r="AJ162">
            <v>0</v>
          </cell>
          <cell r="AK162" t="str">
            <v>-</v>
          </cell>
          <cell r="AL162" t="str">
            <v>-</v>
          </cell>
          <cell r="AM162" t="str">
            <v>-</v>
          </cell>
          <cell r="AN162" t="str">
            <v>-</v>
          </cell>
          <cell r="AO162" t="str">
            <v>-</v>
          </cell>
          <cell r="AP162" t="str">
            <v>-</v>
          </cell>
          <cell r="AQ162" t="str">
            <v>-</v>
          </cell>
          <cell r="AR162" t="str">
            <v>-</v>
          </cell>
          <cell r="AS162" t="str">
            <v>-</v>
          </cell>
          <cell r="AT162" t="str">
            <v>-</v>
          </cell>
          <cell r="AU162" t="str">
            <v>-</v>
          </cell>
          <cell r="AV162" t="str">
            <v>-</v>
          </cell>
          <cell r="AW162">
            <v>1</v>
          </cell>
          <cell r="AX162" t="str">
            <v>-</v>
          </cell>
          <cell r="AY162">
            <v>5</v>
          </cell>
          <cell r="AZ162">
            <v>5</v>
          </cell>
          <cell r="BA162">
            <v>1</v>
          </cell>
          <cell r="BB162" t="str">
            <v>MO13</v>
          </cell>
          <cell r="BC162">
            <v>20</v>
          </cell>
          <cell r="BD162" t="str">
            <v>-</v>
          </cell>
          <cell r="BE162" t="str">
            <v>-</v>
          </cell>
          <cell r="BF162" t="str">
            <v>-</v>
          </cell>
          <cell r="BG162" t="str">
            <v>-</v>
          </cell>
          <cell r="BH162" t="str">
            <v>-</v>
          </cell>
          <cell r="BI162" t="str">
            <v>-</v>
          </cell>
          <cell r="BJ162" t="str">
            <v>-</v>
          </cell>
          <cell r="BK162" t="str">
            <v>-</v>
          </cell>
          <cell r="BL162" t="str">
            <v>-</v>
          </cell>
          <cell r="BM162" t="str">
            <v>-</v>
          </cell>
          <cell r="BN162" t="str">
            <v>-</v>
          </cell>
          <cell r="BO162" t="str">
            <v>-</v>
          </cell>
          <cell r="BP162" t="str">
            <v>-</v>
          </cell>
          <cell r="BQ162" t="str">
            <v>-</v>
          </cell>
          <cell r="BR162">
            <v>20</v>
          </cell>
          <cell r="BT162">
            <v>0</v>
          </cell>
          <cell r="BU162">
            <v>0</v>
          </cell>
          <cell r="BW162" t="str">
            <v>Administracion, Imprevistos, Utilidad (AIU)</v>
          </cell>
          <cell r="BX162">
            <v>0.25</v>
          </cell>
          <cell r="BY162">
            <v>0</v>
          </cell>
          <cell r="BZ162">
            <v>0</v>
          </cell>
          <cell r="CA162">
            <v>0</v>
          </cell>
        </row>
        <row r="163">
          <cell r="D163" t="str">
            <v>BASE EN MATERIAL DE AFIRMADO (RECEBO) COMPACTADO AL 95% PROCTOR MODIFICADO INC TRANSPORTE</v>
          </cell>
          <cell r="E163" t="str">
            <v>M3</v>
          </cell>
          <cell r="F163" t="str">
            <v>MG501</v>
          </cell>
          <cell r="G163">
            <v>0.05</v>
          </cell>
          <cell r="H163" t="str">
            <v>MG515</v>
          </cell>
          <cell r="I163">
            <v>5</v>
          </cell>
          <cell r="J163" t="str">
            <v>MG521</v>
          </cell>
          <cell r="K163">
            <v>10</v>
          </cell>
          <cell r="L163" t="str">
            <v>-</v>
          </cell>
          <cell r="M163" t="str">
            <v>-</v>
          </cell>
          <cell r="N163" t="str">
            <v>-</v>
          </cell>
          <cell r="O163" t="str">
            <v>-</v>
          </cell>
          <cell r="P163" t="str">
            <v>IGE1252</v>
          </cell>
          <cell r="Q163">
            <v>1.3</v>
          </cell>
          <cell r="R163" t="str">
            <v>IGE1013</v>
          </cell>
          <cell r="S163">
            <v>0.25</v>
          </cell>
          <cell r="T163" t="str">
            <v>-</v>
          </cell>
          <cell r="U163" t="str">
            <v>-</v>
          </cell>
          <cell r="V163" t="str">
            <v>-</v>
          </cell>
          <cell r="W163" t="str">
            <v>-</v>
          </cell>
          <cell r="X163" t="str">
            <v>-</v>
          </cell>
          <cell r="Y163" t="str">
            <v>-</v>
          </cell>
          <cell r="Z163" t="str">
            <v>-</v>
          </cell>
          <cell r="AA163" t="str">
            <v>-</v>
          </cell>
          <cell r="AB163" t="str">
            <v>-</v>
          </cell>
          <cell r="AC163" t="str">
            <v>-</v>
          </cell>
          <cell r="AD163" t="str">
            <v>-</v>
          </cell>
          <cell r="AE163" t="str">
            <v>-</v>
          </cell>
          <cell r="AF163" t="str">
            <v>-</v>
          </cell>
          <cell r="AG163" t="str">
            <v>-</v>
          </cell>
          <cell r="AH163" t="str">
            <v>-</v>
          </cell>
          <cell r="AI163" t="str">
            <v>-</v>
          </cell>
          <cell r="AJ163">
            <v>0</v>
          </cell>
          <cell r="AK163" t="str">
            <v>-</v>
          </cell>
          <cell r="AL163" t="str">
            <v>-</v>
          </cell>
          <cell r="AM163" t="str">
            <v>-</v>
          </cell>
          <cell r="AN163" t="str">
            <v>-</v>
          </cell>
          <cell r="AO163" t="str">
            <v>-</v>
          </cell>
          <cell r="AP163" t="str">
            <v>-</v>
          </cell>
          <cell r="AQ163" t="str">
            <v>-</v>
          </cell>
          <cell r="AR163" t="str">
            <v>-</v>
          </cell>
          <cell r="AS163" t="str">
            <v>-</v>
          </cell>
          <cell r="AT163" t="str">
            <v>-</v>
          </cell>
          <cell r="AU163" t="str">
            <v>-</v>
          </cell>
          <cell r="AV163" t="str">
            <v>-</v>
          </cell>
          <cell r="AW163">
            <v>1</v>
          </cell>
          <cell r="AX163" t="str">
            <v>-</v>
          </cell>
          <cell r="AY163">
            <v>5</v>
          </cell>
          <cell r="AZ163">
            <v>5</v>
          </cell>
          <cell r="BA163">
            <v>1</v>
          </cell>
          <cell r="BB163" t="str">
            <v>MO13</v>
          </cell>
          <cell r="BC163">
            <v>20</v>
          </cell>
          <cell r="BD163" t="str">
            <v>-</v>
          </cell>
          <cell r="BE163" t="str">
            <v>-</v>
          </cell>
          <cell r="BF163" t="str">
            <v>-</v>
          </cell>
          <cell r="BG163" t="str">
            <v>-</v>
          </cell>
          <cell r="BH163" t="str">
            <v>-</v>
          </cell>
          <cell r="BI163" t="str">
            <v>-</v>
          </cell>
          <cell r="BJ163" t="str">
            <v>-</v>
          </cell>
          <cell r="BK163" t="str">
            <v>-</v>
          </cell>
          <cell r="BL163" t="str">
            <v>-</v>
          </cell>
          <cell r="BM163" t="str">
            <v>-</v>
          </cell>
          <cell r="BN163" t="str">
            <v>-</v>
          </cell>
          <cell r="BO163" t="str">
            <v>-</v>
          </cell>
          <cell r="BP163" t="str">
            <v>-</v>
          </cell>
          <cell r="BQ163" t="str">
            <v>-</v>
          </cell>
          <cell r="BR163">
            <v>20</v>
          </cell>
          <cell r="BT163">
            <v>0</v>
          </cell>
          <cell r="BU163">
            <v>0</v>
          </cell>
          <cell r="BW163" t="str">
            <v>Administracion, Imprevistos, Utilidad (AIU)</v>
          </cell>
          <cell r="BX163">
            <v>0.25</v>
          </cell>
          <cell r="BY163">
            <v>0</v>
          </cell>
          <cell r="BZ163">
            <v>0</v>
          </cell>
          <cell r="CA163">
            <v>0</v>
          </cell>
        </row>
        <row r="164">
          <cell r="D164" t="str">
            <v>BASE EN MATERIAL DE AFIRMADO (RECEBO) COMPACTADO AL 95% PROCTOR MODIFICADO INC TRANSPORTE mas tran lomo de mula para zanjas</v>
          </cell>
          <cell r="E164" t="str">
            <v>M3</v>
          </cell>
          <cell r="F164" t="str">
            <v>MG501</v>
          </cell>
          <cell r="G164">
            <v>0.05</v>
          </cell>
          <cell r="H164" t="str">
            <v>MG515</v>
          </cell>
          <cell r="I164">
            <v>5</v>
          </cell>
          <cell r="J164" t="str">
            <v>MG521</v>
          </cell>
          <cell r="K164">
            <v>33</v>
          </cell>
          <cell r="L164" t="str">
            <v>MG541</v>
          </cell>
          <cell r="M164">
            <v>33</v>
          </cell>
          <cell r="N164" t="str">
            <v>-</v>
          </cell>
          <cell r="O164" t="str">
            <v>-</v>
          </cell>
          <cell r="P164" t="str">
            <v>IGE1252</v>
          </cell>
          <cell r="Q164">
            <v>1.3</v>
          </cell>
          <cell r="R164" t="str">
            <v>IGE1013</v>
          </cell>
          <cell r="S164">
            <v>0.25</v>
          </cell>
          <cell r="T164" t="str">
            <v>IGA3003</v>
          </cell>
          <cell r="U164">
            <v>5</v>
          </cell>
          <cell r="V164" t="str">
            <v>-</v>
          </cell>
          <cell r="W164" t="str">
            <v>-</v>
          </cell>
          <cell r="X164" t="str">
            <v>-</v>
          </cell>
          <cell r="Y164" t="str">
            <v>-</v>
          </cell>
          <cell r="Z164" t="str">
            <v>-</v>
          </cell>
          <cell r="AA164" t="str">
            <v>-</v>
          </cell>
          <cell r="AB164" t="str">
            <v>-</v>
          </cell>
          <cell r="AC164" t="str">
            <v>-</v>
          </cell>
          <cell r="AD164" t="str">
            <v>-</v>
          </cell>
          <cell r="AE164" t="str">
            <v>-</v>
          </cell>
          <cell r="AF164" t="str">
            <v>-</v>
          </cell>
          <cell r="AG164" t="str">
            <v>-</v>
          </cell>
          <cell r="AH164" t="str">
            <v>-</v>
          </cell>
          <cell r="AI164" t="str">
            <v>-</v>
          </cell>
          <cell r="AJ164">
            <v>0</v>
          </cell>
          <cell r="AK164" t="str">
            <v>-</v>
          </cell>
          <cell r="AL164" t="str">
            <v>-</v>
          </cell>
          <cell r="AM164" t="str">
            <v>-</v>
          </cell>
          <cell r="AN164" t="str">
            <v>-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>
            <v>1</v>
          </cell>
          <cell r="AX164" t="str">
            <v>-</v>
          </cell>
          <cell r="AY164">
            <v>5</v>
          </cell>
          <cell r="AZ164">
            <v>5</v>
          </cell>
          <cell r="BA164">
            <v>1</v>
          </cell>
          <cell r="BB164" t="str">
            <v>MO13</v>
          </cell>
          <cell r="BC164">
            <v>20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  <cell r="BK164" t="str">
            <v>-</v>
          </cell>
          <cell r="BL164" t="str">
            <v>-</v>
          </cell>
          <cell r="BM164" t="str">
            <v>-</v>
          </cell>
          <cell r="BN164" t="str">
            <v>-</v>
          </cell>
          <cell r="BO164" t="str">
            <v>-</v>
          </cell>
          <cell r="BP164" t="str">
            <v>-</v>
          </cell>
          <cell r="BQ164" t="str">
            <v>-</v>
          </cell>
          <cell r="BR164">
            <v>20</v>
          </cell>
          <cell r="BT164">
            <v>0</v>
          </cell>
          <cell r="BU164">
            <v>0</v>
          </cell>
          <cell r="BW164" t="str">
            <v>Administracion, Imprevistos, Utilidad (AIU)</v>
          </cell>
          <cell r="BX164">
            <v>0.25</v>
          </cell>
          <cell r="BY164">
            <v>0</v>
          </cell>
          <cell r="BZ164">
            <v>0</v>
          </cell>
          <cell r="CA164">
            <v>0</v>
          </cell>
        </row>
        <row r="165">
          <cell r="D165" t="str">
            <v>BASE EN MATERIAL DE AFIRMADO COMPACTADO AL 95% PROCTOR MODIFICADO</v>
          </cell>
          <cell r="E165" t="str">
            <v>m3</v>
          </cell>
          <cell r="F165" t="str">
            <v>MG501</v>
          </cell>
          <cell r="G165">
            <v>0.05</v>
          </cell>
          <cell r="H165" t="str">
            <v>MG515</v>
          </cell>
          <cell r="I165">
            <v>10</v>
          </cell>
          <cell r="J165" t="str">
            <v>-</v>
          </cell>
          <cell r="K165" t="str">
            <v>-</v>
          </cell>
          <cell r="L165" t="str">
            <v>-</v>
          </cell>
          <cell r="M165" t="str">
            <v>-</v>
          </cell>
          <cell r="N165" t="str">
            <v>-</v>
          </cell>
          <cell r="O165" t="str">
            <v>-</v>
          </cell>
          <cell r="P165" t="str">
            <v>IGV2059</v>
          </cell>
          <cell r="Q165">
            <v>1.25</v>
          </cell>
          <cell r="R165" t="str">
            <v>-</v>
          </cell>
          <cell r="S165" t="str">
            <v>-</v>
          </cell>
          <cell r="T165" t="str">
            <v>-</v>
          </cell>
          <cell r="U165" t="str">
            <v>-</v>
          </cell>
          <cell r="V165" t="str">
            <v>-</v>
          </cell>
          <cell r="W165" t="str">
            <v>-</v>
          </cell>
          <cell r="X165" t="str">
            <v>-</v>
          </cell>
          <cell r="Y165" t="str">
            <v>-</v>
          </cell>
          <cell r="Z165" t="str">
            <v>-</v>
          </cell>
          <cell r="AA165" t="str">
            <v>-</v>
          </cell>
          <cell r="AB165" t="str">
            <v>-</v>
          </cell>
          <cell r="AC165" t="str">
            <v>-</v>
          </cell>
          <cell r="AD165" t="str">
            <v>-</v>
          </cell>
          <cell r="AE165" t="str">
            <v>-</v>
          </cell>
          <cell r="AF165" t="str">
            <v>-</v>
          </cell>
          <cell r="AG165" t="str">
            <v>-</v>
          </cell>
          <cell r="AH165" t="str">
            <v>-</v>
          </cell>
          <cell r="AI165" t="str">
            <v>-</v>
          </cell>
          <cell r="AJ165">
            <v>0</v>
          </cell>
          <cell r="AK165" t="str">
            <v>-</v>
          </cell>
          <cell r="AL165" t="str">
            <v>-</v>
          </cell>
          <cell r="AM165" t="str">
            <v>-</v>
          </cell>
          <cell r="AN165" t="str">
            <v>-</v>
          </cell>
          <cell r="AO165" t="str">
            <v>-</v>
          </cell>
          <cell r="AP165" t="str">
            <v>-</v>
          </cell>
          <cell r="AQ165" t="str">
            <v>-</v>
          </cell>
          <cell r="AR165" t="str">
            <v>-</v>
          </cell>
          <cell r="AS165" t="str">
            <v>-</v>
          </cell>
          <cell r="AT165" t="str">
            <v>-</v>
          </cell>
          <cell r="AU165" t="str">
            <v>-</v>
          </cell>
          <cell r="AV165" t="str">
            <v>-</v>
          </cell>
          <cell r="AW165">
            <v>1</v>
          </cell>
          <cell r="AX165" t="str">
            <v>-</v>
          </cell>
          <cell r="AY165">
            <v>5</v>
          </cell>
          <cell r="AZ165">
            <v>5</v>
          </cell>
          <cell r="BA165">
            <v>1</v>
          </cell>
          <cell r="BB165" t="str">
            <v>MO20</v>
          </cell>
          <cell r="BC165">
            <v>15</v>
          </cell>
          <cell r="BD165">
            <v>2</v>
          </cell>
          <cell r="BE165" t="str">
            <v>MO10</v>
          </cell>
          <cell r="BF165">
            <v>15</v>
          </cell>
          <cell r="BG165" t="str">
            <v>-</v>
          </cell>
          <cell r="BH165" t="str">
            <v>-</v>
          </cell>
          <cell r="BI165" t="str">
            <v>-</v>
          </cell>
          <cell r="BJ165" t="str">
            <v>-</v>
          </cell>
          <cell r="BK165" t="str">
            <v>-</v>
          </cell>
          <cell r="BL165" t="str">
            <v>-</v>
          </cell>
          <cell r="BM165" t="str">
            <v>-</v>
          </cell>
          <cell r="BN165" t="str">
            <v>-</v>
          </cell>
          <cell r="BO165" t="str">
            <v>-</v>
          </cell>
          <cell r="BP165" t="str">
            <v>-</v>
          </cell>
          <cell r="BQ165" t="str">
            <v>-</v>
          </cell>
          <cell r="BR165">
            <v>15</v>
          </cell>
          <cell r="BS165">
            <v>15</v>
          </cell>
          <cell r="BT165">
            <v>0</v>
          </cell>
          <cell r="BV165">
            <v>0</v>
          </cell>
          <cell r="BW165" t="str">
            <v>Administracion, Imprevistos, Utilidad (AIU)</v>
          </cell>
          <cell r="BX165">
            <v>0.25</v>
          </cell>
          <cell r="BY165">
            <v>0</v>
          </cell>
          <cell r="BZ165">
            <v>0</v>
          </cell>
          <cell r="CA165">
            <v>0</v>
          </cell>
        </row>
        <row r="166">
          <cell r="D166" t="str">
            <v>Base Granular (para rellenos)</v>
          </cell>
          <cell r="E166" t="str">
            <v>M3</v>
          </cell>
          <cell r="F166" t="str">
            <v>MG501</v>
          </cell>
          <cell r="G166">
            <v>0.05</v>
          </cell>
          <cell r="H166" t="str">
            <v>MG515</v>
          </cell>
          <cell r="I166">
            <v>20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IGV2060</v>
          </cell>
          <cell r="Q166">
            <v>1.25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>
            <v>0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S166" t="str">
            <v>-</v>
          </cell>
          <cell r="AT166" t="str">
            <v>-</v>
          </cell>
          <cell r="AU166" t="str">
            <v>-</v>
          </cell>
          <cell r="AV166" t="str">
            <v>-</v>
          </cell>
          <cell r="AW166">
            <v>1</v>
          </cell>
          <cell r="AX166" t="str">
            <v>-</v>
          </cell>
          <cell r="AY166">
            <v>5</v>
          </cell>
          <cell r="AZ166">
            <v>5</v>
          </cell>
          <cell r="BA166">
            <v>1</v>
          </cell>
          <cell r="BB166" t="str">
            <v>MO20</v>
          </cell>
          <cell r="BC166">
            <v>15</v>
          </cell>
          <cell r="BD166">
            <v>1</v>
          </cell>
          <cell r="BE166" t="str">
            <v>MO10</v>
          </cell>
          <cell r="BF166">
            <v>15</v>
          </cell>
          <cell r="BG166" t="str">
            <v>-</v>
          </cell>
          <cell r="BH166" t="str">
            <v>-</v>
          </cell>
          <cell r="BI166" t="str">
            <v>-</v>
          </cell>
          <cell r="BJ166" t="str">
            <v>-</v>
          </cell>
          <cell r="BK166" t="str">
            <v>-</v>
          </cell>
          <cell r="BL166" t="str">
            <v>-</v>
          </cell>
          <cell r="BM166" t="str">
            <v>-</v>
          </cell>
          <cell r="BN166" t="str">
            <v>-</v>
          </cell>
          <cell r="BO166" t="str">
            <v>-</v>
          </cell>
          <cell r="BP166" t="str">
            <v>-</v>
          </cell>
          <cell r="BQ166" t="str">
            <v>-</v>
          </cell>
          <cell r="BR166">
            <v>15</v>
          </cell>
          <cell r="BS166">
            <v>15</v>
          </cell>
          <cell r="BT166">
            <v>0</v>
          </cell>
          <cell r="BV166">
            <v>0</v>
          </cell>
          <cell r="BW166" t="str">
            <v>Administracion, Imprevistos, Utilidad (AIU)</v>
          </cell>
          <cell r="BX166">
            <v>0.25</v>
          </cell>
          <cell r="BY166">
            <v>0</v>
          </cell>
          <cell r="BZ166">
            <v>0</v>
          </cell>
          <cell r="CA166">
            <v>0</v>
          </cell>
        </row>
        <row r="167">
          <cell r="D167" t="str">
            <v>Cabezal ( Concreto Ciclópeo de 2500 PSI, 40%  Rajón)</v>
          </cell>
          <cell r="E167" t="str">
            <v>M3</v>
          </cell>
          <cell r="F167" t="str">
            <v>MG501</v>
          </cell>
          <cell r="G167">
            <v>0.1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  <cell r="L167" t="str">
            <v>-</v>
          </cell>
          <cell r="M167" t="str">
            <v>-</v>
          </cell>
          <cell r="N167" t="str">
            <v>-</v>
          </cell>
          <cell r="O167" t="str">
            <v>-</v>
          </cell>
          <cell r="P167" t="str">
            <v>IGE1095</v>
          </cell>
          <cell r="Q167">
            <v>0.4</v>
          </cell>
          <cell r="R167" t="str">
            <v>IGE1205</v>
          </cell>
          <cell r="S167">
            <v>0.6</v>
          </cell>
          <cell r="T167" t="str">
            <v>IGV2040</v>
          </cell>
          <cell r="U167">
            <v>4</v>
          </cell>
          <cell r="V167" t="str">
            <v>IGE1285</v>
          </cell>
          <cell r="W167">
            <v>5</v>
          </cell>
          <cell r="X167" t="str">
            <v>-</v>
          </cell>
          <cell r="Y167" t="str">
            <v>-</v>
          </cell>
          <cell r="Z167" t="str">
            <v>-</v>
          </cell>
          <cell r="AA167" t="str">
            <v>-</v>
          </cell>
          <cell r="AB167" t="str">
            <v>-</v>
          </cell>
          <cell r="AC167" t="str">
            <v>-</v>
          </cell>
          <cell r="AD167" t="str">
            <v>-</v>
          </cell>
          <cell r="AE167" t="str">
            <v>-</v>
          </cell>
          <cell r="AF167" t="str">
            <v>-</v>
          </cell>
          <cell r="AG167" t="str">
            <v>-</v>
          </cell>
          <cell r="AH167" t="str">
            <v>-</v>
          </cell>
          <cell r="AI167" t="str">
            <v>-</v>
          </cell>
          <cell r="AJ167">
            <v>0.05</v>
          </cell>
          <cell r="AK167" t="str">
            <v>-</v>
          </cell>
          <cell r="AL167" t="str">
            <v>-</v>
          </cell>
          <cell r="AM167" t="str">
            <v>-</v>
          </cell>
          <cell r="AN167" t="str">
            <v>-</v>
          </cell>
          <cell r="AO167" t="str">
            <v>-</v>
          </cell>
          <cell r="AP167" t="str">
            <v>-</v>
          </cell>
          <cell r="AQ167" t="str">
            <v>-</v>
          </cell>
          <cell r="AR167" t="str">
            <v>-</v>
          </cell>
          <cell r="AS167" t="str">
            <v>-</v>
          </cell>
          <cell r="AT167" t="str">
            <v>-</v>
          </cell>
          <cell r="AU167" t="str">
            <v>-</v>
          </cell>
          <cell r="AV167" t="str">
            <v>-</v>
          </cell>
          <cell r="AW167">
            <v>1</v>
          </cell>
          <cell r="AX167" t="str">
            <v>-</v>
          </cell>
          <cell r="AY167">
            <v>5</v>
          </cell>
          <cell r="AZ167">
            <v>5</v>
          </cell>
          <cell r="BA167">
            <v>1</v>
          </cell>
          <cell r="BB167" t="str">
            <v>MO13</v>
          </cell>
          <cell r="BC167">
            <v>2.5</v>
          </cell>
          <cell r="BD167" t="str">
            <v>-</v>
          </cell>
          <cell r="BE167" t="str">
            <v>-</v>
          </cell>
          <cell r="BF167" t="str">
            <v>-</v>
          </cell>
          <cell r="BG167" t="str">
            <v>-</v>
          </cell>
          <cell r="BH167" t="str">
            <v>-</v>
          </cell>
          <cell r="BI167" t="str">
            <v>-</v>
          </cell>
          <cell r="BJ167" t="str">
            <v>-</v>
          </cell>
          <cell r="BK167" t="str">
            <v>-</v>
          </cell>
          <cell r="BL167" t="str">
            <v>-</v>
          </cell>
          <cell r="BM167" t="str">
            <v>-</v>
          </cell>
          <cell r="BN167" t="str">
            <v>-</v>
          </cell>
          <cell r="BO167" t="str">
            <v>-</v>
          </cell>
          <cell r="BP167" t="str">
            <v>-</v>
          </cell>
          <cell r="BQ167" t="str">
            <v>-</v>
          </cell>
          <cell r="BR167">
            <v>2.5</v>
          </cell>
          <cell r="BS167">
            <v>2.5</v>
          </cell>
          <cell r="BT167">
            <v>0</v>
          </cell>
          <cell r="BV167">
            <v>0</v>
          </cell>
          <cell r="BW167" t="str">
            <v>Administracion, Imprevistos, Utilidad (AIU)</v>
          </cell>
          <cell r="BX167">
            <v>0.25</v>
          </cell>
          <cell r="BY167">
            <v>0</v>
          </cell>
          <cell r="BZ167">
            <v>0</v>
          </cell>
          <cell r="CA167">
            <v>0</v>
          </cell>
        </row>
        <row r="168">
          <cell r="D168" t="str">
            <v>Cabezal de descarga concreto de 3000 psi</v>
          </cell>
          <cell r="E168" t="str">
            <v>UNIDAD</v>
          </cell>
          <cell r="F168" t="str">
            <v>MG501</v>
          </cell>
          <cell r="G168">
            <v>0.05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IGE1096</v>
          </cell>
          <cell r="Q168">
            <v>0.8</v>
          </cell>
          <cell r="R168" t="str">
            <v>IGE1008</v>
          </cell>
          <cell r="S168">
            <v>50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>
            <v>0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S168" t="str">
            <v>-</v>
          </cell>
          <cell r="AT168" t="str">
            <v>-</v>
          </cell>
          <cell r="AU168" t="str">
            <v>-</v>
          </cell>
          <cell r="AV168" t="str">
            <v>-</v>
          </cell>
          <cell r="AW168">
            <v>1</v>
          </cell>
          <cell r="AX168" t="str">
            <v>-</v>
          </cell>
          <cell r="AY168">
            <v>5</v>
          </cell>
          <cell r="AZ168">
            <v>5</v>
          </cell>
          <cell r="BA168">
            <v>1</v>
          </cell>
          <cell r="BB168" t="str">
            <v>MO20</v>
          </cell>
          <cell r="BC168">
            <v>2.16</v>
          </cell>
          <cell r="BD168">
            <v>1</v>
          </cell>
          <cell r="BE168" t="str">
            <v>MO10</v>
          </cell>
          <cell r="BF168">
            <v>2.16</v>
          </cell>
          <cell r="BG168" t="str">
            <v>-</v>
          </cell>
          <cell r="BH168" t="str">
            <v>-</v>
          </cell>
          <cell r="BI168" t="str">
            <v>-</v>
          </cell>
          <cell r="BJ168" t="str">
            <v>-</v>
          </cell>
          <cell r="BK168" t="str">
            <v>-</v>
          </cell>
          <cell r="BL168" t="str">
            <v>-</v>
          </cell>
          <cell r="BM168" t="str">
            <v>-</v>
          </cell>
          <cell r="BN168" t="str">
            <v>-</v>
          </cell>
          <cell r="BO168" t="str">
            <v>-</v>
          </cell>
          <cell r="BP168" t="str">
            <v>-</v>
          </cell>
          <cell r="BQ168" t="str">
            <v>-</v>
          </cell>
          <cell r="BR168">
            <v>2.1599998474121094</v>
          </cell>
          <cell r="BS168">
            <v>2.1599998474121094</v>
          </cell>
          <cell r="BT168">
            <v>0</v>
          </cell>
          <cell r="BU168" t="str">
            <v>PDA ALCANTARILLADO SAN MIGUEL DE SEMA</v>
          </cell>
          <cell r="BV168">
            <v>0</v>
          </cell>
          <cell r="BW168" t="str">
            <v>Administracion, Imprevistos, Utilidad (AIU)</v>
          </cell>
          <cell r="BX168">
            <v>0.25</v>
          </cell>
          <cell r="BY168">
            <v>0</v>
          </cell>
          <cell r="BZ168">
            <v>0</v>
          </cell>
          <cell r="CA168">
            <v>0</v>
          </cell>
        </row>
        <row r="169">
          <cell r="D169" t="str">
            <v>Cabezal de descarga concreto de 4000 psi</v>
          </cell>
          <cell r="E169" t="str">
            <v>UND</v>
          </cell>
          <cell r="F169" t="str">
            <v>MG501</v>
          </cell>
          <cell r="G169">
            <v>0.05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  <cell r="L169" t="str">
            <v>-</v>
          </cell>
          <cell r="M169" t="str">
            <v>-</v>
          </cell>
          <cell r="N169" t="str">
            <v>-</v>
          </cell>
          <cell r="O169" t="str">
            <v>-</v>
          </cell>
          <cell r="P169" t="str">
            <v>IGE1099</v>
          </cell>
          <cell r="Q169">
            <v>2.6</v>
          </cell>
          <cell r="R169" t="str">
            <v>IGE1008</v>
          </cell>
          <cell r="S169">
            <v>270</v>
          </cell>
          <cell r="T169" t="str">
            <v>-</v>
          </cell>
          <cell r="U169" t="str">
            <v>-</v>
          </cell>
          <cell r="V169" t="str">
            <v>-</v>
          </cell>
          <cell r="W169" t="str">
            <v>-</v>
          </cell>
          <cell r="X169" t="str">
            <v>-</v>
          </cell>
          <cell r="Y169" t="str">
            <v>-</v>
          </cell>
          <cell r="Z169" t="str">
            <v>-</v>
          </cell>
          <cell r="AA169" t="str">
            <v>-</v>
          </cell>
          <cell r="AB169" t="str">
            <v>-</v>
          </cell>
          <cell r="AC169" t="str">
            <v>-</v>
          </cell>
          <cell r="AD169" t="str">
            <v>-</v>
          </cell>
          <cell r="AE169" t="str">
            <v>-</v>
          </cell>
          <cell r="AF169" t="str">
            <v>-</v>
          </cell>
          <cell r="AG169" t="str">
            <v>-</v>
          </cell>
          <cell r="AH169" t="str">
            <v>-</v>
          </cell>
          <cell r="AI169" t="str">
            <v>-</v>
          </cell>
          <cell r="AJ169">
            <v>0</v>
          </cell>
          <cell r="AK169" t="str">
            <v>-</v>
          </cell>
          <cell r="AL169" t="str">
            <v>-</v>
          </cell>
          <cell r="AM169" t="str">
            <v>-</v>
          </cell>
          <cell r="AN169" t="str">
            <v>-</v>
          </cell>
          <cell r="AO169" t="str">
            <v>-</v>
          </cell>
          <cell r="AP169" t="str">
            <v>-</v>
          </cell>
          <cell r="AQ169" t="str">
            <v>-</v>
          </cell>
          <cell r="AR169" t="str">
            <v>-</v>
          </cell>
          <cell r="AS169" t="str">
            <v>-</v>
          </cell>
          <cell r="AT169" t="str">
            <v>-</v>
          </cell>
          <cell r="AU169" t="str">
            <v>-</v>
          </cell>
          <cell r="AV169" t="str">
            <v>-</v>
          </cell>
          <cell r="AW169">
            <v>1</v>
          </cell>
          <cell r="AX169" t="str">
            <v>-</v>
          </cell>
          <cell r="AY169">
            <v>5</v>
          </cell>
          <cell r="AZ169">
            <v>5</v>
          </cell>
          <cell r="BA169">
            <v>1</v>
          </cell>
          <cell r="BB169" t="str">
            <v>MO20</v>
          </cell>
          <cell r="BC169">
            <v>0.6</v>
          </cell>
          <cell r="BD169">
            <v>2</v>
          </cell>
          <cell r="BE169" t="str">
            <v>MO10</v>
          </cell>
          <cell r="BF169">
            <v>0.6</v>
          </cell>
          <cell r="BG169" t="str">
            <v>-</v>
          </cell>
          <cell r="BH169" t="str">
            <v>-</v>
          </cell>
          <cell r="BI169" t="str">
            <v>-</v>
          </cell>
          <cell r="BJ169" t="str">
            <v>-</v>
          </cell>
          <cell r="BK169" t="str">
            <v>-</v>
          </cell>
          <cell r="BL169" t="str">
            <v>-</v>
          </cell>
          <cell r="BM169" t="str">
            <v>-</v>
          </cell>
          <cell r="BN169" t="str">
            <v>-</v>
          </cell>
          <cell r="BO169" t="str">
            <v>-</v>
          </cell>
          <cell r="BP169" t="str">
            <v>-</v>
          </cell>
          <cell r="BQ169" t="str">
            <v>-</v>
          </cell>
          <cell r="BR169">
            <v>0.59999990463256836</v>
          </cell>
          <cell r="BS169">
            <v>0.59999990463256836</v>
          </cell>
          <cell r="BT169">
            <v>0</v>
          </cell>
          <cell r="BU169" t="str">
            <v>PDA ALCANTARILLADO SAN MIGUEL DE SEMA</v>
          </cell>
          <cell r="BV169">
            <v>0</v>
          </cell>
          <cell r="BW169" t="str">
            <v>Administracion, Imprevistos, Utilidad (AIU)</v>
          </cell>
          <cell r="BX169">
            <v>0.25</v>
          </cell>
          <cell r="BY169">
            <v>0</v>
          </cell>
          <cell r="BZ169">
            <v>0</v>
          </cell>
          <cell r="CA169">
            <v>0</v>
          </cell>
        </row>
        <row r="170">
          <cell r="D170" t="str">
            <v>Cable de cobre  6 AWG 12 hilos desnudo</v>
          </cell>
          <cell r="E170" t="str">
            <v>ML</v>
          </cell>
          <cell r="F170" t="str">
            <v>MG501</v>
          </cell>
          <cell r="G170">
            <v>0.05</v>
          </cell>
          <cell r="H170" t="str">
            <v>-</v>
          </cell>
          <cell r="I170" t="str">
            <v>-</v>
          </cell>
          <cell r="J170" t="str">
            <v>-</v>
          </cell>
          <cell r="K170" t="str">
            <v>-</v>
          </cell>
          <cell r="L170" t="str">
            <v>-</v>
          </cell>
          <cell r="M170" t="str">
            <v>-</v>
          </cell>
          <cell r="N170" t="str">
            <v>-</v>
          </cell>
          <cell r="O170" t="str">
            <v>-</v>
          </cell>
          <cell r="P170" t="str">
            <v>C5500</v>
          </cell>
          <cell r="Q170">
            <v>1.2</v>
          </cell>
          <cell r="R170" t="str">
            <v>-</v>
          </cell>
          <cell r="S170" t="str">
            <v>-</v>
          </cell>
          <cell r="T170" t="str">
            <v>-</v>
          </cell>
          <cell r="U170" t="str">
            <v>-</v>
          </cell>
          <cell r="V170" t="str">
            <v>-</v>
          </cell>
          <cell r="W170" t="str">
            <v>-</v>
          </cell>
          <cell r="X170" t="str">
            <v>-</v>
          </cell>
          <cell r="Y170" t="str">
            <v>-</v>
          </cell>
          <cell r="Z170" t="str">
            <v>-</v>
          </cell>
          <cell r="AA170" t="str">
            <v>-</v>
          </cell>
          <cell r="AB170" t="str">
            <v>-</v>
          </cell>
          <cell r="AC170" t="str">
            <v>-</v>
          </cell>
          <cell r="AD170" t="str">
            <v>-</v>
          </cell>
          <cell r="AE170" t="str">
            <v>-</v>
          </cell>
          <cell r="AF170" t="str">
            <v>-</v>
          </cell>
          <cell r="AG170" t="str">
            <v>-</v>
          </cell>
          <cell r="AH170" t="str">
            <v>-</v>
          </cell>
          <cell r="AI170" t="str">
            <v>-</v>
          </cell>
          <cell r="AJ170">
            <v>0</v>
          </cell>
          <cell r="AK170" t="str">
            <v>-</v>
          </cell>
          <cell r="AL170" t="str">
            <v>-</v>
          </cell>
          <cell r="AM170" t="str">
            <v>-</v>
          </cell>
          <cell r="AN170" t="str">
            <v>-</v>
          </cell>
          <cell r="AO170" t="str">
            <v>-</v>
          </cell>
          <cell r="AP170" t="str">
            <v>-</v>
          </cell>
          <cell r="AQ170" t="str">
            <v>-</v>
          </cell>
          <cell r="AR170" t="str">
            <v>-</v>
          </cell>
          <cell r="AS170" t="str">
            <v>-</v>
          </cell>
          <cell r="AT170" t="str">
            <v>-</v>
          </cell>
          <cell r="AU170" t="str">
            <v>-</v>
          </cell>
          <cell r="AV170" t="str">
            <v>-</v>
          </cell>
          <cell r="AW170">
            <v>1</v>
          </cell>
          <cell r="AX170" t="str">
            <v>-</v>
          </cell>
          <cell r="AY170">
            <v>5</v>
          </cell>
          <cell r="AZ170">
            <v>5</v>
          </cell>
          <cell r="BA170">
            <v>1</v>
          </cell>
          <cell r="BB170" t="str">
            <v>MO29</v>
          </cell>
          <cell r="BC170">
            <v>24</v>
          </cell>
          <cell r="BD170">
            <v>1</v>
          </cell>
          <cell r="BE170" t="str">
            <v>MO30</v>
          </cell>
          <cell r="BF170">
            <v>24</v>
          </cell>
          <cell r="BG170" t="str">
            <v>-</v>
          </cell>
          <cell r="BH170" t="str">
            <v>-</v>
          </cell>
          <cell r="BI170" t="str">
            <v>-</v>
          </cell>
          <cell r="BJ170" t="str">
            <v>-</v>
          </cell>
          <cell r="BK170" t="str">
            <v>-</v>
          </cell>
          <cell r="BL170" t="str">
            <v>-</v>
          </cell>
          <cell r="BM170" t="str">
            <v>-</v>
          </cell>
          <cell r="BN170" t="str">
            <v>-</v>
          </cell>
          <cell r="BO170" t="str">
            <v>-</v>
          </cell>
          <cell r="BP170" t="str">
            <v>-</v>
          </cell>
          <cell r="BQ170" t="str">
            <v>-</v>
          </cell>
          <cell r="BR170">
            <v>24</v>
          </cell>
          <cell r="BS170">
            <v>24</v>
          </cell>
          <cell r="BT170">
            <v>7789</v>
          </cell>
          <cell r="BV170">
            <v>7789</v>
          </cell>
          <cell r="BW170" t="str">
            <v>Administracion, Imprevistos, Utilidad (AIU)</v>
          </cell>
          <cell r="BX170">
            <v>0.25</v>
          </cell>
          <cell r="BY170">
            <v>0</v>
          </cell>
          <cell r="BZ170">
            <v>0</v>
          </cell>
          <cell r="CA170">
            <v>0</v>
          </cell>
        </row>
        <row r="171">
          <cell r="D171" t="str">
            <v>Cable de cobre  8 AWG 12 hilos desnudo</v>
          </cell>
          <cell r="E171" t="str">
            <v>ML</v>
          </cell>
          <cell r="F171" t="str">
            <v>MG501</v>
          </cell>
          <cell r="G171">
            <v>0.05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  <cell r="L171" t="str">
            <v>-</v>
          </cell>
          <cell r="M171" t="str">
            <v>-</v>
          </cell>
          <cell r="N171" t="str">
            <v>-</v>
          </cell>
          <cell r="O171" t="str">
            <v>-</v>
          </cell>
          <cell r="P171" t="str">
            <v>C5167</v>
          </cell>
          <cell r="Q171">
            <v>1.2</v>
          </cell>
          <cell r="R171" t="str">
            <v>-</v>
          </cell>
          <cell r="S171" t="str">
            <v>-</v>
          </cell>
          <cell r="T171" t="str">
            <v>-</v>
          </cell>
          <cell r="U171" t="str">
            <v>-</v>
          </cell>
          <cell r="V171" t="str">
            <v>-</v>
          </cell>
          <cell r="W171" t="str">
            <v>-</v>
          </cell>
          <cell r="X171" t="str">
            <v>-</v>
          </cell>
          <cell r="Y171" t="str">
            <v>-</v>
          </cell>
          <cell r="Z171" t="str">
            <v>-</v>
          </cell>
          <cell r="AA171" t="str">
            <v>-</v>
          </cell>
          <cell r="AB171" t="str">
            <v>-</v>
          </cell>
          <cell r="AC171" t="str">
            <v>-</v>
          </cell>
          <cell r="AD171" t="str">
            <v>-</v>
          </cell>
          <cell r="AE171" t="str">
            <v>-</v>
          </cell>
          <cell r="AF171" t="str">
            <v>-</v>
          </cell>
          <cell r="AG171" t="str">
            <v>-</v>
          </cell>
          <cell r="AH171" t="str">
            <v>-</v>
          </cell>
          <cell r="AI171" t="str">
            <v>-</v>
          </cell>
          <cell r="AJ171">
            <v>0</v>
          </cell>
          <cell r="AK171" t="str">
            <v>-</v>
          </cell>
          <cell r="AL171" t="str">
            <v>-</v>
          </cell>
          <cell r="AM171" t="str">
            <v>-</v>
          </cell>
          <cell r="AN171" t="str">
            <v>-</v>
          </cell>
          <cell r="AO171" t="str">
            <v>-</v>
          </cell>
          <cell r="AP171" t="str">
            <v>-</v>
          </cell>
          <cell r="AQ171" t="str">
            <v>-</v>
          </cell>
          <cell r="AR171" t="str">
            <v>-</v>
          </cell>
          <cell r="AS171" t="str">
            <v>-</v>
          </cell>
          <cell r="AT171" t="str">
            <v>-</v>
          </cell>
          <cell r="AU171" t="str">
            <v>-</v>
          </cell>
          <cell r="AV171" t="str">
            <v>-</v>
          </cell>
          <cell r="AW171">
            <v>1</v>
          </cell>
          <cell r="AX171" t="str">
            <v>-</v>
          </cell>
          <cell r="AY171">
            <v>5</v>
          </cell>
          <cell r="AZ171">
            <v>5</v>
          </cell>
          <cell r="BA171">
            <v>1</v>
          </cell>
          <cell r="BB171" t="str">
            <v>MO29</v>
          </cell>
          <cell r="BC171">
            <v>24</v>
          </cell>
          <cell r="BD171">
            <v>1</v>
          </cell>
          <cell r="BE171" t="str">
            <v>MO30</v>
          </cell>
          <cell r="BF171">
            <v>24</v>
          </cell>
          <cell r="BG171" t="str">
            <v>-</v>
          </cell>
          <cell r="BH171" t="str">
            <v>-</v>
          </cell>
          <cell r="BI171" t="str">
            <v>-</v>
          </cell>
          <cell r="BJ171" t="str">
            <v>-</v>
          </cell>
          <cell r="BK171" t="str">
            <v>-</v>
          </cell>
          <cell r="BL171" t="str">
            <v>-</v>
          </cell>
          <cell r="BM171" t="str">
            <v>-</v>
          </cell>
          <cell r="BN171" t="str">
            <v>-</v>
          </cell>
          <cell r="BO171" t="str">
            <v>-</v>
          </cell>
          <cell r="BP171" t="str">
            <v>-</v>
          </cell>
          <cell r="BQ171" t="str">
            <v>-</v>
          </cell>
          <cell r="BR171">
            <v>24</v>
          </cell>
          <cell r="BS171">
            <v>24</v>
          </cell>
          <cell r="BT171">
            <v>0</v>
          </cell>
          <cell r="BV171">
            <v>0</v>
          </cell>
          <cell r="BW171" t="str">
            <v>Administracion, Imprevistos, Utilidad (AIU)</v>
          </cell>
          <cell r="BX171">
            <v>0.25</v>
          </cell>
          <cell r="BY171">
            <v>0</v>
          </cell>
          <cell r="BZ171">
            <v>0</v>
          </cell>
          <cell r="CA171">
            <v>0</v>
          </cell>
        </row>
        <row r="172">
          <cell r="D172" t="str">
            <v>Cable de cobre 2/0 AWG 12 hilos desnudo</v>
          </cell>
          <cell r="E172" t="str">
            <v>ML</v>
          </cell>
          <cell r="F172" t="str">
            <v>MG501</v>
          </cell>
          <cell r="G172">
            <v>0.05</v>
          </cell>
          <cell r="H172" t="str">
            <v>-</v>
          </cell>
          <cell r="I172" t="str">
            <v>-</v>
          </cell>
          <cell r="J172" t="str">
            <v>-</v>
          </cell>
          <cell r="K172" t="str">
            <v>-</v>
          </cell>
          <cell r="L172" t="str">
            <v>-</v>
          </cell>
          <cell r="M172" t="str">
            <v>-</v>
          </cell>
          <cell r="N172" t="str">
            <v>-</v>
          </cell>
          <cell r="O172" t="str">
            <v>-</v>
          </cell>
          <cell r="P172" t="str">
            <v>C5166</v>
          </cell>
          <cell r="Q172">
            <v>1.2</v>
          </cell>
          <cell r="R172" t="str">
            <v>-</v>
          </cell>
          <cell r="S172" t="str">
            <v>-</v>
          </cell>
          <cell r="T172" t="str">
            <v>-</v>
          </cell>
          <cell r="U172" t="str">
            <v>-</v>
          </cell>
          <cell r="V172" t="str">
            <v>-</v>
          </cell>
          <cell r="W172" t="str">
            <v>-</v>
          </cell>
          <cell r="X172" t="str">
            <v>-</v>
          </cell>
          <cell r="Y172" t="str">
            <v>-</v>
          </cell>
          <cell r="Z172" t="str">
            <v>-</v>
          </cell>
          <cell r="AA172" t="str">
            <v>-</v>
          </cell>
          <cell r="AB172" t="str">
            <v>-</v>
          </cell>
          <cell r="AC172" t="str">
            <v>-</v>
          </cell>
          <cell r="AD172" t="str">
            <v>-</v>
          </cell>
          <cell r="AE172" t="str">
            <v>-</v>
          </cell>
          <cell r="AF172" t="str">
            <v>-</v>
          </cell>
          <cell r="AG172" t="str">
            <v>-</v>
          </cell>
          <cell r="AH172" t="str">
            <v>-</v>
          </cell>
          <cell r="AI172" t="str">
            <v>-</v>
          </cell>
          <cell r="AJ172">
            <v>0</v>
          </cell>
          <cell r="AK172" t="str">
            <v>-</v>
          </cell>
          <cell r="AL172" t="str">
            <v>-</v>
          </cell>
          <cell r="AM172" t="str">
            <v>-</v>
          </cell>
          <cell r="AN172" t="str">
            <v>-</v>
          </cell>
          <cell r="AO172" t="str">
            <v>-</v>
          </cell>
          <cell r="AP172" t="str">
            <v>-</v>
          </cell>
          <cell r="AQ172" t="str">
            <v>-</v>
          </cell>
          <cell r="AR172" t="str">
            <v>-</v>
          </cell>
          <cell r="AS172" t="str">
            <v>-</v>
          </cell>
          <cell r="AT172" t="str">
            <v>-</v>
          </cell>
          <cell r="AU172" t="str">
            <v>-</v>
          </cell>
          <cell r="AV172" t="str">
            <v>-</v>
          </cell>
          <cell r="AW172">
            <v>1</v>
          </cell>
          <cell r="AX172" t="str">
            <v>-</v>
          </cell>
          <cell r="AY172">
            <v>5</v>
          </cell>
          <cell r="AZ172">
            <v>5</v>
          </cell>
          <cell r="BA172">
            <v>1</v>
          </cell>
          <cell r="BB172" t="str">
            <v>MO29</v>
          </cell>
          <cell r="BC172">
            <v>24</v>
          </cell>
          <cell r="BD172">
            <v>1</v>
          </cell>
          <cell r="BE172" t="str">
            <v>MO30</v>
          </cell>
          <cell r="BF172">
            <v>24</v>
          </cell>
          <cell r="BG172" t="str">
            <v>-</v>
          </cell>
          <cell r="BH172" t="str">
            <v>-</v>
          </cell>
          <cell r="BI172" t="str">
            <v>-</v>
          </cell>
          <cell r="BJ172" t="str">
            <v>-</v>
          </cell>
          <cell r="BK172" t="str">
            <v>-</v>
          </cell>
          <cell r="BL172" t="str">
            <v>-</v>
          </cell>
          <cell r="BM172" t="str">
            <v>-</v>
          </cell>
          <cell r="BN172" t="str">
            <v>-</v>
          </cell>
          <cell r="BO172" t="str">
            <v>-</v>
          </cell>
          <cell r="BP172" t="str">
            <v>-</v>
          </cell>
          <cell r="BQ172" t="str">
            <v>-</v>
          </cell>
          <cell r="BR172">
            <v>24</v>
          </cell>
          <cell r="BS172">
            <v>24</v>
          </cell>
          <cell r="BT172">
            <v>0</v>
          </cell>
          <cell r="BV172">
            <v>0</v>
          </cell>
          <cell r="BW172" t="str">
            <v>Administracion, Imprevistos, Utilidad (AIU)</v>
          </cell>
          <cell r="BX172">
            <v>0.25</v>
          </cell>
          <cell r="BY172">
            <v>0</v>
          </cell>
          <cell r="BZ172">
            <v>0</v>
          </cell>
          <cell r="CA172">
            <v>0</v>
          </cell>
        </row>
        <row r="173">
          <cell r="D173" t="str">
            <v>Caja 274 con marco y tapa</v>
          </cell>
          <cell r="E173" t="str">
            <v>Un</v>
          </cell>
          <cell r="F173" t="str">
            <v>MG501</v>
          </cell>
          <cell r="G173">
            <v>0.05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  <cell r="L173" t="str">
            <v>-</v>
          </cell>
          <cell r="M173" t="str">
            <v>-</v>
          </cell>
          <cell r="N173" t="str">
            <v>-</v>
          </cell>
          <cell r="O173" t="str">
            <v>-</v>
          </cell>
          <cell r="P173" t="str">
            <v>IGE1096</v>
          </cell>
          <cell r="Q173">
            <v>1</v>
          </cell>
          <cell r="R173" t="str">
            <v>C5157</v>
          </cell>
          <cell r="S173">
            <v>1</v>
          </cell>
          <cell r="T173" t="str">
            <v>C5165</v>
          </cell>
          <cell r="U173">
            <v>1</v>
          </cell>
          <cell r="V173" t="str">
            <v>-</v>
          </cell>
          <cell r="W173" t="str">
            <v>-</v>
          </cell>
          <cell r="X173" t="str">
            <v>-</v>
          </cell>
          <cell r="Y173" t="str">
            <v>-</v>
          </cell>
          <cell r="Z173" t="str">
            <v>-</v>
          </cell>
          <cell r="AA173" t="str">
            <v>-</v>
          </cell>
          <cell r="AB173" t="str">
            <v>-</v>
          </cell>
          <cell r="AC173" t="str">
            <v>-</v>
          </cell>
          <cell r="AD173" t="str">
            <v>-</v>
          </cell>
          <cell r="AE173" t="str">
            <v>-</v>
          </cell>
          <cell r="AF173" t="str">
            <v>-</v>
          </cell>
          <cell r="AG173" t="str">
            <v>-</v>
          </cell>
          <cell r="AH173" t="str">
            <v>-</v>
          </cell>
          <cell r="AI173" t="str">
            <v>-</v>
          </cell>
          <cell r="AJ173">
            <v>0</v>
          </cell>
          <cell r="AK173" t="str">
            <v>-</v>
          </cell>
          <cell r="AL173" t="str">
            <v>-</v>
          </cell>
          <cell r="AM173" t="str">
            <v>-</v>
          </cell>
          <cell r="AN173" t="str">
            <v>-</v>
          </cell>
          <cell r="AO173" t="str">
            <v>-</v>
          </cell>
          <cell r="AP173" t="str">
            <v>-</v>
          </cell>
          <cell r="AQ173" t="str">
            <v>-</v>
          </cell>
          <cell r="AR173" t="str">
            <v>-</v>
          </cell>
          <cell r="AS173" t="str">
            <v>-</v>
          </cell>
          <cell r="AT173" t="str">
            <v>-</v>
          </cell>
          <cell r="AU173" t="str">
            <v>-</v>
          </cell>
          <cell r="AV173" t="str">
            <v>-</v>
          </cell>
          <cell r="AW173">
            <v>1</v>
          </cell>
          <cell r="AX173" t="str">
            <v>-</v>
          </cell>
          <cell r="AY173">
            <v>5</v>
          </cell>
          <cell r="AZ173">
            <v>5</v>
          </cell>
          <cell r="BA173">
            <v>1</v>
          </cell>
          <cell r="BB173" t="str">
            <v>MO29</v>
          </cell>
          <cell r="BC173">
            <v>2</v>
          </cell>
          <cell r="BD173">
            <v>1</v>
          </cell>
          <cell r="BE173" t="str">
            <v>MO30</v>
          </cell>
          <cell r="BF173">
            <v>2</v>
          </cell>
          <cell r="BG173" t="str">
            <v>-</v>
          </cell>
          <cell r="BH173" t="str">
            <v>-</v>
          </cell>
          <cell r="BI173" t="str">
            <v>-</v>
          </cell>
          <cell r="BJ173" t="str">
            <v>-</v>
          </cell>
          <cell r="BK173" t="str">
            <v>-</v>
          </cell>
          <cell r="BL173" t="str">
            <v>-</v>
          </cell>
          <cell r="BM173" t="str">
            <v>-</v>
          </cell>
          <cell r="BN173" t="str">
            <v>-</v>
          </cell>
          <cell r="BO173" t="str">
            <v>-</v>
          </cell>
          <cell r="BP173" t="str">
            <v>-</v>
          </cell>
          <cell r="BQ173" t="str">
            <v>-</v>
          </cell>
          <cell r="BR173">
            <v>2</v>
          </cell>
          <cell r="BS173">
            <v>2</v>
          </cell>
          <cell r="BT173">
            <v>0</v>
          </cell>
          <cell r="BV173">
            <v>0</v>
          </cell>
          <cell r="BW173" t="str">
            <v>Administracion, Imprevistos, Utilidad (AIU)</v>
          </cell>
          <cell r="BX173">
            <v>0.25</v>
          </cell>
          <cell r="BY173">
            <v>0</v>
          </cell>
          <cell r="BZ173">
            <v>0</v>
          </cell>
          <cell r="CA173">
            <v>0</v>
          </cell>
        </row>
        <row r="174">
          <cell r="D174" t="str">
            <v>caja de .92x,7x,5 en ladrillo pañetado ambas caras con su respectiva tapa en lámina cal. 18 y candado de seguridad</v>
          </cell>
          <cell r="E174" t="str">
            <v>UND</v>
          </cell>
          <cell r="F174" t="str">
            <v>MG501</v>
          </cell>
          <cell r="G174">
            <v>0.02</v>
          </cell>
          <cell r="H174" t="str">
            <v>-</v>
          </cell>
          <cell r="I174" t="str">
            <v>-</v>
          </cell>
          <cell r="J174" t="str">
            <v>-</v>
          </cell>
          <cell r="K174" t="str">
            <v>-</v>
          </cell>
          <cell r="L174" t="str">
            <v>-</v>
          </cell>
          <cell r="M174" t="str">
            <v>-</v>
          </cell>
          <cell r="N174" t="str">
            <v>-</v>
          </cell>
          <cell r="O174" t="str">
            <v>-</v>
          </cell>
          <cell r="P174" t="str">
            <v>IGE1148</v>
          </cell>
          <cell r="Q174">
            <v>188.6</v>
          </cell>
          <cell r="R174" t="str">
            <v>IGE1194</v>
          </cell>
          <cell r="S174">
            <v>0.4</v>
          </cell>
          <cell r="T174" t="str">
            <v>IGE1030</v>
          </cell>
          <cell r="U174">
            <v>0.04</v>
          </cell>
          <cell r="V174" t="str">
            <v>IGE1252</v>
          </cell>
          <cell r="W174">
            <v>0.16</v>
          </cell>
          <cell r="X174" t="str">
            <v>IGE1008</v>
          </cell>
          <cell r="Y174">
            <v>4.57</v>
          </cell>
          <cell r="Z174" t="str">
            <v>C5021</v>
          </cell>
          <cell r="AA174">
            <v>1</v>
          </cell>
          <cell r="AB174" t="str">
            <v>C5236</v>
          </cell>
          <cell r="AC174">
            <v>1</v>
          </cell>
          <cell r="AD174" t="str">
            <v>IGA3041</v>
          </cell>
          <cell r="AE174">
            <v>4.8</v>
          </cell>
          <cell r="AF174" t="str">
            <v>-</v>
          </cell>
          <cell r="AG174" t="str">
            <v>-</v>
          </cell>
          <cell r="AH174" t="str">
            <v>-</v>
          </cell>
          <cell r="AI174" t="str">
            <v>-</v>
          </cell>
          <cell r="AJ174">
            <v>0</v>
          </cell>
          <cell r="AK174" t="str">
            <v>-</v>
          </cell>
          <cell r="AL174" t="str">
            <v>-</v>
          </cell>
          <cell r="AM174" t="str">
            <v>-</v>
          </cell>
          <cell r="AN174" t="str">
            <v>-</v>
          </cell>
          <cell r="AO174" t="str">
            <v>-</v>
          </cell>
          <cell r="AP174" t="str">
            <v>-</v>
          </cell>
          <cell r="AQ174" t="str">
            <v>-</v>
          </cell>
          <cell r="AR174" t="str">
            <v>-</v>
          </cell>
          <cell r="AS174" t="str">
            <v>-</v>
          </cell>
          <cell r="AT174" t="str">
            <v>-</v>
          </cell>
          <cell r="AU174" t="str">
            <v>-</v>
          </cell>
          <cell r="AV174" t="str">
            <v>-</v>
          </cell>
          <cell r="AW174">
            <v>1</v>
          </cell>
          <cell r="AX174" t="str">
            <v>-</v>
          </cell>
          <cell r="AY174">
            <v>5</v>
          </cell>
          <cell r="AZ174">
            <v>5</v>
          </cell>
          <cell r="BA174">
            <v>1</v>
          </cell>
          <cell r="BB174" t="str">
            <v>MO13</v>
          </cell>
          <cell r="BC174">
            <v>1.7</v>
          </cell>
          <cell r="BD174" t="str">
            <v>-</v>
          </cell>
          <cell r="BE174" t="str">
            <v>-</v>
          </cell>
          <cell r="BF174" t="str">
            <v>-</v>
          </cell>
          <cell r="BG174" t="str">
            <v>-</v>
          </cell>
          <cell r="BH174" t="str">
            <v>-</v>
          </cell>
          <cell r="BI174" t="str">
            <v>-</v>
          </cell>
          <cell r="BJ174" t="str">
            <v>-</v>
          </cell>
          <cell r="BK174" t="str">
            <v>-</v>
          </cell>
          <cell r="BL174" t="str">
            <v>-</v>
          </cell>
          <cell r="BM174" t="str">
            <v>-</v>
          </cell>
          <cell r="BN174" t="str">
            <v>-</v>
          </cell>
          <cell r="BO174" t="str">
            <v>-</v>
          </cell>
          <cell r="BP174" t="str">
            <v>-</v>
          </cell>
          <cell r="BQ174" t="str">
            <v>-</v>
          </cell>
          <cell r="BR174">
            <v>1.6999998092651367</v>
          </cell>
          <cell r="BS174">
            <v>1.6999998092651367</v>
          </cell>
          <cell r="BT174">
            <v>0</v>
          </cell>
          <cell r="BV174">
            <v>0</v>
          </cell>
          <cell r="BW174" t="str">
            <v>Administracion, Imprevistos, Utilidad (AIU)</v>
          </cell>
          <cell r="BX174">
            <v>0.25</v>
          </cell>
          <cell r="BY174">
            <v>0</v>
          </cell>
          <cell r="BZ174">
            <v>0</v>
          </cell>
          <cell r="CA174">
            <v>0</v>
          </cell>
        </row>
        <row r="175">
          <cell r="D175" t="str">
            <v>CAJA DE INSPECCION A.N. DE 0,80X0,80 m H= variable, EN LADRILLO CON BASE EN CONCRETO, TAPA MARCO Y CONTRAMARCO EN ANG DE 2"*3/16" REFORZADO,incluye pañete impermeabilizado y cañuelas.</v>
          </cell>
          <cell r="E175" t="str">
            <v>UND</v>
          </cell>
          <cell r="F175" t="str">
            <v>MG501</v>
          </cell>
          <cell r="G175">
            <v>0.05</v>
          </cell>
          <cell r="H175" t="str">
            <v>-</v>
          </cell>
          <cell r="I175" t="str">
            <v>-</v>
          </cell>
          <cell r="J175" t="str">
            <v>-</v>
          </cell>
          <cell r="K175" t="str">
            <v>-</v>
          </cell>
          <cell r="L175" t="str">
            <v>-</v>
          </cell>
          <cell r="M175" t="str">
            <v>-</v>
          </cell>
          <cell r="N175" t="str">
            <v>-</v>
          </cell>
          <cell r="O175" t="str">
            <v>-</v>
          </cell>
          <cell r="P175" t="str">
            <v>IGE1148</v>
          </cell>
          <cell r="Q175">
            <v>188</v>
          </cell>
          <cell r="R175" t="str">
            <v>IGE1194</v>
          </cell>
          <cell r="S175">
            <v>0.8</v>
          </cell>
          <cell r="T175" t="str">
            <v>IGE1030</v>
          </cell>
          <cell r="U175">
            <v>0.04</v>
          </cell>
          <cell r="V175" t="str">
            <v>IGE1252</v>
          </cell>
          <cell r="W175">
            <v>0.16</v>
          </cell>
          <cell r="X175" t="str">
            <v>IGE1008</v>
          </cell>
          <cell r="Y175">
            <v>4.57</v>
          </cell>
          <cell r="Z175" t="str">
            <v>C5021</v>
          </cell>
          <cell r="AA175">
            <v>1</v>
          </cell>
          <cell r="AB175" t="str">
            <v>IGE1096</v>
          </cell>
          <cell r="AC175">
            <v>0.12</v>
          </cell>
          <cell r="AD175" t="str">
            <v>-</v>
          </cell>
          <cell r="AE175" t="str">
            <v>-</v>
          </cell>
          <cell r="AF175" t="str">
            <v>-</v>
          </cell>
          <cell r="AG175" t="str">
            <v>-</v>
          </cell>
          <cell r="AH175" t="str">
            <v>-</v>
          </cell>
          <cell r="AI175" t="str">
            <v>-</v>
          </cell>
          <cell r="AJ175">
            <v>0</v>
          </cell>
          <cell r="AK175" t="str">
            <v>-</v>
          </cell>
          <cell r="AL175" t="str">
            <v>-</v>
          </cell>
          <cell r="AM175" t="str">
            <v>-</v>
          </cell>
          <cell r="AN175" t="str">
            <v>-</v>
          </cell>
          <cell r="AO175" t="str">
            <v>-</v>
          </cell>
          <cell r="AP175" t="str">
            <v>-</v>
          </cell>
          <cell r="AQ175" t="str">
            <v>-</v>
          </cell>
          <cell r="AR175" t="str">
            <v>-</v>
          </cell>
          <cell r="AS175" t="str">
            <v>-</v>
          </cell>
          <cell r="AT175" t="str">
            <v>-</v>
          </cell>
          <cell r="AU175" t="str">
            <v>-</v>
          </cell>
          <cell r="AV175" t="str">
            <v>-</v>
          </cell>
          <cell r="AW175">
            <v>1</v>
          </cell>
          <cell r="AX175" t="str">
            <v>-</v>
          </cell>
          <cell r="AY175">
            <v>5</v>
          </cell>
          <cell r="AZ175">
            <v>5</v>
          </cell>
          <cell r="BA175">
            <v>1</v>
          </cell>
          <cell r="BB175" t="str">
            <v>MO13</v>
          </cell>
          <cell r="BC175">
            <v>1.8</v>
          </cell>
          <cell r="BD175" t="str">
            <v>-</v>
          </cell>
          <cell r="BE175" t="str">
            <v>-</v>
          </cell>
          <cell r="BF175" t="str">
            <v>-</v>
          </cell>
          <cell r="BG175" t="str">
            <v>-</v>
          </cell>
          <cell r="BH175" t="str">
            <v>-</v>
          </cell>
          <cell r="BI175" t="str">
            <v>-</v>
          </cell>
          <cell r="BJ175" t="str">
            <v>-</v>
          </cell>
          <cell r="BK175" t="str">
            <v>-</v>
          </cell>
          <cell r="BL175" t="str">
            <v>-</v>
          </cell>
          <cell r="BM175" t="str">
            <v>-</v>
          </cell>
          <cell r="BN175" t="str">
            <v>-</v>
          </cell>
          <cell r="BO175" t="str">
            <v>-</v>
          </cell>
          <cell r="BP175" t="str">
            <v>-</v>
          </cell>
          <cell r="BQ175" t="str">
            <v>-</v>
          </cell>
          <cell r="BR175">
            <v>1.7999992370605469</v>
          </cell>
          <cell r="BS175">
            <v>1.7999992370605469</v>
          </cell>
          <cell r="BT175">
            <v>0</v>
          </cell>
          <cell r="BV175">
            <v>0</v>
          </cell>
          <cell r="BW175" t="str">
            <v>Administracion, Imprevistos, Utilidad (AIU)</v>
          </cell>
          <cell r="BX175">
            <v>0.25</v>
          </cell>
          <cell r="BY175">
            <v>0</v>
          </cell>
          <cell r="BZ175">
            <v>0</v>
          </cell>
          <cell r="CA175">
            <v>0</v>
          </cell>
        </row>
        <row r="176">
          <cell r="D176" t="str">
            <v>Caja de inspeccion de  30X30cm marco y tapa</v>
          </cell>
          <cell r="E176" t="str">
            <v>UN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  <cell r="L176" t="str">
            <v>-</v>
          </cell>
          <cell r="M176" t="str">
            <v>-</v>
          </cell>
          <cell r="N176" t="str">
            <v>-</v>
          </cell>
          <cell r="O176" t="str">
            <v>-</v>
          </cell>
          <cell r="P176" t="str">
            <v>C5164</v>
          </cell>
          <cell r="Q176">
            <v>1</v>
          </cell>
          <cell r="R176" t="str">
            <v>C5157</v>
          </cell>
          <cell r="S176">
            <v>1</v>
          </cell>
          <cell r="T176" t="str">
            <v>C5165</v>
          </cell>
          <cell r="U176">
            <v>1</v>
          </cell>
          <cell r="V176" t="str">
            <v>-</v>
          </cell>
          <cell r="W176" t="str">
            <v>-</v>
          </cell>
          <cell r="X176" t="str">
            <v>-</v>
          </cell>
          <cell r="Y176" t="str">
            <v>-</v>
          </cell>
          <cell r="Z176" t="str">
            <v>-</v>
          </cell>
          <cell r="AA176" t="str">
            <v>-</v>
          </cell>
          <cell r="AB176" t="str">
            <v>-</v>
          </cell>
          <cell r="AC176" t="str">
            <v>-</v>
          </cell>
          <cell r="AD176" t="str">
            <v>-</v>
          </cell>
          <cell r="AE176" t="str">
            <v>-</v>
          </cell>
          <cell r="AF176" t="str">
            <v>-</v>
          </cell>
          <cell r="AG176" t="str">
            <v>-</v>
          </cell>
          <cell r="AH176" t="str">
            <v>-</v>
          </cell>
          <cell r="AI176" t="str">
            <v>-</v>
          </cell>
          <cell r="AJ176">
            <v>0</v>
          </cell>
          <cell r="AK176" t="str">
            <v>-</v>
          </cell>
          <cell r="AL176" t="str">
            <v>-</v>
          </cell>
          <cell r="AM176" t="str">
            <v>-</v>
          </cell>
          <cell r="AN176" t="str">
            <v>-</v>
          </cell>
          <cell r="AO176" t="str">
            <v>-</v>
          </cell>
          <cell r="AP176" t="str">
            <v>-</v>
          </cell>
          <cell r="AQ176" t="str">
            <v>-</v>
          </cell>
          <cell r="AR176" t="str">
            <v>-</v>
          </cell>
          <cell r="AS176" t="str">
            <v>-</v>
          </cell>
          <cell r="AT176" t="str">
            <v>-</v>
          </cell>
          <cell r="AU176" t="str">
            <v>-</v>
          </cell>
          <cell r="AV176" t="str">
            <v>-</v>
          </cell>
          <cell r="AW176">
            <v>1</v>
          </cell>
          <cell r="AX176" t="str">
            <v>-</v>
          </cell>
          <cell r="AY176">
            <v>5</v>
          </cell>
          <cell r="AZ176">
            <v>5</v>
          </cell>
          <cell r="BA176">
            <v>1</v>
          </cell>
          <cell r="BB176" t="str">
            <v>MO29</v>
          </cell>
          <cell r="BC176">
            <v>1.5</v>
          </cell>
          <cell r="BD176">
            <v>1</v>
          </cell>
          <cell r="BE176" t="str">
            <v>MO30</v>
          </cell>
          <cell r="BF176">
            <v>1.5</v>
          </cell>
          <cell r="BG176" t="str">
            <v>-</v>
          </cell>
          <cell r="BH176" t="str">
            <v>-</v>
          </cell>
          <cell r="BI176" t="str">
            <v>-</v>
          </cell>
          <cell r="BJ176" t="str">
            <v>-</v>
          </cell>
          <cell r="BK176" t="str">
            <v>-</v>
          </cell>
          <cell r="BL176" t="str">
            <v>-</v>
          </cell>
          <cell r="BM176" t="str">
            <v>-</v>
          </cell>
          <cell r="BN176" t="str">
            <v>-</v>
          </cell>
          <cell r="BO176" t="str">
            <v>-</v>
          </cell>
          <cell r="BP176" t="str">
            <v>-</v>
          </cell>
          <cell r="BQ176" t="str">
            <v>-</v>
          </cell>
          <cell r="BR176">
            <v>1.5</v>
          </cell>
          <cell r="BS176">
            <v>1.5</v>
          </cell>
          <cell r="BT176">
            <v>0</v>
          </cell>
          <cell r="BV176">
            <v>0</v>
          </cell>
          <cell r="BW176" t="str">
            <v>Administracion, Imprevistos, Utilidad (AIU)</v>
          </cell>
          <cell r="BX176">
            <v>0.25</v>
          </cell>
          <cell r="BY176">
            <v>0</v>
          </cell>
          <cell r="BZ176">
            <v>0</v>
          </cell>
          <cell r="CA176">
            <v>0</v>
          </cell>
        </row>
        <row r="177">
          <cell r="D177" t="str">
            <v>Caja para contador trifásico según normas de la electrificadora ( incluye, contador tipo electrónico y espacio para un interruptor de corte de 3 x 100 AMP)</v>
          </cell>
          <cell r="E177" t="str">
            <v>UN</v>
          </cell>
          <cell r="F177" t="str">
            <v>MG501</v>
          </cell>
          <cell r="G177">
            <v>0.05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  <cell r="L177" t="str">
            <v>-</v>
          </cell>
          <cell r="M177" t="str">
            <v>-</v>
          </cell>
          <cell r="N177" t="str">
            <v>-</v>
          </cell>
          <cell r="O177" t="str">
            <v>-</v>
          </cell>
          <cell r="P177" t="str">
            <v>C5297</v>
          </cell>
          <cell r="Q177">
            <v>1</v>
          </cell>
          <cell r="R177" t="str">
            <v>-</v>
          </cell>
          <cell r="S177" t="str">
            <v>-</v>
          </cell>
          <cell r="T177" t="str">
            <v>-</v>
          </cell>
          <cell r="U177" t="str">
            <v>-</v>
          </cell>
          <cell r="V177" t="str">
            <v>-</v>
          </cell>
          <cell r="W177" t="str">
            <v>-</v>
          </cell>
          <cell r="X177" t="str">
            <v>-</v>
          </cell>
          <cell r="Y177" t="str">
            <v>-</v>
          </cell>
          <cell r="Z177" t="str">
            <v>-</v>
          </cell>
          <cell r="AA177" t="str">
            <v>-</v>
          </cell>
          <cell r="AB177" t="str">
            <v>-</v>
          </cell>
          <cell r="AC177" t="str">
            <v>-</v>
          </cell>
          <cell r="AD177" t="str">
            <v>-</v>
          </cell>
          <cell r="AE177" t="str">
            <v>-</v>
          </cell>
          <cell r="AF177" t="str">
            <v>-</v>
          </cell>
          <cell r="AG177" t="str">
            <v>-</v>
          </cell>
          <cell r="AH177" t="str">
            <v>-</v>
          </cell>
          <cell r="AI177" t="str">
            <v>-</v>
          </cell>
          <cell r="AJ177">
            <v>0</v>
          </cell>
          <cell r="AK177" t="str">
            <v>-</v>
          </cell>
          <cell r="AL177" t="str">
            <v>-</v>
          </cell>
          <cell r="AM177" t="str">
            <v>-</v>
          </cell>
          <cell r="AN177" t="str">
            <v>-</v>
          </cell>
          <cell r="AO177" t="str">
            <v>-</v>
          </cell>
          <cell r="AP177" t="str">
            <v>-</v>
          </cell>
          <cell r="AQ177" t="str">
            <v>-</v>
          </cell>
          <cell r="AR177" t="str">
            <v>-</v>
          </cell>
          <cell r="AS177" t="str">
            <v>-</v>
          </cell>
          <cell r="AT177" t="str">
            <v>-</v>
          </cell>
          <cell r="AU177" t="str">
            <v>-</v>
          </cell>
          <cell r="AV177" t="str">
            <v>-</v>
          </cell>
          <cell r="AW177">
            <v>1</v>
          </cell>
          <cell r="AX177" t="str">
            <v>-</v>
          </cell>
          <cell r="AY177">
            <v>5</v>
          </cell>
          <cell r="AZ177">
            <v>5</v>
          </cell>
          <cell r="BA177">
            <v>1</v>
          </cell>
          <cell r="BB177" t="str">
            <v>MO29</v>
          </cell>
          <cell r="BC177">
            <v>7</v>
          </cell>
          <cell r="BD177">
            <v>1</v>
          </cell>
          <cell r="BE177" t="str">
            <v>MO30</v>
          </cell>
          <cell r="BF177">
            <v>7</v>
          </cell>
          <cell r="BG177" t="str">
            <v>-</v>
          </cell>
          <cell r="BH177" t="str">
            <v>-</v>
          </cell>
          <cell r="BI177" t="str">
            <v>-</v>
          </cell>
          <cell r="BJ177" t="str">
            <v>-</v>
          </cell>
          <cell r="BK177" t="str">
            <v>-</v>
          </cell>
          <cell r="BL177" t="str">
            <v>-</v>
          </cell>
          <cell r="BM177" t="str">
            <v>-</v>
          </cell>
          <cell r="BN177" t="str">
            <v>-</v>
          </cell>
          <cell r="BO177" t="str">
            <v>-</v>
          </cell>
          <cell r="BP177" t="str">
            <v>-</v>
          </cell>
          <cell r="BQ177" t="str">
            <v>-</v>
          </cell>
          <cell r="BR177">
            <v>7</v>
          </cell>
          <cell r="BS177">
            <v>7</v>
          </cell>
          <cell r="BT177">
            <v>0</v>
          </cell>
          <cell r="BV177">
            <v>0</v>
          </cell>
          <cell r="BW177" t="str">
            <v>Administracion, Imprevistos, Utilidad (AIU)</v>
          </cell>
          <cell r="BX177">
            <v>0.25</v>
          </cell>
          <cell r="BY177">
            <v>0</v>
          </cell>
          <cell r="BZ177">
            <v>0</v>
          </cell>
          <cell r="CA177">
            <v>0</v>
          </cell>
        </row>
        <row r="178">
          <cell r="D178" t="str">
            <v>Caja para Manómetros 1 X 1X 1,15 m en (Concreto de 21 Mpa)</v>
          </cell>
          <cell r="E178" t="str">
            <v>un</v>
          </cell>
          <cell r="F178" t="str">
            <v>MG501</v>
          </cell>
          <cell r="G178">
            <v>0.05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IGE1096</v>
          </cell>
          <cell r="Q178">
            <v>0.69</v>
          </cell>
          <cell r="R178" t="str">
            <v>IGA3034</v>
          </cell>
          <cell r="S178">
            <v>1</v>
          </cell>
          <cell r="T178" t="str">
            <v>IGV2040</v>
          </cell>
          <cell r="U178">
            <v>10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>
            <v>0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S178" t="str">
            <v>-</v>
          </cell>
          <cell r="AT178" t="str">
            <v>-</v>
          </cell>
          <cell r="AU178" t="str">
            <v>-</v>
          </cell>
          <cell r="AV178" t="str">
            <v>-</v>
          </cell>
          <cell r="AW178">
            <v>1</v>
          </cell>
          <cell r="AX178" t="str">
            <v>-</v>
          </cell>
          <cell r="AY178">
            <v>5</v>
          </cell>
          <cell r="AZ178">
            <v>5</v>
          </cell>
          <cell r="BA178">
            <v>1</v>
          </cell>
          <cell r="BB178" t="str">
            <v>MO20</v>
          </cell>
          <cell r="BC178">
            <v>5</v>
          </cell>
          <cell r="BD178">
            <v>2</v>
          </cell>
          <cell r="BE178" t="str">
            <v>MO10</v>
          </cell>
          <cell r="BF178">
            <v>5</v>
          </cell>
          <cell r="BG178" t="str">
            <v>-</v>
          </cell>
          <cell r="BH178" t="str">
            <v>-</v>
          </cell>
          <cell r="BI178" t="str">
            <v>-</v>
          </cell>
          <cell r="BJ178" t="str">
            <v>-</v>
          </cell>
          <cell r="BK178" t="str">
            <v>-</v>
          </cell>
          <cell r="BL178" t="str">
            <v>-</v>
          </cell>
          <cell r="BM178" t="str">
            <v>-</v>
          </cell>
          <cell r="BN178" t="str">
            <v>-</v>
          </cell>
          <cell r="BO178" t="str">
            <v>-</v>
          </cell>
          <cell r="BP178" t="str">
            <v>-</v>
          </cell>
          <cell r="BQ178" t="str">
            <v>-</v>
          </cell>
          <cell r="BR178">
            <v>5</v>
          </cell>
          <cell r="BS178">
            <v>5</v>
          </cell>
          <cell r="BT178">
            <v>0</v>
          </cell>
          <cell r="BV178">
            <v>0</v>
          </cell>
          <cell r="BW178" t="str">
            <v>Administracion, Imprevistos, Utilidad (AIU)</v>
          </cell>
          <cell r="BX178">
            <v>0.25</v>
          </cell>
          <cell r="BY178">
            <v>0</v>
          </cell>
          <cell r="BZ178">
            <v>0</v>
          </cell>
          <cell r="CA178">
            <v>0</v>
          </cell>
        </row>
        <row r="179">
          <cell r="D179" t="str">
            <v>Caja para Valvula hasta de 6" de 0.90x0.90. mamposteria</v>
          </cell>
          <cell r="E179" t="str">
            <v>un</v>
          </cell>
          <cell r="F179" t="str">
            <v>MG501</v>
          </cell>
          <cell r="G179">
            <v>0.05</v>
          </cell>
          <cell r="H179" t="str">
            <v>MG508</v>
          </cell>
          <cell r="I179">
            <v>1</v>
          </cell>
          <cell r="J179" t="str">
            <v>-</v>
          </cell>
          <cell r="K179" t="str">
            <v>-</v>
          </cell>
          <cell r="L179" t="str">
            <v>-</v>
          </cell>
          <cell r="M179" t="str">
            <v>-</v>
          </cell>
          <cell r="N179" t="str">
            <v>-</v>
          </cell>
          <cell r="O179" t="str">
            <v>-</v>
          </cell>
          <cell r="P179" t="str">
            <v>IGE1096</v>
          </cell>
          <cell r="Q179">
            <v>0.28350000000000003</v>
          </cell>
          <cell r="R179" t="str">
            <v>IGE1148</v>
          </cell>
          <cell r="S179">
            <v>209</v>
          </cell>
          <cell r="T179" t="str">
            <v>IGA3034</v>
          </cell>
          <cell r="U179">
            <v>0.28350000000000003</v>
          </cell>
          <cell r="V179" t="str">
            <v>IGA3041</v>
          </cell>
          <cell r="W179">
            <v>3.6</v>
          </cell>
          <cell r="X179" t="str">
            <v>C5001</v>
          </cell>
          <cell r="Y179">
            <v>3.6</v>
          </cell>
          <cell r="Z179" t="str">
            <v>IGE1280</v>
          </cell>
          <cell r="AA179">
            <v>0.03</v>
          </cell>
          <cell r="AB179" t="str">
            <v>IGE1194</v>
          </cell>
          <cell r="AC179">
            <v>0.14400000000000002</v>
          </cell>
          <cell r="AD179" t="str">
            <v>-</v>
          </cell>
          <cell r="AE179" t="str">
            <v>-</v>
          </cell>
          <cell r="AF179" t="str">
            <v>-</v>
          </cell>
          <cell r="AG179" t="str">
            <v>-</v>
          </cell>
          <cell r="AH179" t="str">
            <v>-</v>
          </cell>
          <cell r="AI179" t="str">
            <v>-</v>
          </cell>
          <cell r="AJ179">
            <v>0</v>
          </cell>
          <cell r="AK179" t="str">
            <v>-</v>
          </cell>
          <cell r="AL179" t="str">
            <v>-</v>
          </cell>
          <cell r="AM179" t="str">
            <v>-</v>
          </cell>
          <cell r="AN179" t="str">
            <v>-</v>
          </cell>
          <cell r="AO179" t="str">
            <v>-</v>
          </cell>
          <cell r="AP179" t="str">
            <v>-</v>
          </cell>
          <cell r="AQ179" t="str">
            <v>-</v>
          </cell>
          <cell r="AR179" t="str">
            <v>-</v>
          </cell>
          <cell r="AS179" t="str">
            <v>-</v>
          </cell>
          <cell r="AT179" t="str">
            <v>-</v>
          </cell>
          <cell r="AU179" t="str">
            <v>-</v>
          </cell>
          <cell r="AV179" t="str">
            <v>-</v>
          </cell>
          <cell r="AW179">
            <v>1</v>
          </cell>
          <cell r="AX179" t="str">
            <v>-</v>
          </cell>
          <cell r="AY179">
            <v>5</v>
          </cell>
          <cell r="AZ179">
            <v>5</v>
          </cell>
          <cell r="BA179">
            <v>1</v>
          </cell>
          <cell r="BB179" t="str">
            <v>MO20</v>
          </cell>
          <cell r="BC179">
            <v>1.8</v>
          </cell>
          <cell r="BD179">
            <v>2</v>
          </cell>
          <cell r="BE179" t="str">
            <v>MO10</v>
          </cell>
          <cell r="BF179">
            <v>1.8</v>
          </cell>
          <cell r="BG179" t="str">
            <v>-</v>
          </cell>
          <cell r="BH179" t="str">
            <v>-</v>
          </cell>
          <cell r="BI179" t="str">
            <v>-</v>
          </cell>
          <cell r="BJ179" t="str">
            <v>-</v>
          </cell>
          <cell r="BK179" t="str">
            <v>-</v>
          </cell>
          <cell r="BL179" t="str">
            <v>-</v>
          </cell>
          <cell r="BM179" t="str">
            <v>-</v>
          </cell>
          <cell r="BN179" t="str">
            <v>-</v>
          </cell>
          <cell r="BO179" t="str">
            <v>-</v>
          </cell>
          <cell r="BP179" t="str">
            <v>-</v>
          </cell>
          <cell r="BQ179" t="str">
            <v>-</v>
          </cell>
          <cell r="BR179">
            <v>1.7999992370605469</v>
          </cell>
          <cell r="BS179">
            <v>1.7999992370605469</v>
          </cell>
          <cell r="BT179">
            <v>0</v>
          </cell>
          <cell r="BV179">
            <v>0</v>
          </cell>
          <cell r="BW179" t="str">
            <v>Administracion, Imprevistos, Utilidad (AIU)</v>
          </cell>
          <cell r="BX179">
            <v>0.25</v>
          </cell>
          <cell r="BY179">
            <v>0</v>
          </cell>
          <cell r="BZ179">
            <v>0</v>
          </cell>
          <cell r="CA179">
            <v>0</v>
          </cell>
        </row>
        <row r="180">
          <cell r="D180" t="str">
            <v>Caja para valvulas de 1,0x1,0 x1,02m en (concreto 21 Mpa)</v>
          </cell>
          <cell r="E180" t="str">
            <v>un</v>
          </cell>
          <cell r="F180" t="str">
            <v>MG501</v>
          </cell>
          <cell r="G180">
            <v>0.05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IGE1096</v>
          </cell>
          <cell r="Q180">
            <v>0.63800000000000001</v>
          </cell>
          <cell r="R180" t="str">
            <v>IGA3034</v>
          </cell>
          <cell r="S180">
            <v>1</v>
          </cell>
          <cell r="T180" t="str">
            <v>IGV2040</v>
          </cell>
          <cell r="U180">
            <v>10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>
            <v>0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S180" t="str">
            <v>-</v>
          </cell>
          <cell r="AT180" t="str">
            <v>-</v>
          </cell>
          <cell r="AU180" t="str">
            <v>-</v>
          </cell>
          <cell r="AV180" t="str">
            <v>-</v>
          </cell>
          <cell r="AW180">
            <v>1</v>
          </cell>
          <cell r="AX180" t="str">
            <v>-</v>
          </cell>
          <cell r="AY180">
            <v>5</v>
          </cell>
          <cell r="AZ180">
            <v>5</v>
          </cell>
          <cell r="BA180">
            <v>1</v>
          </cell>
          <cell r="BB180" t="str">
            <v>MO20</v>
          </cell>
          <cell r="BC180">
            <v>5</v>
          </cell>
          <cell r="BD180">
            <v>2</v>
          </cell>
          <cell r="BE180" t="str">
            <v>MO10</v>
          </cell>
          <cell r="BF180">
            <v>5</v>
          </cell>
          <cell r="BG180" t="str">
            <v>-</v>
          </cell>
          <cell r="BH180" t="str">
            <v>-</v>
          </cell>
          <cell r="BI180" t="str">
            <v>-</v>
          </cell>
          <cell r="BJ180" t="str">
            <v>-</v>
          </cell>
          <cell r="BK180" t="str">
            <v>-</v>
          </cell>
          <cell r="BL180" t="str">
            <v>-</v>
          </cell>
          <cell r="BM180" t="str">
            <v>-</v>
          </cell>
          <cell r="BN180" t="str">
            <v>-</v>
          </cell>
          <cell r="BO180" t="str">
            <v>-</v>
          </cell>
          <cell r="BP180" t="str">
            <v>-</v>
          </cell>
          <cell r="BQ180" t="str">
            <v>-</v>
          </cell>
          <cell r="BR180">
            <v>5</v>
          </cell>
          <cell r="BS180">
            <v>5</v>
          </cell>
          <cell r="BT180">
            <v>0</v>
          </cell>
          <cell r="BV180">
            <v>0</v>
          </cell>
          <cell r="BW180" t="str">
            <v>Administracion, Imprevistos, Utilidad (AIU)</v>
          </cell>
          <cell r="BX180">
            <v>0.25</v>
          </cell>
          <cell r="BY180">
            <v>0</v>
          </cell>
          <cell r="BZ180">
            <v>0</v>
          </cell>
          <cell r="CA180">
            <v>0</v>
          </cell>
        </row>
        <row r="181">
          <cell r="D181" t="str">
            <v>Caja para valvulas de 0,6x0,6 x0,6m en (concreto 2500 psi)</v>
          </cell>
          <cell r="E181" t="str">
            <v>un</v>
          </cell>
          <cell r="F181" t="str">
            <v>MG501</v>
          </cell>
          <cell r="G181">
            <v>0.05</v>
          </cell>
          <cell r="H181" t="str">
            <v>-</v>
          </cell>
          <cell r="I181" t="str">
            <v>-</v>
          </cell>
          <cell r="J181" t="str">
            <v>-</v>
          </cell>
          <cell r="K181" t="str">
            <v>-</v>
          </cell>
          <cell r="L181" t="str">
            <v>-</v>
          </cell>
          <cell r="M181" t="str">
            <v>-</v>
          </cell>
          <cell r="N181" t="str">
            <v>-</v>
          </cell>
          <cell r="O181" t="str">
            <v>-</v>
          </cell>
          <cell r="P181" t="str">
            <v>IGE1095</v>
          </cell>
          <cell r="Q181">
            <v>0.35</v>
          </cell>
          <cell r="R181" t="str">
            <v>IGA3034</v>
          </cell>
          <cell r="S181">
            <v>0.35</v>
          </cell>
          <cell r="T181" t="str">
            <v>IGV2040</v>
          </cell>
          <cell r="U181">
            <v>8</v>
          </cell>
          <cell r="V181" t="str">
            <v>-</v>
          </cell>
          <cell r="W181" t="str">
            <v>-</v>
          </cell>
          <cell r="X181" t="str">
            <v>-</v>
          </cell>
          <cell r="Y181" t="str">
            <v>-</v>
          </cell>
          <cell r="Z181" t="str">
            <v>-</v>
          </cell>
          <cell r="AA181" t="str">
            <v>-</v>
          </cell>
          <cell r="AB181" t="str">
            <v>-</v>
          </cell>
          <cell r="AC181" t="str">
            <v>-</v>
          </cell>
          <cell r="AD181" t="str">
            <v>-</v>
          </cell>
          <cell r="AE181" t="str">
            <v>-</v>
          </cell>
          <cell r="AF181" t="str">
            <v>-</v>
          </cell>
          <cell r="AG181" t="str">
            <v>-</v>
          </cell>
          <cell r="AH181" t="str">
            <v>-</v>
          </cell>
          <cell r="AI181" t="str">
            <v>-</v>
          </cell>
          <cell r="AJ181">
            <v>0</v>
          </cell>
          <cell r="AK181" t="str">
            <v>-</v>
          </cell>
          <cell r="AL181" t="str">
            <v>-</v>
          </cell>
          <cell r="AM181" t="str">
            <v>-</v>
          </cell>
          <cell r="AN181" t="str">
            <v>-</v>
          </cell>
          <cell r="AO181" t="str">
            <v>-</v>
          </cell>
          <cell r="AP181" t="str">
            <v>-</v>
          </cell>
          <cell r="AQ181" t="str">
            <v>-</v>
          </cell>
          <cell r="AR181" t="str">
            <v>-</v>
          </cell>
          <cell r="AS181" t="str">
            <v>-</v>
          </cell>
          <cell r="AT181" t="str">
            <v>-</v>
          </cell>
          <cell r="AU181" t="str">
            <v>-</v>
          </cell>
          <cell r="AV181" t="str">
            <v>-</v>
          </cell>
          <cell r="AW181">
            <v>1</v>
          </cell>
          <cell r="AX181" t="str">
            <v>-</v>
          </cell>
          <cell r="AY181">
            <v>5</v>
          </cell>
          <cell r="AZ181">
            <v>5</v>
          </cell>
          <cell r="BA181">
            <v>1</v>
          </cell>
          <cell r="BB181" t="str">
            <v>MO20</v>
          </cell>
          <cell r="BC181">
            <v>5</v>
          </cell>
          <cell r="BD181">
            <v>2</v>
          </cell>
          <cell r="BE181" t="str">
            <v>MO10</v>
          </cell>
          <cell r="BF181">
            <v>5</v>
          </cell>
          <cell r="BG181" t="str">
            <v>-</v>
          </cell>
          <cell r="BH181" t="str">
            <v>-</v>
          </cell>
          <cell r="BI181" t="str">
            <v>-</v>
          </cell>
          <cell r="BJ181" t="str">
            <v>-</v>
          </cell>
          <cell r="BK181" t="str">
            <v>-</v>
          </cell>
          <cell r="BL181" t="str">
            <v>-</v>
          </cell>
          <cell r="BM181" t="str">
            <v>-</v>
          </cell>
          <cell r="BN181" t="str">
            <v>-</v>
          </cell>
          <cell r="BO181" t="str">
            <v>-</v>
          </cell>
          <cell r="BP181" t="str">
            <v>-</v>
          </cell>
          <cell r="BQ181" t="str">
            <v>-</v>
          </cell>
          <cell r="BR181">
            <v>5</v>
          </cell>
          <cell r="BS181">
            <v>5</v>
          </cell>
          <cell r="BT181">
            <v>0</v>
          </cell>
          <cell r="BV181">
            <v>0</v>
          </cell>
          <cell r="BW181" t="str">
            <v>Administracion, Imprevistos, Utilidad (AIU)</v>
          </cell>
          <cell r="BX181">
            <v>0.25</v>
          </cell>
          <cell r="BY181">
            <v>0</v>
          </cell>
          <cell r="BZ181">
            <v>0</v>
          </cell>
          <cell r="CA181">
            <v>0</v>
          </cell>
        </row>
        <row r="182">
          <cell r="D182" t="str">
            <v>Caja para valvulas de 0,4x0,4 x0,6m en (concreto 2500 psi)</v>
          </cell>
          <cell r="E182" t="str">
            <v>un</v>
          </cell>
          <cell r="F182" t="str">
            <v>MG501</v>
          </cell>
          <cell r="G182">
            <v>0.05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  <cell r="L182" t="str">
            <v>-</v>
          </cell>
          <cell r="M182" t="str">
            <v>-</v>
          </cell>
          <cell r="N182" t="str">
            <v>-</v>
          </cell>
          <cell r="O182" t="str">
            <v>-</v>
          </cell>
          <cell r="P182" t="str">
            <v>IGE1095</v>
          </cell>
          <cell r="Q182">
            <v>0.23</v>
          </cell>
          <cell r="R182" t="str">
            <v>IGA3034</v>
          </cell>
          <cell r="S182">
            <v>0.23</v>
          </cell>
          <cell r="T182" t="str">
            <v>IGV2040</v>
          </cell>
          <cell r="U182">
            <v>6</v>
          </cell>
          <cell r="V182" t="str">
            <v>-</v>
          </cell>
          <cell r="W182" t="str">
            <v>-</v>
          </cell>
          <cell r="X182" t="str">
            <v>-</v>
          </cell>
          <cell r="Y182" t="str">
            <v>-</v>
          </cell>
          <cell r="Z182" t="str">
            <v>-</v>
          </cell>
          <cell r="AA182" t="str">
            <v>-</v>
          </cell>
          <cell r="AB182" t="str">
            <v>-</v>
          </cell>
          <cell r="AC182" t="str">
            <v>-</v>
          </cell>
          <cell r="AD182" t="str">
            <v>-</v>
          </cell>
          <cell r="AE182" t="str">
            <v>-</v>
          </cell>
          <cell r="AF182" t="str">
            <v>-</v>
          </cell>
          <cell r="AG182" t="str">
            <v>-</v>
          </cell>
          <cell r="AH182" t="str">
            <v>-</v>
          </cell>
          <cell r="AI182" t="str">
            <v>-</v>
          </cell>
          <cell r="AJ182">
            <v>0</v>
          </cell>
          <cell r="AK182" t="str">
            <v>-</v>
          </cell>
          <cell r="AL182" t="str">
            <v>-</v>
          </cell>
          <cell r="AM182" t="str">
            <v>-</v>
          </cell>
          <cell r="AN182" t="str">
            <v>-</v>
          </cell>
          <cell r="AO182" t="str">
            <v>-</v>
          </cell>
          <cell r="AP182" t="str">
            <v>-</v>
          </cell>
          <cell r="AQ182" t="str">
            <v>-</v>
          </cell>
          <cell r="AR182" t="str">
            <v>-</v>
          </cell>
          <cell r="AS182" t="str">
            <v>-</v>
          </cell>
          <cell r="AT182" t="str">
            <v>-</v>
          </cell>
          <cell r="AU182" t="str">
            <v>-</v>
          </cell>
          <cell r="AV182" t="str">
            <v>-</v>
          </cell>
          <cell r="AW182">
            <v>1</v>
          </cell>
          <cell r="AX182" t="str">
            <v>-</v>
          </cell>
          <cell r="AY182">
            <v>5</v>
          </cell>
          <cell r="AZ182">
            <v>5</v>
          </cell>
          <cell r="BA182">
            <v>1</v>
          </cell>
          <cell r="BB182" t="str">
            <v>MO20</v>
          </cell>
          <cell r="BC182">
            <v>5</v>
          </cell>
          <cell r="BD182">
            <v>2</v>
          </cell>
          <cell r="BE182" t="str">
            <v>MO10</v>
          </cell>
          <cell r="BF182">
            <v>5</v>
          </cell>
          <cell r="BG182" t="str">
            <v>-</v>
          </cell>
          <cell r="BH182" t="str">
            <v>-</v>
          </cell>
          <cell r="BI182" t="str">
            <v>-</v>
          </cell>
          <cell r="BJ182" t="str">
            <v>-</v>
          </cell>
          <cell r="BK182" t="str">
            <v>-</v>
          </cell>
          <cell r="BL182" t="str">
            <v>-</v>
          </cell>
          <cell r="BM182" t="str">
            <v>-</v>
          </cell>
          <cell r="BN182" t="str">
            <v>-</v>
          </cell>
          <cell r="BO182" t="str">
            <v>-</v>
          </cell>
          <cell r="BP182" t="str">
            <v>-</v>
          </cell>
          <cell r="BQ182" t="str">
            <v>-</v>
          </cell>
          <cell r="BR182">
            <v>5</v>
          </cell>
          <cell r="BS182">
            <v>5</v>
          </cell>
          <cell r="BT182">
            <v>0</v>
          </cell>
          <cell r="BV182">
            <v>0</v>
          </cell>
          <cell r="BW182" t="str">
            <v>Administracion, Imprevistos, Utilidad (AIU)</v>
          </cell>
          <cell r="BX182">
            <v>0.25</v>
          </cell>
          <cell r="BY182">
            <v>0</v>
          </cell>
          <cell r="BZ182">
            <v>0</v>
          </cell>
          <cell r="CA182">
            <v>0</v>
          </cell>
        </row>
        <row r="183">
          <cell r="D183" t="str">
            <v>Caja para valvulas de 6" de 0.50 X 0.50. (Concreto de 21 MPa)</v>
          </cell>
          <cell r="E183" t="str">
            <v>un</v>
          </cell>
          <cell r="F183" t="str">
            <v>MG501</v>
          </cell>
          <cell r="G183">
            <v>0.05</v>
          </cell>
          <cell r="H183" t="str">
            <v>-</v>
          </cell>
          <cell r="I183" t="str">
            <v>-</v>
          </cell>
          <cell r="J183" t="str">
            <v>-</v>
          </cell>
          <cell r="K183" t="str">
            <v>-</v>
          </cell>
          <cell r="L183" t="str">
            <v>-</v>
          </cell>
          <cell r="M183" t="str">
            <v>-</v>
          </cell>
          <cell r="N183" t="str">
            <v>-</v>
          </cell>
          <cell r="O183" t="str">
            <v>-</v>
          </cell>
          <cell r="P183" t="str">
            <v>IGE1096</v>
          </cell>
          <cell r="Q183">
            <v>0.375</v>
          </cell>
          <cell r="R183" t="str">
            <v>IGV2040</v>
          </cell>
          <cell r="S183">
            <v>4</v>
          </cell>
          <cell r="T183" t="str">
            <v>-</v>
          </cell>
          <cell r="U183" t="str">
            <v>-</v>
          </cell>
          <cell r="V183" t="str">
            <v>-</v>
          </cell>
          <cell r="W183" t="str">
            <v>-</v>
          </cell>
          <cell r="X183" t="str">
            <v>-</v>
          </cell>
          <cell r="Y183" t="str">
            <v>-</v>
          </cell>
          <cell r="Z183" t="str">
            <v>-</v>
          </cell>
          <cell r="AA183" t="str">
            <v>-</v>
          </cell>
          <cell r="AB183" t="str">
            <v>-</v>
          </cell>
          <cell r="AC183" t="str">
            <v>-</v>
          </cell>
          <cell r="AD183" t="str">
            <v>-</v>
          </cell>
          <cell r="AE183" t="str">
            <v>-</v>
          </cell>
          <cell r="AF183" t="str">
            <v>-</v>
          </cell>
          <cell r="AG183" t="str">
            <v>-</v>
          </cell>
          <cell r="AH183" t="str">
            <v>-</v>
          </cell>
          <cell r="AI183" t="str">
            <v>-</v>
          </cell>
          <cell r="AJ183">
            <v>0</v>
          </cell>
          <cell r="AK183" t="str">
            <v>-</v>
          </cell>
          <cell r="AL183" t="str">
            <v>-</v>
          </cell>
          <cell r="AM183" t="str">
            <v>-</v>
          </cell>
          <cell r="AN183" t="str">
            <v>-</v>
          </cell>
          <cell r="AO183" t="str">
            <v>-</v>
          </cell>
          <cell r="AP183" t="str">
            <v>-</v>
          </cell>
          <cell r="AQ183" t="str">
            <v>-</v>
          </cell>
          <cell r="AR183" t="str">
            <v>-</v>
          </cell>
          <cell r="AS183" t="str">
            <v>-</v>
          </cell>
          <cell r="AT183" t="str">
            <v>-</v>
          </cell>
          <cell r="AU183" t="str">
            <v>-</v>
          </cell>
          <cell r="AV183" t="str">
            <v>-</v>
          </cell>
          <cell r="AW183">
            <v>1</v>
          </cell>
          <cell r="AX183" t="str">
            <v>-</v>
          </cell>
          <cell r="AY183">
            <v>5</v>
          </cell>
          <cell r="AZ183">
            <v>5</v>
          </cell>
          <cell r="BA183">
            <v>1</v>
          </cell>
          <cell r="BB183" t="str">
            <v>MO20</v>
          </cell>
          <cell r="BC183">
            <v>5</v>
          </cell>
          <cell r="BD183">
            <v>2</v>
          </cell>
          <cell r="BE183" t="str">
            <v>MO10</v>
          </cell>
          <cell r="BF183">
            <v>5</v>
          </cell>
          <cell r="BG183" t="str">
            <v>-</v>
          </cell>
          <cell r="BH183" t="str">
            <v>-</v>
          </cell>
          <cell r="BI183" t="str">
            <v>-</v>
          </cell>
          <cell r="BJ183" t="str">
            <v>-</v>
          </cell>
          <cell r="BK183" t="str">
            <v>-</v>
          </cell>
          <cell r="BL183" t="str">
            <v>-</v>
          </cell>
          <cell r="BM183" t="str">
            <v>-</v>
          </cell>
          <cell r="BN183" t="str">
            <v>-</v>
          </cell>
          <cell r="BO183" t="str">
            <v>-</v>
          </cell>
          <cell r="BP183" t="str">
            <v>-</v>
          </cell>
          <cell r="BQ183" t="str">
            <v>-</v>
          </cell>
          <cell r="BR183">
            <v>5</v>
          </cell>
          <cell r="BS183">
            <v>5</v>
          </cell>
          <cell r="BT183">
            <v>0</v>
          </cell>
          <cell r="BV183">
            <v>0</v>
          </cell>
          <cell r="BW183" t="str">
            <v>Administracion, Imprevistos, Utilidad (AIU)</v>
          </cell>
          <cell r="BX183">
            <v>0.25</v>
          </cell>
          <cell r="BY183">
            <v>0</v>
          </cell>
          <cell r="BZ183">
            <v>0</v>
          </cell>
          <cell r="CA183">
            <v>0</v>
          </cell>
        </row>
        <row r="184">
          <cell r="D184" t="str">
            <v>Caja para válvulas sostenedora de presion  de 1,50x1,60 x1,20m en (concreto 21 Mpa)</v>
          </cell>
          <cell r="E184" t="str">
            <v>un</v>
          </cell>
          <cell r="F184" t="str">
            <v>MG501</v>
          </cell>
          <cell r="G184">
            <v>0.05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  <cell r="L184" t="str">
            <v>-</v>
          </cell>
          <cell r="M184" t="str">
            <v>-</v>
          </cell>
          <cell r="N184" t="str">
            <v>-</v>
          </cell>
          <cell r="O184" t="str">
            <v>-</v>
          </cell>
          <cell r="P184" t="str">
            <v>IGE1096</v>
          </cell>
          <cell r="Q184">
            <v>1.272</v>
          </cell>
          <cell r="R184" t="str">
            <v>IGA3034</v>
          </cell>
          <cell r="S184">
            <v>1</v>
          </cell>
          <cell r="T184" t="str">
            <v>IGV2040</v>
          </cell>
          <cell r="U184">
            <v>12</v>
          </cell>
          <cell r="V184" t="str">
            <v>-</v>
          </cell>
          <cell r="W184" t="str">
            <v>-</v>
          </cell>
          <cell r="X184" t="str">
            <v>-</v>
          </cell>
          <cell r="Y184" t="str">
            <v>-</v>
          </cell>
          <cell r="Z184" t="str">
            <v>-</v>
          </cell>
          <cell r="AA184" t="str">
            <v>-</v>
          </cell>
          <cell r="AB184" t="str">
            <v>-</v>
          </cell>
          <cell r="AC184" t="str">
            <v>-</v>
          </cell>
          <cell r="AD184" t="str">
            <v>-</v>
          </cell>
          <cell r="AE184" t="str">
            <v>-</v>
          </cell>
          <cell r="AF184" t="str">
            <v>-</v>
          </cell>
          <cell r="AG184" t="str">
            <v>-</v>
          </cell>
          <cell r="AH184" t="str">
            <v>-</v>
          </cell>
          <cell r="AI184" t="str">
            <v>-</v>
          </cell>
          <cell r="AJ184">
            <v>0</v>
          </cell>
          <cell r="AK184" t="str">
            <v>-</v>
          </cell>
          <cell r="AL184" t="str">
            <v>-</v>
          </cell>
          <cell r="AM184" t="str">
            <v>-</v>
          </cell>
          <cell r="AN184" t="str">
            <v>-</v>
          </cell>
          <cell r="AO184" t="str">
            <v>-</v>
          </cell>
          <cell r="AP184" t="str">
            <v>-</v>
          </cell>
          <cell r="AQ184" t="str">
            <v>-</v>
          </cell>
          <cell r="AR184" t="str">
            <v>-</v>
          </cell>
          <cell r="AS184" t="str">
            <v>-</v>
          </cell>
          <cell r="AT184" t="str">
            <v>-</v>
          </cell>
          <cell r="AU184" t="str">
            <v>-</v>
          </cell>
          <cell r="AV184" t="str">
            <v>-</v>
          </cell>
          <cell r="AW184">
            <v>1</v>
          </cell>
          <cell r="AX184" t="str">
            <v>-</v>
          </cell>
          <cell r="AY184">
            <v>5</v>
          </cell>
          <cell r="AZ184">
            <v>5</v>
          </cell>
          <cell r="BA184">
            <v>1</v>
          </cell>
          <cell r="BB184" t="str">
            <v>MO20</v>
          </cell>
          <cell r="BC184">
            <v>4</v>
          </cell>
          <cell r="BD184">
            <v>2</v>
          </cell>
          <cell r="BE184" t="str">
            <v>MO10</v>
          </cell>
          <cell r="BF184">
            <v>4</v>
          </cell>
          <cell r="BG184" t="str">
            <v>-</v>
          </cell>
          <cell r="BH184" t="str">
            <v>-</v>
          </cell>
          <cell r="BI184" t="str">
            <v>-</v>
          </cell>
          <cell r="BJ184" t="str">
            <v>-</v>
          </cell>
          <cell r="BK184" t="str">
            <v>-</v>
          </cell>
          <cell r="BL184" t="str">
            <v>-</v>
          </cell>
          <cell r="BM184" t="str">
            <v>-</v>
          </cell>
          <cell r="BN184" t="str">
            <v>-</v>
          </cell>
          <cell r="BO184" t="str">
            <v>-</v>
          </cell>
          <cell r="BP184" t="str">
            <v>-</v>
          </cell>
          <cell r="BQ184" t="str">
            <v>-</v>
          </cell>
          <cell r="BR184">
            <v>4</v>
          </cell>
          <cell r="BS184">
            <v>4</v>
          </cell>
          <cell r="BT184">
            <v>0</v>
          </cell>
          <cell r="BV184">
            <v>0</v>
          </cell>
          <cell r="BW184" t="str">
            <v>Administracion, Imprevistos, Utilidad (AIU)</v>
          </cell>
          <cell r="BX184">
            <v>0.25</v>
          </cell>
          <cell r="BY184">
            <v>0</v>
          </cell>
          <cell r="BZ184">
            <v>0</v>
          </cell>
          <cell r="CA184">
            <v>0</v>
          </cell>
        </row>
        <row r="185">
          <cell r="D185" t="str">
            <v>CAJAS DE INSPECCION DE 1.00X1.00X1.00 ladrillo</v>
          </cell>
          <cell r="E185" t="str">
            <v>UND</v>
          </cell>
          <cell r="F185" t="str">
            <v>MG501</v>
          </cell>
          <cell r="G185">
            <v>0.08</v>
          </cell>
          <cell r="H185" t="str">
            <v>-</v>
          </cell>
          <cell r="I185" t="str">
            <v>-</v>
          </cell>
          <cell r="J185" t="str">
            <v>-</v>
          </cell>
          <cell r="K185" t="str">
            <v>-</v>
          </cell>
          <cell r="L185" t="str">
            <v>-</v>
          </cell>
          <cell r="M185" t="str">
            <v>-</v>
          </cell>
          <cell r="N185" t="str">
            <v>-</v>
          </cell>
          <cell r="O185" t="str">
            <v>-</v>
          </cell>
          <cell r="P185" t="str">
            <v>IGE1148</v>
          </cell>
          <cell r="Q185">
            <v>244</v>
          </cell>
          <cell r="R185" t="str">
            <v>IGE1194</v>
          </cell>
          <cell r="S185">
            <v>0.8</v>
          </cell>
          <cell r="T185" t="str">
            <v>IGE1030</v>
          </cell>
          <cell r="U185">
            <v>1</v>
          </cell>
          <cell r="V185" t="str">
            <v>IGE1252</v>
          </cell>
          <cell r="W185">
            <v>0.25</v>
          </cell>
          <cell r="X185" t="str">
            <v>IGE1008</v>
          </cell>
          <cell r="Y185">
            <v>7</v>
          </cell>
          <cell r="Z185" t="str">
            <v>IGE1096</v>
          </cell>
          <cell r="AA185">
            <v>0.12</v>
          </cell>
          <cell r="AB185" t="str">
            <v>IGE1177</v>
          </cell>
          <cell r="AC185">
            <v>2</v>
          </cell>
          <cell r="AD185" t="str">
            <v>IGE1178</v>
          </cell>
          <cell r="AE185">
            <v>1</v>
          </cell>
          <cell r="AF185" t="str">
            <v>-</v>
          </cell>
          <cell r="AG185" t="str">
            <v>-</v>
          </cell>
          <cell r="AH185" t="str">
            <v>-</v>
          </cell>
          <cell r="AI185" t="str">
            <v>-</v>
          </cell>
          <cell r="AJ185">
            <v>0</v>
          </cell>
          <cell r="AK185" t="str">
            <v>-</v>
          </cell>
          <cell r="AL185" t="str">
            <v>-</v>
          </cell>
          <cell r="AM185" t="str">
            <v>-</v>
          </cell>
          <cell r="AN185" t="str">
            <v>-</v>
          </cell>
          <cell r="AO185" t="str">
            <v>-</v>
          </cell>
          <cell r="AP185" t="str">
            <v>-</v>
          </cell>
          <cell r="AQ185" t="str">
            <v>-</v>
          </cell>
          <cell r="AR185" t="str">
            <v>-</v>
          </cell>
          <cell r="AS185" t="str">
            <v>-</v>
          </cell>
          <cell r="AT185" t="str">
            <v>-</v>
          </cell>
          <cell r="AU185" t="str">
            <v>-</v>
          </cell>
          <cell r="AV185" t="str">
            <v>-</v>
          </cell>
          <cell r="AW185">
            <v>1</v>
          </cell>
          <cell r="AX185" t="str">
            <v>-</v>
          </cell>
          <cell r="AY185">
            <v>5</v>
          </cell>
          <cell r="AZ185">
            <v>5</v>
          </cell>
          <cell r="BA185">
            <v>1</v>
          </cell>
          <cell r="BB185" t="str">
            <v>MO13</v>
          </cell>
          <cell r="BC185">
            <v>1.7</v>
          </cell>
          <cell r="BD185" t="str">
            <v>-</v>
          </cell>
          <cell r="BE185" t="str">
            <v>-</v>
          </cell>
          <cell r="BF185" t="str">
            <v>-</v>
          </cell>
          <cell r="BG185" t="str">
            <v>-</v>
          </cell>
          <cell r="BH185" t="str">
            <v>-</v>
          </cell>
          <cell r="BI185" t="str">
            <v>-</v>
          </cell>
          <cell r="BJ185" t="str">
            <v>-</v>
          </cell>
          <cell r="BK185" t="str">
            <v>-</v>
          </cell>
          <cell r="BL185" t="str">
            <v>-</v>
          </cell>
          <cell r="BM185" t="str">
            <v>-</v>
          </cell>
          <cell r="BN185" t="str">
            <v>-</v>
          </cell>
          <cell r="BO185" t="str">
            <v>-</v>
          </cell>
          <cell r="BP185" t="str">
            <v>-</v>
          </cell>
          <cell r="BQ185" t="str">
            <v>-</v>
          </cell>
          <cell r="BR185">
            <v>1.6999998092651367</v>
          </cell>
          <cell r="BS185">
            <v>1.6999998092651367</v>
          </cell>
          <cell r="BT185">
            <v>0</v>
          </cell>
          <cell r="BV185">
            <v>0</v>
          </cell>
          <cell r="BW185" t="str">
            <v>Administracion, Imprevistos, Utilidad (AIU)</v>
          </cell>
          <cell r="BX185">
            <v>0.25</v>
          </cell>
          <cell r="BY185">
            <v>0</v>
          </cell>
          <cell r="BZ185">
            <v>0</v>
          </cell>
          <cell r="CA185">
            <v>0</v>
          </cell>
        </row>
        <row r="186">
          <cell r="D186" t="str">
            <v>CAJAS DE INSPECCION DE 30X30X30 cms</v>
          </cell>
          <cell r="E186" t="str">
            <v>UND</v>
          </cell>
          <cell r="F186" t="str">
            <v>MG501</v>
          </cell>
          <cell r="G186">
            <v>3.8199999999999998E-2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  <cell r="L186" t="str">
            <v>-</v>
          </cell>
          <cell r="M186" t="str">
            <v>-</v>
          </cell>
          <cell r="N186" t="str">
            <v>-</v>
          </cell>
          <cell r="O186" t="str">
            <v>-</v>
          </cell>
          <cell r="P186" t="str">
            <v>IGE1148</v>
          </cell>
          <cell r="Q186">
            <v>55</v>
          </cell>
          <cell r="R186" t="str">
            <v>IGE1194</v>
          </cell>
          <cell r="S186">
            <v>0.22</v>
          </cell>
          <cell r="T186" t="str">
            <v>IGE1030</v>
          </cell>
          <cell r="U186">
            <v>0.2</v>
          </cell>
          <cell r="V186" t="str">
            <v>IGE1252</v>
          </cell>
          <cell r="W186">
            <v>7.0000000000000007E-2</v>
          </cell>
          <cell r="X186" t="str">
            <v>IGE1008</v>
          </cell>
          <cell r="Y186">
            <v>2</v>
          </cell>
          <cell r="Z186" t="str">
            <v>IGE1096</v>
          </cell>
          <cell r="AA186">
            <v>3.5000000000000003E-2</v>
          </cell>
          <cell r="AB186" t="str">
            <v>-</v>
          </cell>
          <cell r="AC186" t="str">
            <v>-</v>
          </cell>
          <cell r="AD186" t="str">
            <v>-</v>
          </cell>
          <cell r="AE186" t="str">
            <v>-</v>
          </cell>
          <cell r="AF186" t="str">
            <v>-</v>
          </cell>
          <cell r="AG186" t="str">
            <v>-</v>
          </cell>
          <cell r="AH186" t="str">
            <v>-</v>
          </cell>
          <cell r="AI186" t="str">
            <v>-</v>
          </cell>
          <cell r="AJ186">
            <v>0</v>
          </cell>
          <cell r="AK186" t="str">
            <v>-</v>
          </cell>
          <cell r="AL186" t="str">
            <v>-</v>
          </cell>
          <cell r="AM186" t="str">
            <v>-</v>
          </cell>
          <cell r="AN186" t="str">
            <v>-</v>
          </cell>
          <cell r="AO186" t="str">
            <v>-</v>
          </cell>
          <cell r="AP186" t="str">
            <v>-</v>
          </cell>
          <cell r="AQ186" t="str">
            <v>-</v>
          </cell>
          <cell r="AR186" t="str">
            <v>-</v>
          </cell>
          <cell r="AS186" t="str">
            <v>-</v>
          </cell>
          <cell r="AT186" t="str">
            <v>-</v>
          </cell>
          <cell r="AU186" t="str">
            <v>-</v>
          </cell>
          <cell r="AV186" t="str">
            <v>-</v>
          </cell>
          <cell r="AW186">
            <v>1</v>
          </cell>
          <cell r="AX186" t="str">
            <v>-</v>
          </cell>
          <cell r="AY186">
            <v>5</v>
          </cell>
          <cell r="AZ186">
            <v>5</v>
          </cell>
          <cell r="BA186">
            <v>1</v>
          </cell>
          <cell r="BB186" t="str">
            <v>MO13</v>
          </cell>
          <cell r="BC186">
            <v>2.7</v>
          </cell>
          <cell r="BD186" t="str">
            <v>-</v>
          </cell>
          <cell r="BE186" t="str">
            <v>-</v>
          </cell>
          <cell r="BF186" t="str">
            <v>-</v>
          </cell>
          <cell r="BG186" t="str">
            <v>-</v>
          </cell>
          <cell r="BH186" t="str">
            <v>-</v>
          </cell>
          <cell r="BI186" t="str">
            <v>-</v>
          </cell>
          <cell r="BJ186" t="str">
            <v>-</v>
          </cell>
          <cell r="BK186" t="str">
            <v>-</v>
          </cell>
          <cell r="BL186" t="str">
            <v>-</v>
          </cell>
          <cell r="BM186" t="str">
            <v>-</v>
          </cell>
          <cell r="BN186" t="str">
            <v>-</v>
          </cell>
          <cell r="BO186" t="str">
            <v>-</v>
          </cell>
          <cell r="BP186" t="str">
            <v>-</v>
          </cell>
          <cell r="BQ186" t="str">
            <v>-</v>
          </cell>
          <cell r="BR186">
            <v>2.6999988555908203</v>
          </cell>
          <cell r="BS186">
            <v>2.6999988555908203</v>
          </cell>
          <cell r="BT186">
            <v>0</v>
          </cell>
          <cell r="BU186" t="str">
            <v>PDA ALCANTARILLADO SAN MIGUEL DE SEMA</v>
          </cell>
          <cell r="BW186" t="str">
            <v>Administracion, Imprevistos, Utilidad (AIU)</v>
          </cell>
          <cell r="BX186">
            <v>0.25</v>
          </cell>
          <cell r="BY186">
            <v>0</v>
          </cell>
          <cell r="BZ186">
            <v>0</v>
          </cell>
          <cell r="CA186">
            <v>0</v>
          </cell>
        </row>
        <row r="187">
          <cell r="D187" t="str">
            <v>CAJAS DE INSPECCION DE 50X50X50 cms</v>
          </cell>
          <cell r="E187" t="str">
            <v>UND</v>
          </cell>
          <cell r="F187" t="str">
            <v>MG501</v>
          </cell>
          <cell r="G187">
            <v>4.1099999999999998E-2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  <cell r="L187" t="str">
            <v>-</v>
          </cell>
          <cell r="M187" t="str">
            <v>-</v>
          </cell>
          <cell r="N187" t="str">
            <v>-</v>
          </cell>
          <cell r="O187" t="str">
            <v>-</v>
          </cell>
          <cell r="P187" t="str">
            <v>IGE1148</v>
          </cell>
          <cell r="Q187">
            <v>70</v>
          </cell>
          <cell r="R187" t="str">
            <v>IGE1194</v>
          </cell>
          <cell r="S187">
            <v>0.25</v>
          </cell>
          <cell r="T187" t="str">
            <v>IGE1030</v>
          </cell>
          <cell r="U187">
            <v>0.25</v>
          </cell>
          <cell r="V187" t="str">
            <v>IGE1252</v>
          </cell>
          <cell r="W187">
            <v>0.1</v>
          </cell>
          <cell r="X187" t="str">
            <v>IGE1008</v>
          </cell>
          <cell r="Y187">
            <v>3</v>
          </cell>
          <cell r="Z187" t="str">
            <v>IGE1096</v>
          </cell>
          <cell r="AA187">
            <v>0.04</v>
          </cell>
          <cell r="AB187" t="str">
            <v>-</v>
          </cell>
          <cell r="AC187" t="str">
            <v>-</v>
          </cell>
          <cell r="AD187" t="str">
            <v>-</v>
          </cell>
          <cell r="AE187" t="str">
            <v>-</v>
          </cell>
          <cell r="AF187" t="str">
            <v>-</v>
          </cell>
          <cell r="AG187" t="str">
            <v>-</v>
          </cell>
          <cell r="AH187" t="str">
            <v>-</v>
          </cell>
          <cell r="AI187" t="str">
            <v>-</v>
          </cell>
          <cell r="AJ187">
            <v>0</v>
          </cell>
          <cell r="AK187" t="str">
            <v>-</v>
          </cell>
          <cell r="AL187" t="str">
            <v>-</v>
          </cell>
          <cell r="AM187" t="str">
            <v>-</v>
          </cell>
          <cell r="AN187" t="str">
            <v>-</v>
          </cell>
          <cell r="AO187" t="str">
            <v>-</v>
          </cell>
          <cell r="AP187" t="str">
            <v>-</v>
          </cell>
          <cell r="AQ187" t="str">
            <v>-</v>
          </cell>
          <cell r="AR187" t="str">
            <v>-</v>
          </cell>
          <cell r="AS187" t="str">
            <v>-</v>
          </cell>
          <cell r="AT187" t="str">
            <v>-</v>
          </cell>
          <cell r="AU187" t="str">
            <v>-</v>
          </cell>
          <cell r="AV187" t="str">
            <v>-</v>
          </cell>
          <cell r="AW187">
            <v>1</v>
          </cell>
          <cell r="AX187" t="str">
            <v>-</v>
          </cell>
          <cell r="AY187">
            <v>5</v>
          </cell>
          <cell r="AZ187">
            <v>5</v>
          </cell>
          <cell r="BA187">
            <v>1</v>
          </cell>
          <cell r="BB187" t="str">
            <v>MO13</v>
          </cell>
          <cell r="BC187">
            <v>2.2000000000000002</v>
          </cell>
          <cell r="BD187" t="str">
            <v>-</v>
          </cell>
          <cell r="BE187" t="str">
            <v>-</v>
          </cell>
          <cell r="BF187" t="str">
            <v>-</v>
          </cell>
          <cell r="BG187" t="str">
            <v>-</v>
          </cell>
          <cell r="BH187" t="str">
            <v>-</v>
          </cell>
          <cell r="BI187" t="str">
            <v>-</v>
          </cell>
          <cell r="BJ187" t="str">
            <v>-</v>
          </cell>
          <cell r="BK187" t="str">
            <v>-</v>
          </cell>
          <cell r="BL187" t="str">
            <v>-</v>
          </cell>
          <cell r="BM187" t="str">
            <v>-</v>
          </cell>
          <cell r="BN187" t="str">
            <v>-</v>
          </cell>
          <cell r="BO187" t="str">
            <v>-</v>
          </cell>
          <cell r="BP187" t="str">
            <v>-</v>
          </cell>
          <cell r="BQ187" t="str">
            <v>-</v>
          </cell>
          <cell r="BR187">
            <v>2.1999988555908203</v>
          </cell>
          <cell r="BS187">
            <v>2.1999988555908203</v>
          </cell>
          <cell r="BT187">
            <v>0</v>
          </cell>
          <cell r="BU187" t="str">
            <v>PDA ALCANTARILLADO SAN MIGUEL DE SEMA</v>
          </cell>
          <cell r="BW187" t="str">
            <v>Administracion, Imprevistos, Utilidad (AIU)</v>
          </cell>
          <cell r="BX187">
            <v>0.25</v>
          </cell>
          <cell r="BY187">
            <v>0</v>
          </cell>
          <cell r="BZ187">
            <v>0</v>
          </cell>
          <cell r="CA187">
            <v>0</v>
          </cell>
        </row>
        <row r="188">
          <cell r="D188" t="str">
            <v>CAJAS DE INSPECCION DE 60X60X60 cms</v>
          </cell>
          <cell r="E188" t="str">
            <v>UND</v>
          </cell>
          <cell r="F188" t="str">
            <v>MG501</v>
          </cell>
          <cell r="G188">
            <v>0.1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  <cell r="L188" t="str">
            <v>-</v>
          </cell>
          <cell r="M188" t="str">
            <v>-</v>
          </cell>
          <cell r="N188" t="str">
            <v>-</v>
          </cell>
          <cell r="O188" t="str">
            <v>-</v>
          </cell>
          <cell r="P188" t="str">
            <v>IGE1148</v>
          </cell>
          <cell r="Q188">
            <v>95</v>
          </cell>
          <cell r="R188" t="str">
            <v>IGE1194</v>
          </cell>
          <cell r="S188">
            <v>0.4</v>
          </cell>
          <cell r="T188" t="str">
            <v>IGE1030</v>
          </cell>
          <cell r="U188">
            <v>0.36</v>
          </cell>
          <cell r="V188" t="str">
            <v>IGE1252</v>
          </cell>
          <cell r="W188">
            <v>0.16</v>
          </cell>
          <cell r="X188" t="str">
            <v>IGE1008</v>
          </cell>
          <cell r="Y188">
            <v>4</v>
          </cell>
          <cell r="Z188" t="str">
            <v>IGE1096</v>
          </cell>
          <cell r="AA188">
            <v>0.05</v>
          </cell>
          <cell r="AB188" t="str">
            <v>-</v>
          </cell>
          <cell r="AC188" t="str">
            <v>-</v>
          </cell>
          <cell r="AD188" t="str">
            <v>-</v>
          </cell>
          <cell r="AE188" t="str">
            <v>-</v>
          </cell>
          <cell r="AF188" t="str">
            <v>-</v>
          </cell>
          <cell r="AG188" t="str">
            <v>-</v>
          </cell>
          <cell r="AH188" t="str">
            <v>-</v>
          </cell>
          <cell r="AI188" t="str">
            <v>-</v>
          </cell>
          <cell r="AJ188">
            <v>0</v>
          </cell>
          <cell r="AK188" t="str">
            <v>-</v>
          </cell>
          <cell r="AL188" t="str">
            <v>-</v>
          </cell>
          <cell r="AM188" t="str">
            <v>-</v>
          </cell>
          <cell r="AN188" t="str">
            <v>-</v>
          </cell>
          <cell r="AO188" t="str">
            <v>-</v>
          </cell>
          <cell r="AP188" t="str">
            <v>-</v>
          </cell>
          <cell r="AQ188" t="str">
            <v>-</v>
          </cell>
          <cell r="AR188" t="str">
            <v>-</v>
          </cell>
          <cell r="AS188" t="str">
            <v>-</v>
          </cell>
          <cell r="AT188" t="str">
            <v>-</v>
          </cell>
          <cell r="AU188" t="str">
            <v>-</v>
          </cell>
          <cell r="AV188" t="str">
            <v>-</v>
          </cell>
          <cell r="AW188">
            <v>1</v>
          </cell>
          <cell r="AX188" t="str">
            <v>-</v>
          </cell>
          <cell r="AY188">
            <v>5</v>
          </cell>
          <cell r="AZ188">
            <v>5</v>
          </cell>
          <cell r="BA188">
            <v>1</v>
          </cell>
          <cell r="BB188" t="str">
            <v>MO13</v>
          </cell>
          <cell r="BC188">
            <v>1.6</v>
          </cell>
          <cell r="BD188" t="str">
            <v>-</v>
          </cell>
          <cell r="BE188" t="str">
            <v>-</v>
          </cell>
          <cell r="BF188" t="str">
            <v>-</v>
          </cell>
          <cell r="BG188" t="str">
            <v>-</v>
          </cell>
          <cell r="BH188" t="str">
            <v>-</v>
          </cell>
          <cell r="BI188" t="str">
            <v>-</v>
          </cell>
          <cell r="BJ188" t="str">
            <v>-</v>
          </cell>
          <cell r="BK188" t="str">
            <v>-</v>
          </cell>
          <cell r="BL188" t="str">
            <v>-</v>
          </cell>
          <cell r="BM188" t="str">
            <v>-</v>
          </cell>
          <cell r="BN188" t="str">
            <v>-</v>
          </cell>
          <cell r="BO188" t="str">
            <v>-</v>
          </cell>
          <cell r="BP188" t="str">
            <v>-</v>
          </cell>
          <cell r="BQ188" t="str">
            <v>-</v>
          </cell>
          <cell r="BR188">
            <v>1.5999994277954102</v>
          </cell>
          <cell r="BS188">
            <v>1.5999994277954102</v>
          </cell>
          <cell r="BT188">
            <v>0</v>
          </cell>
          <cell r="BU188" t="str">
            <v>PDA ALCANTARILLADO SAN MIGUEL DE SEMA</v>
          </cell>
          <cell r="BW188" t="str">
            <v>Administracion, Imprevistos, Utilidad (AIU)</v>
          </cell>
          <cell r="BX188">
            <v>0.25</v>
          </cell>
          <cell r="BY188">
            <v>0</v>
          </cell>
          <cell r="BZ188">
            <v>0</v>
          </cell>
          <cell r="CA188">
            <v>0</v>
          </cell>
        </row>
        <row r="189">
          <cell r="D189" t="str">
            <v>CAJAS DE INSPECCION DE 70X70X70 cms</v>
          </cell>
          <cell r="E189" t="str">
            <v>UND</v>
          </cell>
          <cell r="F189" t="str">
            <v>MG501</v>
          </cell>
          <cell r="G189">
            <v>0.1</v>
          </cell>
          <cell r="H189" t="str">
            <v>-</v>
          </cell>
          <cell r="I189" t="str">
            <v>-</v>
          </cell>
          <cell r="J189" t="str">
            <v>-</v>
          </cell>
          <cell r="K189" t="str">
            <v>-</v>
          </cell>
          <cell r="L189" t="str">
            <v>-</v>
          </cell>
          <cell r="M189" t="str">
            <v>-</v>
          </cell>
          <cell r="N189" t="str">
            <v>-</v>
          </cell>
          <cell r="O189" t="str">
            <v>-</v>
          </cell>
          <cell r="P189" t="str">
            <v>IGE1148</v>
          </cell>
          <cell r="Q189">
            <v>122</v>
          </cell>
          <cell r="R189" t="str">
            <v>IGE1194</v>
          </cell>
          <cell r="S189">
            <v>0.45</v>
          </cell>
          <cell r="T189" t="str">
            <v>IGE1030</v>
          </cell>
          <cell r="U189">
            <v>0.6</v>
          </cell>
          <cell r="V189" t="str">
            <v>IGE1252</v>
          </cell>
          <cell r="W189">
            <v>0.2</v>
          </cell>
          <cell r="X189" t="str">
            <v>IGE1008</v>
          </cell>
          <cell r="Y189">
            <v>4</v>
          </cell>
          <cell r="Z189" t="str">
            <v>IGE1096</v>
          </cell>
          <cell r="AA189">
            <v>0.05</v>
          </cell>
          <cell r="AB189" t="str">
            <v>-</v>
          </cell>
          <cell r="AC189" t="str">
            <v>-</v>
          </cell>
          <cell r="AD189" t="str">
            <v>-</v>
          </cell>
          <cell r="AE189" t="str">
            <v>-</v>
          </cell>
          <cell r="AF189" t="str">
            <v>-</v>
          </cell>
          <cell r="AG189" t="str">
            <v>-</v>
          </cell>
          <cell r="AH189" t="str">
            <v>-</v>
          </cell>
          <cell r="AI189" t="str">
            <v>-</v>
          </cell>
          <cell r="AJ189">
            <v>0</v>
          </cell>
          <cell r="AK189" t="str">
            <v>-</v>
          </cell>
          <cell r="AL189" t="str">
            <v>-</v>
          </cell>
          <cell r="AM189" t="str">
            <v>-</v>
          </cell>
          <cell r="AN189" t="str">
            <v>-</v>
          </cell>
          <cell r="AO189" t="str">
            <v>-</v>
          </cell>
          <cell r="AP189" t="str">
            <v>-</v>
          </cell>
          <cell r="AQ189" t="str">
            <v>-</v>
          </cell>
          <cell r="AR189" t="str">
            <v>-</v>
          </cell>
          <cell r="AS189" t="str">
            <v>-</v>
          </cell>
          <cell r="AT189" t="str">
            <v>-</v>
          </cell>
          <cell r="AU189" t="str">
            <v>-</v>
          </cell>
          <cell r="AV189" t="str">
            <v>-</v>
          </cell>
          <cell r="AW189">
            <v>1</v>
          </cell>
          <cell r="AX189" t="str">
            <v>-</v>
          </cell>
          <cell r="AY189">
            <v>5</v>
          </cell>
          <cell r="AZ189">
            <v>5</v>
          </cell>
          <cell r="BA189">
            <v>1</v>
          </cell>
          <cell r="BB189" t="str">
            <v>MO13</v>
          </cell>
          <cell r="BC189">
            <v>1.5</v>
          </cell>
          <cell r="BD189" t="str">
            <v>-</v>
          </cell>
          <cell r="BE189" t="str">
            <v>-</v>
          </cell>
          <cell r="BF189" t="str">
            <v>-</v>
          </cell>
          <cell r="BG189" t="str">
            <v>-</v>
          </cell>
          <cell r="BH189" t="str">
            <v>-</v>
          </cell>
          <cell r="BI189" t="str">
            <v>-</v>
          </cell>
          <cell r="BJ189" t="str">
            <v>-</v>
          </cell>
          <cell r="BK189" t="str">
            <v>-</v>
          </cell>
          <cell r="BL189" t="str">
            <v>-</v>
          </cell>
          <cell r="BM189" t="str">
            <v>-</v>
          </cell>
          <cell r="BN189" t="str">
            <v>-</v>
          </cell>
          <cell r="BO189" t="str">
            <v>-</v>
          </cell>
          <cell r="BP189" t="str">
            <v>-</v>
          </cell>
          <cell r="BQ189" t="str">
            <v>-</v>
          </cell>
          <cell r="BR189">
            <v>1.5</v>
          </cell>
          <cell r="BS189">
            <v>1.5</v>
          </cell>
          <cell r="BT189">
            <v>0</v>
          </cell>
          <cell r="BU189" t="str">
            <v>PDA ALCANTARILLADO SAN MIGUEL DE SEMA</v>
          </cell>
          <cell r="BW189" t="str">
            <v>Administracion, Imprevistos, Utilidad (AIU)</v>
          </cell>
          <cell r="BX189">
            <v>0.25</v>
          </cell>
          <cell r="BY189">
            <v>0</v>
          </cell>
          <cell r="BZ189">
            <v>0</v>
          </cell>
          <cell r="CA189">
            <v>0</v>
          </cell>
        </row>
        <row r="190">
          <cell r="D190" t="str">
            <v>CAJAS DE INSPECCION DE 60X60X60 cms con tapa y candado</v>
          </cell>
          <cell r="E190" t="str">
            <v>UND</v>
          </cell>
          <cell r="F190" t="str">
            <v>MG501</v>
          </cell>
          <cell r="G190">
            <v>0.02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  <cell r="L190" t="str">
            <v>-</v>
          </cell>
          <cell r="M190" t="str">
            <v>-</v>
          </cell>
          <cell r="N190" t="str">
            <v>-</v>
          </cell>
          <cell r="O190" t="str">
            <v>-</v>
          </cell>
          <cell r="P190" t="str">
            <v>IGE1148</v>
          </cell>
          <cell r="Q190">
            <v>89</v>
          </cell>
          <cell r="R190" t="str">
            <v>IGE1194</v>
          </cell>
          <cell r="S190">
            <v>0.05</v>
          </cell>
          <cell r="T190" t="str">
            <v>IGE1030</v>
          </cell>
          <cell r="U190">
            <v>0.64</v>
          </cell>
          <cell r="V190" t="str">
            <v>IGE1252</v>
          </cell>
          <cell r="W190">
            <v>0.11</v>
          </cell>
          <cell r="X190" t="str">
            <v>IGE1008</v>
          </cell>
          <cell r="Y190">
            <v>0.9</v>
          </cell>
          <cell r="Z190" t="str">
            <v>C5021</v>
          </cell>
          <cell r="AA190">
            <v>1</v>
          </cell>
          <cell r="AB190" t="str">
            <v>IGA3041</v>
          </cell>
          <cell r="AC190">
            <v>2.88</v>
          </cell>
          <cell r="AD190" t="str">
            <v>-</v>
          </cell>
          <cell r="AE190" t="str">
            <v>-</v>
          </cell>
          <cell r="AF190" t="str">
            <v>-</v>
          </cell>
          <cell r="AG190" t="str">
            <v>-</v>
          </cell>
          <cell r="AH190" t="str">
            <v>-</v>
          </cell>
          <cell r="AI190" t="str">
            <v>-</v>
          </cell>
          <cell r="AJ190">
            <v>0</v>
          </cell>
          <cell r="AK190" t="str">
            <v>-</v>
          </cell>
          <cell r="AL190" t="str">
            <v>-</v>
          </cell>
          <cell r="AM190" t="str">
            <v>-</v>
          </cell>
          <cell r="AN190" t="str">
            <v>-</v>
          </cell>
          <cell r="AO190" t="str">
            <v>-</v>
          </cell>
          <cell r="AP190" t="str">
            <v>-</v>
          </cell>
          <cell r="AQ190" t="str">
            <v>-</v>
          </cell>
          <cell r="AR190" t="str">
            <v>-</v>
          </cell>
          <cell r="AS190" t="str">
            <v>-</v>
          </cell>
          <cell r="AT190" t="str">
            <v>-</v>
          </cell>
          <cell r="AU190" t="str">
            <v>-</v>
          </cell>
          <cell r="AV190" t="str">
            <v>-</v>
          </cell>
          <cell r="AW190">
            <v>1</v>
          </cell>
          <cell r="AX190" t="str">
            <v>-</v>
          </cell>
          <cell r="AY190">
            <v>5</v>
          </cell>
          <cell r="AZ190">
            <v>5</v>
          </cell>
          <cell r="BA190">
            <v>1</v>
          </cell>
          <cell r="BB190" t="str">
            <v>MO13</v>
          </cell>
          <cell r="BC190">
            <v>2.8</v>
          </cell>
          <cell r="BD190" t="str">
            <v>-</v>
          </cell>
          <cell r="BE190" t="str">
            <v>-</v>
          </cell>
          <cell r="BF190" t="str">
            <v>-</v>
          </cell>
          <cell r="BG190" t="str">
            <v>-</v>
          </cell>
          <cell r="BH190" t="str">
            <v>-</v>
          </cell>
          <cell r="BI190" t="str">
            <v>-</v>
          </cell>
          <cell r="BJ190" t="str">
            <v>-</v>
          </cell>
          <cell r="BK190" t="str">
            <v>-</v>
          </cell>
          <cell r="BL190" t="str">
            <v>-</v>
          </cell>
          <cell r="BM190" t="str">
            <v>-</v>
          </cell>
          <cell r="BN190" t="str">
            <v>-</v>
          </cell>
          <cell r="BO190" t="str">
            <v>-</v>
          </cell>
          <cell r="BP190" t="str">
            <v>-</v>
          </cell>
          <cell r="BQ190" t="str">
            <v>-</v>
          </cell>
          <cell r="BS190">
            <v>2.7999992370605469</v>
          </cell>
          <cell r="BT190">
            <v>0</v>
          </cell>
          <cell r="BU190" t="str">
            <v>PDA ALCANTARILLADO SAN MIGUEL DE SEMA</v>
          </cell>
          <cell r="BW190" t="str">
            <v>Administracion, Imprevistos, Utilidad (AIU)</v>
          </cell>
          <cell r="BX190">
            <v>0.25</v>
          </cell>
          <cell r="BY190">
            <v>0</v>
          </cell>
          <cell r="BZ190">
            <v>0</v>
          </cell>
          <cell r="CA190">
            <v>0</v>
          </cell>
        </row>
        <row r="191">
          <cell r="D191" t="str">
            <v>CAJAS DE INSPECCION DE 80X80X80 cms</v>
          </cell>
          <cell r="E191" t="str">
            <v>UND</v>
          </cell>
          <cell r="F191" t="str">
            <v>MG501</v>
          </cell>
          <cell r="G191">
            <v>0.1</v>
          </cell>
          <cell r="H191" t="str">
            <v>-</v>
          </cell>
          <cell r="I191" t="str">
            <v>-</v>
          </cell>
          <cell r="J191" t="str">
            <v>-</v>
          </cell>
          <cell r="K191" t="str">
            <v>-</v>
          </cell>
          <cell r="L191" t="str">
            <v>-</v>
          </cell>
          <cell r="M191" t="str">
            <v>-</v>
          </cell>
          <cell r="N191" t="str">
            <v>-</v>
          </cell>
          <cell r="O191" t="str">
            <v>-</v>
          </cell>
          <cell r="P191" t="str">
            <v>IGE1148</v>
          </cell>
          <cell r="Q191">
            <v>194</v>
          </cell>
          <cell r="R191" t="str">
            <v>IGE1194</v>
          </cell>
          <cell r="S191">
            <v>0.6</v>
          </cell>
          <cell r="T191" t="str">
            <v>IGE1030</v>
          </cell>
          <cell r="U191">
            <v>0.64</v>
          </cell>
          <cell r="V191" t="str">
            <v>IGE1252</v>
          </cell>
          <cell r="W191">
            <v>0.16</v>
          </cell>
          <cell r="X191" t="str">
            <v>IGE1008</v>
          </cell>
          <cell r="Y191">
            <v>4.57</v>
          </cell>
          <cell r="Z191" t="str">
            <v>IGE1096</v>
          </cell>
          <cell r="AA191">
            <v>0.12</v>
          </cell>
          <cell r="AB191" t="str">
            <v>IGE1177</v>
          </cell>
          <cell r="AC191">
            <v>2</v>
          </cell>
          <cell r="AD191" t="str">
            <v>IGE1178</v>
          </cell>
          <cell r="AE191">
            <v>1</v>
          </cell>
          <cell r="AF191" t="str">
            <v>-</v>
          </cell>
          <cell r="AG191" t="str">
            <v>-</v>
          </cell>
          <cell r="AH191" t="str">
            <v>-</v>
          </cell>
          <cell r="AI191" t="str">
            <v>-</v>
          </cell>
          <cell r="AJ191">
            <v>0</v>
          </cell>
          <cell r="AK191" t="str">
            <v>-</v>
          </cell>
          <cell r="AL191" t="str">
            <v>-</v>
          </cell>
          <cell r="AM191" t="str">
            <v>-</v>
          </cell>
          <cell r="AN191" t="str">
            <v>-</v>
          </cell>
          <cell r="AO191" t="str">
            <v>-</v>
          </cell>
          <cell r="AP191" t="str">
            <v>-</v>
          </cell>
          <cell r="AQ191" t="str">
            <v>-</v>
          </cell>
          <cell r="AR191" t="str">
            <v>-</v>
          </cell>
          <cell r="AS191" t="str">
            <v>-</v>
          </cell>
          <cell r="AT191" t="str">
            <v>-</v>
          </cell>
          <cell r="AU191" t="str">
            <v>-</v>
          </cell>
          <cell r="AV191" t="str">
            <v>-</v>
          </cell>
          <cell r="AW191">
            <v>1</v>
          </cell>
          <cell r="AX191" t="str">
            <v>-</v>
          </cell>
          <cell r="AY191">
            <v>5</v>
          </cell>
          <cell r="AZ191">
            <v>5</v>
          </cell>
          <cell r="BA191">
            <v>1</v>
          </cell>
          <cell r="BB191" t="str">
            <v>MO13</v>
          </cell>
          <cell r="BC191">
            <v>1.8</v>
          </cell>
          <cell r="BD191" t="str">
            <v>-</v>
          </cell>
          <cell r="BE191" t="str">
            <v>-</v>
          </cell>
          <cell r="BF191" t="str">
            <v>-</v>
          </cell>
          <cell r="BG191" t="str">
            <v>-</v>
          </cell>
          <cell r="BH191" t="str">
            <v>-</v>
          </cell>
          <cell r="BI191" t="str">
            <v>-</v>
          </cell>
          <cell r="BJ191" t="str">
            <v>-</v>
          </cell>
          <cell r="BK191" t="str">
            <v>-</v>
          </cell>
          <cell r="BL191" t="str">
            <v>-</v>
          </cell>
          <cell r="BM191" t="str">
            <v>-</v>
          </cell>
          <cell r="BN191" t="str">
            <v>-</v>
          </cell>
          <cell r="BO191" t="str">
            <v>-</v>
          </cell>
          <cell r="BP191" t="str">
            <v>-</v>
          </cell>
          <cell r="BQ191" t="str">
            <v>-</v>
          </cell>
          <cell r="BS191">
            <v>1.7999992370605469</v>
          </cell>
          <cell r="BT191">
            <v>0</v>
          </cell>
          <cell r="BU191">
            <v>0</v>
          </cell>
          <cell r="BW191" t="str">
            <v>Administracion, Imprevistos, Utilidad (AIU)</v>
          </cell>
          <cell r="BX191">
            <v>0.25</v>
          </cell>
          <cell r="BY191">
            <v>0</v>
          </cell>
          <cell r="BZ191">
            <v>0</v>
          </cell>
          <cell r="CA191">
            <v>0</v>
          </cell>
        </row>
        <row r="192">
          <cell r="D192" t="str">
            <v>Cajas primarias para 15 KV con fusibles de 5 AMP</v>
          </cell>
          <cell r="E192" t="str">
            <v>UN</v>
          </cell>
          <cell r="F192" t="str">
            <v>MG501</v>
          </cell>
          <cell r="G192">
            <v>0.05</v>
          </cell>
          <cell r="H192" t="str">
            <v>-</v>
          </cell>
          <cell r="I192" t="str">
            <v>-</v>
          </cell>
          <cell r="J192" t="str">
            <v>-</v>
          </cell>
          <cell r="K192" t="str">
            <v>-</v>
          </cell>
          <cell r="L192" t="str">
            <v>-</v>
          </cell>
          <cell r="M192" t="str">
            <v>-</v>
          </cell>
          <cell r="N192" t="str">
            <v>-</v>
          </cell>
          <cell r="O192" t="str">
            <v>-</v>
          </cell>
          <cell r="P192" t="str">
            <v>C5292</v>
          </cell>
          <cell r="Q192">
            <v>2</v>
          </cell>
          <cell r="R192" t="str">
            <v>-</v>
          </cell>
          <cell r="S192" t="str">
            <v>-</v>
          </cell>
          <cell r="T192" t="str">
            <v>-</v>
          </cell>
          <cell r="U192" t="str">
            <v>-</v>
          </cell>
          <cell r="V192" t="str">
            <v>-</v>
          </cell>
          <cell r="W192" t="str">
            <v>-</v>
          </cell>
          <cell r="X192" t="str">
            <v>-</v>
          </cell>
          <cell r="Y192" t="str">
            <v>-</v>
          </cell>
          <cell r="Z192" t="str">
            <v>-</v>
          </cell>
          <cell r="AA192" t="str">
            <v>-</v>
          </cell>
          <cell r="AB192" t="str">
            <v>-</v>
          </cell>
          <cell r="AC192" t="str">
            <v>-</v>
          </cell>
          <cell r="AD192" t="str">
            <v>-</v>
          </cell>
          <cell r="AE192" t="str">
            <v>-</v>
          </cell>
          <cell r="AF192" t="str">
            <v>-</v>
          </cell>
          <cell r="AG192" t="str">
            <v>-</v>
          </cell>
          <cell r="AH192" t="str">
            <v>-</v>
          </cell>
          <cell r="AI192" t="str">
            <v>-</v>
          </cell>
          <cell r="AJ192">
            <v>0</v>
          </cell>
          <cell r="AK192" t="str">
            <v>-</v>
          </cell>
          <cell r="AL192" t="str">
            <v>-</v>
          </cell>
          <cell r="AM192" t="str">
            <v>-</v>
          </cell>
          <cell r="AN192" t="str">
            <v>-</v>
          </cell>
          <cell r="AO192" t="str">
            <v>-</v>
          </cell>
          <cell r="AP192" t="str">
            <v>-</v>
          </cell>
          <cell r="AQ192" t="str">
            <v>-</v>
          </cell>
          <cell r="AR192" t="str">
            <v>-</v>
          </cell>
          <cell r="AS192" t="str">
            <v>-</v>
          </cell>
          <cell r="AT192" t="str">
            <v>-</v>
          </cell>
          <cell r="AU192" t="str">
            <v>-</v>
          </cell>
          <cell r="AV192" t="str">
            <v>-</v>
          </cell>
          <cell r="AW192">
            <v>1</v>
          </cell>
          <cell r="AX192" t="str">
            <v>-</v>
          </cell>
          <cell r="AY192">
            <v>5</v>
          </cell>
          <cell r="AZ192">
            <v>5</v>
          </cell>
          <cell r="BA192">
            <v>1</v>
          </cell>
          <cell r="BB192" t="str">
            <v>MO29</v>
          </cell>
          <cell r="BC192">
            <v>11</v>
          </cell>
          <cell r="BD192">
            <v>1</v>
          </cell>
          <cell r="BE192" t="str">
            <v>MO30</v>
          </cell>
          <cell r="BF192">
            <v>11</v>
          </cell>
          <cell r="BG192" t="str">
            <v>-</v>
          </cell>
          <cell r="BH192" t="str">
            <v>-</v>
          </cell>
          <cell r="BI192" t="str">
            <v>-</v>
          </cell>
          <cell r="BJ192" t="str">
            <v>-</v>
          </cell>
          <cell r="BK192" t="str">
            <v>-</v>
          </cell>
          <cell r="BL192" t="str">
            <v>-</v>
          </cell>
          <cell r="BM192" t="str">
            <v>-</v>
          </cell>
          <cell r="BN192" t="str">
            <v>-</v>
          </cell>
          <cell r="BO192" t="str">
            <v>-</v>
          </cell>
          <cell r="BP192" t="str">
            <v>-</v>
          </cell>
          <cell r="BQ192" t="str">
            <v>-</v>
          </cell>
          <cell r="BS192">
            <v>11</v>
          </cell>
          <cell r="BT192">
            <v>0</v>
          </cell>
          <cell r="BU192">
            <v>0</v>
          </cell>
          <cell r="BW192" t="str">
            <v>Administracion, Imprevistos, Utilidad (AIU)</v>
          </cell>
          <cell r="BX192">
            <v>0.25</v>
          </cell>
          <cell r="BY192">
            <v>0</v>
          </cell>
          <cell r="BZ192">
            <v>0</v>
          </cell>
          <cell r="CA192">
            <v>0</v>
          </cell>
        </row>
        <row r="193">
          <cell r="D193" t="str">
            <v>Cajilla de Anden stadar incluye marco con tapa para la cajilla en HD</v>
          </cell>
          <cell r="E193" t="str">
            <v>Un</v>
          </cell>
          <cell r="F193" t="str">
            <v>MG501</v>
          </cell>
          <cell r="G193">
            <v>0.05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  <cell r="L193" t="str">
            <v>-</v>
          </cell>
          <cell r="M193" t="str">
            <v>-</v>
          </cell>
          <cell r="N193" t="str">
            <v>-</v>
          </cell>
          <cell r="O193" t="str">
            <v>-</v>
          </cell>
          <cell r="P193" t="str">
            <v>C5443</v>
          </cell>
          <cell r="Q193">
            <v>1</v>
          </cell>
          <cell r="R193" t="str">
            <v>C5444</v>
          </cell>
          <cell r="S193">
            <v>1</v>
          </cell>
          <cell r="T193" t="str">
            <v>-</v>
          </cell>
          <cell r="U193" t="str">
            <v>-</v>
          </cell>
          <cell r="V193" t="str">
            <v>-</v>
          </cell>
          <cell r="W193" t="str">
            <v>-</v>
          </cell>
          <cell r="X193" t="str">
            <v>-</v>
          </cell>
          <cell r="Y193" t="str">
            <v>-</v>
          </cell>
          <cell r="Z193" t="str">
            <v>-</v>
          </cell>
          <cell r="AA193" t="str">
            <v>-</v>
          </cell>
          <cell r="AB193" t="str">
            <v>-</v>
          </cell>
          <cell r="AC193" t="str">
            <v>-</v>
          </cell>
          <cell r="AD193" t="str">
            <v>-</v>
          </cell>
          <cell r="AE193" t="str">
            <v>-</v>
          </cell>
          <cell r="AF193" t="str">
            <v>-</v>
          </cell>
          <cell r="AG193" t="str">
            <v>-</v>
          </cell>
          <cell r="AH193" t="str">
            <v>-</v>
          </cell>
          <cell r="AI193" t="str">
            <v>-</v>
          </cell>
          <cell r="AJ193">
            <v>0</v>
          </cell>
          <cell r="AK193" t="str">
            <v>-</v>
          </cell>
          <cell r="AL193" t="str">
            <v>-</v>
          </cell>
          <cell r="AM193" t="str">
            <v>-</v>
          </cell>
          <cell r="AN193" t="str">
            <v>-</v>
          </cell>
          <cell r="AO193" t="str">
            <v>-</v>
          </cell>
          <cell r="AP193" t="str">
            <v>-</v>
          </cell>
          <cell r="AQ193" t="str">
            <v>-</v>
          </cell>
          <cell r="AR193" t="str">
            <v>-</v>
          </cell>
          <cell r="AS193" t="str">
            <v>-</v>
          </cell>
          <cell r="AT193" t="str">
            <v>-</v>
          </cell>
          <cell r="AU193" t="str">
            <v>-</v>
          </cell>
          <cell r="AV193" t="str">
            <v>-</v>
          </cell>
          <cell r="AW193">
            <v>1</v>
          </cell>
          <cell r="AX193" t="str">
            <v>-</v>
          </cell>
          <cell r="AY193">
            <v>5</v>
          </cell>
          <cell r="AZ193">
            <v>5</v>
          </cell>
          <cell r="BA193">
            <v>1</v>
          </cell>
          <cell r="BB193" t="str">
            <v>MO20</v>
          </cell>
          <cell r="BC193">
            <v>5</v>
          </cell>
          <cell r="BD193">
            <v>2</v>
          </cell>
          <cell r="BE193" t="str">
            <v>MO10</v>
          </cell>
          <cell r="BF193">
            <v>5</v>
          </cell>
          <cell r="BG193" t="str">
            <v>-</v>
          </cell>
          <cell r="BH193" t="str">
            <v>-</v>
          </cell>
          <cell r="BI193" t="str">
            <v>-</v>
          </cell>
          <cell r="BJ193" t="str">
            <v>-</v>
          </cell>
          <cell r="BK193" t="str">
            <v>-</v>
          </cell>
          <cell r="BL193" t="str">
            <v>-</v>
          </cell>
          <cell r="BM193" t="str">
            <v>-</v>
          </cell>
          <cell r="BN193" t="str">
            <v>-</v>
          </cell>
          <cell r="BO193" t="str">
            <v>-</v>
          </cell>
          <cell r="BP193" t="str">
            <v>-</v>
          </cell>
          <cell r="BQ193" t="str">
            <v>-</v>
          </cell>
          <cell r="BR193">
            <v>5</v>
          </cell>
          <cell r="BS193">
            <v>5</v>
          </cell>
          <cell r="BT193">
            <v>0</v>
          </cell>
          <cell r="BU193">
            <v>0</v>
          </cell>
          <cell r="BW193" t="str">
            <v>Administracion, Imprevistos, Utilidad (AIU)</v>
          </cell>
          <cell r="BX193">
            <v>0.25</v>
          </cell>
          <cell r="BY193">
            <v>0</v>
          </cell>
          <cell r="BZ193">
            <v>0</v>
          </cell>
          <cell r="CA193">
            <v>0</v>
          </cell>
        </row>
        <row r="194">
          <cell r="D194" t="str">
            <v>Cámaras de Quiebre Nuevas. Ver planos de diseño</v>
          </cell>
          <cell r="E194" t="str">
            <v>UNIDAD</v>
          </cell>
          <cell r="F194" t="str">
            <v>MG501</v>
          </cell>
          <cell r="G194">
            <v>0.05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  <cell r="L194" t="str">
            <v>-</v>
          </cell>
          <cell r="M194" t="str">
            <v>-</v>
          </cell>
          <cell r="N194" t="str">
            <v>-</v>
          </cell>
          <cell r="O194" t="str">
            <v>-</v>
          </cell>
          <cell r="P194" t="str">
            <v>C5396</v>
          </cell>
          <cell r="Q194">
            <v>1</v>
          </cell>
          <cell r="R194" t="str">
            <v>-</v>
          </cell>
          <cell r="S194" t="str">
            <v>-</v>
          </cell>
          <cell r="T194" t="str">
            <v>-</v>
          </cell>
          <cell r="U194" t="str">
            <v>-</v>
          </cell>
          <cell r="V194" t="str">
            <v>-</v>
          </cell>
          <cell r="W194" t="str">
            <v>-</v>
          </cell>
          <cell r="X194" t="str">
            <v>-</v>
          </cell>
          <cell r="Y194" t="str">
            <v>-</v>
          </cell>
          <cell r="Z194" t="str">
            <v>-</v>
          </cell>
          <cell r="AA194" t="str">
            <v>-</v>
          </cell>
          <cell r="AB194" t="str">
            <v>-</v>
          </cell>
          <cell r="AC194" t="str">
            <v>-</v>
          </cell>
          <cell r="AD194" t="str">
            <v>-</v>
          </cell>
          <cell r="AE194" t="str">
            <v>-</v>
          </cell>
          <cell r="AF194" t="str">
            <v>-</v>
          </cell>
          <cell r="AG194" t="str">
            <v>-</v>
          </cell>
          <cell r="AH194" t="str">
            <v>-</v>
          </cell>
          <cell r="AI194" t="str">
            <v>-</v>
          </cell>
          <cell r="AJ194">
            <v>0</v>
          </cell>
          <cell r="AK194" t="str">
            <v>-</v>
          </cell>
          <cell r="AL194" t="str">
            <v>-</v>
          </cell>
          <cell r="AM194" t="str">
            <v>-</v>
          </cell>
          <cell r="AN194" t="str">
            <v>-</v>
          </cell>
          <cell r="AO194" t="str">
            <v>-</v>
          </cell>
          <cell r="AP194" t="str">
            <v>-</v>
          </cell>
          <cell r="AQ194" t="str">
            <v>-</v>
          </cell>
          <cell r="AR194" t="str">
            <v>-</v>
          </cell>
          <cell r="AS194" t="str">
            <v>-</v>
          </cell>
          <cell r="AT194" t="str">
            <v>-</v>
          </cell>
          <cell r="AU194" t="str">
            <v>-</v>
          </cell>
          <cell r="AV194" t="str">
            <v>-</v>
          </cell>
          <cell r="AW194">
            <v>1</v>
          </cell>
          <cell r="AX194" t="str">
            <v>-</v>
          </cell>
          <cell r="AY194">
            <v>5</v>
          </cell>
          <cell r="AZ194">
            <v>5</v>
          </cell>
          <cell r="BA194">
            <v>1</v>
          </cell>
          <cell r="BB194" t="str">
            <v>MO20</v>
          </cell>
          <cell r="BC194">
            <v>0.1</v>
          </cell>
          <cell r="BD194">
            <v>2</v>
          </cell>
          <cell r="BE194" t="str">
            <v>MO10</v>
          </cell>
          <cell r="BF194">
            <v>0.1</v>
          </cell>
          <cell r="BG194" t="str">
            <v>-</v>
          </cell>
          <cell r="BH194" t="str">
            <v>-</v>
          </cell>
          <cell r="BI194" t="str">
            <v>-</v>
          </cell>
          <cell r="BJ194" t="str">
            <v>-</v>
          </cell>
          <cell r="BK194" t="str">
            <v>-</v>
          </cell>
          <cell r="BL194" t="str">
            <v>-</v>
          </cell>
          <cell r="BM194" t="str">
            <v>-</v>
          </cell>
          <cell r="BN194" t="str">
            <v>-</v>
          </cell>
          <cell r="BO194" t="str">
            <v>-</v>
          </cell>
          <cell r="BP194" t="str">
            <v>-</v>
          </cell>
          <cell r="BQ194" t="str">
            <v>-</v>
          </cell>
          <cell r="BS194">
            <v>9.9999964237213135E-2</v>
          </cell>
          <cell r="BT194">
            <v>9.9999964237213135E-2</v>
          </cell>
          <cell r="BU194">
            <v>9.9999964237213135E-2</v>
          </cell>
          <cell r="BW194" t="str">
            <v>Administracion, Imprevistos, Utilidad (AIU)</v>
          </cell>
          <cell r="BX194">
            <v>0.25</v>
          </cell>
          <cell r="BY194">
            <v>0</v>
          </cell>
          <cell r="BZ194">
            <v>0</v>
          </cell>
          <cell r="CA194">
            <v>0</v>
          </cell>
        </row>
        <row r="195">
          <cell r="D195" t="str">
            <v>Cambio de medios filtrantes y cambio de modulos de sedimentacion incluye suministro, transporte e instalación de Antracita graduada y libre de polvo, arena de grano fino y modulos de sedimentacion.</v>
          </cell>
          <cell r="E195" t="str">
            <v>Gl</v>
          </cell>
          <cell r="F195" t="str">
            <v>MG501</v>
          </cell>
          <cell r="G195">
            <v>0.05</v>
          </cell>
          <cell r="H195" t="str">
            <v>MG527</v>
          </cell>
          <cell r="I195">
            <v>0.1</v>
          </cell>
          <cell r="J195" t="str">
            <v>-</v>
          </cell>
          <cell r="K195" t="str">
            <v>-</v>
          </cell>
          <cell r="L195" t="str">
            <v>-</v>
          </cell>
          <cell r="M195" t="str">
            <v>-</v>
          </cell>
          <cell r="N195" t="str">
            <v>-</v>
          </cell>
          <cell r="O195" t="str">
            <v>-</v>
          </cell>
          <cell r="P195" t="str">
            <v>C5132</v>
          </cell>
          <cell r="Q195">
            <v>1</v>
          </cell>
          <cell r="R195" t="str">
            <v>C5123</v>
          </cell>
          <cell r="S195">
            <v>1</v>
          </cell>
          <cell r="T195" t="str">
            <v>C5135</v>
          </cell>
          <cell r="U195">
            <v>4</v>
          </cell>
          <cell r="V195" t="str">
            <v>-</v>
          </cell>
          <cell r="W195" t="str">
            <v>-</v>
          </cell>
          <cell r="X195" t="str">
            <v>-</v>
          </cell>
          <cell r="Y195" t="str">
            <v>-</v>
          </cell>
          <cell r="Z195" t="str">
            <v>-</v>
          </cell>
          <cell r="AA195" t="str">
            <v>-</v>
          </cell>
          <cell r="AB195" t="str">
            <v>-</v>
          </cell>
          <cell r="AC195" t="str">
            <v>-</v>
          </cell>
          <cell r="AD195" t="str">
            <v>-</v>
          </cell>
          <cell r="AE195" t="str">
            <v>-</v>
          </cell>
          <cell r="AF195" t="str">
            <v>-</v>
          </cell>
          <cell r="AG195" t="str">
            <v>-</v>
          </cell>
          <cell r="AH195" t="str">
            <v>-</v>
          </cell>
          <cell r="AI195" t="str">
            <v>-</v>
          </cell>
          <cell r="AJ195">
            <v>0</v>
          </cell>
          <cell r="AK195" t="str">
            <v>-</v>
          </cell>
          <cell r="AL195" t="str">
            <v>-</v>
          </cell>
          <cell r="AM195" t="str">
            <v>-</v>
          </cell>
          <cell r="AN195" t="str">
            <v>-</v>
          </cell>
          <cell r="AO195" t="str">
            <v>-</v>
          </cell>
          <cell r="AP195" t="str">
            <v>-</v>
          </cell>
          <cell r="AQ195" t="str">
            <v>-</v>
          </cell>
          <cell r="AR195" t="str">
            <v>-</v>
          </cell>
          <cell r="AS195" t="str">
            <v>-</v>
          </cell>
          <cell r="AT195" t="str">
            <v>-</v>
          </cell>
          <cell r="AU195" t="str">
            <v>-</v>
          </cell>
          <cell r="AV195" t="str">
            <v>-</v>
          </cell>
          <cell r="AW195">
            <v>1</v>
          </cell>
          <cell r="AX195" t="str">
            <v>-</v>
          </cell>
          <cell r="AY195">
            <v>5</v>
          </cell>
          <cell r="AZ195">
            <v>5</v>
          </cell>
          <cell r="BA195">
            <v>1</v>
          </cell>
          <cell r="BB195" t="str">
            <v>MO20</v>
          </cell>
          <cell r="BC195">
            <v>0.2</v>
          </cell>
          <cell r="BD195">
            <v>3</v>
          </cell>
          <cell r="BE195" t="str">
            <v>MO10</v>
          </cell>
          <cell r="BF195">
            <v>0.2</v>
          </cell>
          <cell r="BG195" t="str">
            <v>-</v>
          </cell>
          <cell r="BH195" t="str">
            <v>-</v>
          </cell>
          <cell r="BI195" t="str">
            <v>-</v>
          </cell>
          <cell r="BJ195" t="str">
            <v>-</v>
          </cell>
          <cell r="BK195" t="str">
            <v>-</v>
          </cell>
          <cell r="BL195" t="str">
            <v>-</v>
          </cell>
          <cell r="BM195" t="str">
            <v>-</v>
          </cell>
          <cell r="BN195" t="str">
            <v>-</v>
          </cell>
          <cell r="BO195" t="str">
            <v>-</v>
          </cell>
          <cell r="BP195" t="str">
            <v>-</v>
          </cell>
          <cell r="BQ195" t="str">
            <v>-</v>
          </cell>
          <cell r="BS195">
            <v>0.19999992847442627</v>
          </cell>
          <cell r="BT195">
            <v>0</v>
          </cell>
          <cell r="BU195">
            <v>0</v>
          </cell>
          <cell r="BW195" t="str">
            <v>Administracion, Imprevistos, Utilidad (AIU)</v>
          </cell>
          <cell r="BX195">
            <v>0.25</v>
          </cell>
          <cell r="BY195">
            <v>0</v>
          </cell>
          <cell r="BZ195">
            <v>0</v>
          </cell>
          <cell r="CA195">
            <v>0</v>
          </cell>
        </row>
        <row r="196">
          <cell r="D196" t="str">
            <v>DESCAPOTE MANUAL Y RETIRO (DISTANCIA DE 1 KM A 5 KM)</v>
          </cell>
          <cell r="E196" t="str">
            <v>M2</v>
          </cell>
          <cell r="F196" t="str">
            <v>MG501</v>
          </cell>
          <cell r="G196">
            <v>7.6100000000000001E-2</v>
          </cell>
          <cell r="H196" t="str">
            <v>MG521</v>
          </cell>
          <cell r="I196">
            <v>11</v>
          </cell>
          <cell r="J196" t="str">
            <v>-</v>
          </cell>
          <cell r="K196" t="str">
            <v>-</v>
          </cell>
          <cell r="L196" t="str">
            <v>-</v>
          </cell>
          <cell r="M196" t="str">
            <v>-</v>
          </cell>
          <cell r="N196" t="str">
            <v>-</v>
          </cell>
          <cell r="O196" t="str">
            <v>-</v>
          </cell>
          <cell r="P196" t="str">
            <v>-</v>
          </cell>
          <cell r="Q196" t="str">
            <v>-</v>
          </cell>
          <cell r="R196" t="str">
            <v>-</v>
          </cell>
          <cell r="S196" t="str">
            <v>-</v>
          </cell>
          <cell r="T196" t="str">
            <v>-</v>
          </cell>
          <cell r="U196" t="str">
            <v>-</v>
          </cell>
          <cell r="V196" t="str">
            <v>-</v>
          </cell>
          <cell r="W196" t="str">
            <v>-</v>
          </cell>
          <cell r="X196" t="str">
            <v>-</v>
          </cell>
          <cell r="Y196" t="str">
            <v>-</v>
          </cell>
          <cell r="Z196" t="str">
            <v>-</v>
          </cell>
          <cell r="AA196" t="str">
            <v>-</v>
          </cell>
          <cell r="AB196" t="str">
            <v>-</v>
          </cell>
          <cell r="AC196" t="str">
            <v>-</v>
          </cell>
          <cell r="AD196" t="str">
            <v>-</v>
          </cell>
          <cell r="AE196" t="str">
            <v>-</v>
          </cell>
          <cell r="AF196" t="str">
            <v>-</v>
          </cell>
          <cell r="AG196" t="str">
            <v>-</v>
          </cell>
          <cell r="AH196" t="str">
            <v>-</v>
          </cell>
          <cell r="AI196" t="str">
            <v>-</v>
          </cell>
          <cell r="AJ196">
            <v>0</v>
          </cell>
          <cell r="AK196" t="str">
            <v>-</v>
          </cell>
          <cell r="AL196" t="str">
            <v>-</v>
          </cell>
          <cell r="AM196" t="str">
            <v>-</v>
          </cell>
          <cell r="AN196" t="str">
            <v>-</v>
          </cell>
          <cell r="AO196" t="str">
            <v>-</v>
          </cell>
          <cell r="AP196" t="str">
            <v>-</v>
          </cell>
          <cell r="AQ196" t="str">
            <v>-</v>
          </cell>
          <cell r="AR196" t="str">
            <v>-</v>
          </cell>
          <cell r="AS196" t="str">
            <v>-</v>
          </cell>
          <cell r="AT196" t="str">
            <v>-</v>
          </cell>
          <cell r="AU196" t="str">
            <v>-</v>
          </cell>
          <cell r="AV196" t="str">
            <v>-</v>
          </cell>
          <cell r="AW196">
            <v>1</v>
          </cell>
          <cell r="AX196" t="str">
            <v>-</v>
          </cell>
          <cell r="AY196">
            <v>5</v>
          </cell>
          <cell r="AZ196">
            <v>5</v>
          </cell>
          <cell r="BA196">
            <v>1</v>
          </cell>
          <cell r="BB196" t="str">
            <v>MO20</v>
          </cell>
          <cell r="BC196">
            <v>50</v>
          </cell>
          <cell r="BD196">
            <v>1</v>
          </cell>
          <cell r="BE196" t="str">
            <v>MO10</v>
          </cell>
          <cell r="BF196">
            <v>50</v>
          </cell>
          <cell r="BG196" t="str">
            <v>-</v>
          </cell>
          <cell r="BH196" t="str">
            <v>-</v>
          </cell>
          <cell r="BI196" t="str">
            <v>-</v>
          </cell>
          <cell r="BJ196" t="str">
            <v>-</v>
          </cell>
          <cell r="BK196" t="str">
            <v>-</v>
          </cell>
          <cell r="BL196" t="str">
            <v>-</v>
          </cell>
          <cell r="BM196" t="str">
            <v>-</v>
          </cell>
          <cell r="BN196" t="str">
            <v>-</v>
          </cell>
          <cell r="BO196" t="str">
            <v>-</v>
          </cell>
          <cell r="BP196" t="str">
            <v>-</v>
          </cell>
          <cell r="BQ196" t="str">
            <v>-</v>
          </cell>
          <cell r="BS196">
            <v>50</v>
          </cell>
          <cell r="BT196">
            <v>0</v>
          </cell>
          <cell r="BU196">
            <v>0</v>
          </cell>
          <cell r="BW196" t="str">
            <v>Administracion, Imprevistos, Utilidad (AIU)</v>
          </cell>
          <cell r="BX196">
            <v>0.25</v>
          </cell>
          <cell r="BY196">
            <v>0</v>
          </cell>
          <cell r="BZ196">
            <v>0</v>
          </cell>
          <cell r="CA196">
            <v>0</v>
          </cell>
        </row>
        <row r="197">
          <cell r="D197" t="str">
            <v>DESCAPOTE MECANICO Y RETIRO (DISTANCIA DE 1 KM A 5 KM)</v>
          </cell>
          <cell r="E197" t="str">
            <v>M2</v>
          </cell>
          <cell r="F197" t="str">
            <v>MG501</v>
          </cell>
          <cell r="G197">
            <v>0.05</v>
          </cell>
          <cell r="H197" t="str">
            <v>MG521</v>
          </cell>
          <cell r="I197">
            <v>2</v>
          </cell>
          <cell r="J197" t="str">
            <v>MG543</v>
          </cell>
          <cell r="K197">
            <v>14.5</v>
          </cell>
          <cell r="L197" t="str">
            <v>-</v>
          </cell>
          <cell r="M197" t="str">
            <v>-</v>
          </cell>
          <cell r="N197" t="str">
            <v>-</v>
          </cell>
          <cell r="O197" t="str">
            <v>-</v>
          </cell>
          <cell r="P197" t="str">
            <v>-</v>
          </cell>
          <cell r="Q197" t="str">
            <v>-</v>
          </cell>
          <cell r="R197" t="str">
            <v>-</v>
          </cell>
          <cell r="S197" t="str">
            <v>-</v>
          </cell>
          <cell r="T197" t="str">
            <v>-</v>
          </cell>
          <cell r="U197" t="str">
            <v>-</v>
          </cell>
          <cell r="V197" t="str">
            <v>-</v>
          </cell>
          <cell r="W197" t="str">
            <v>-</v>
          </cell>
          <cell r="X197" t="str">
            <v>-</v>
          </cell>
          <cell r="Y197" t="str">
            <v>-</v>
          </cell>
          <cell r="Z197" t="str">
            <v>-</v>
          </cell>
          <cell r="AA197" t="str">
            <v>-</v>
          </cell>
          <cell r="AB197" t="str">
            <v>-</v>
          </cell>
          <cell r="AC197" t="str">
            <v>-</v>
          </cell>
          <cell r="AD197" t="str">
            <v>-</v>
          </cell>
          <cell r="AE197" t="str">
            <v>-</v>
          </cell>
          <cell r="AF197" t="str">
            <v>-</v>
          </cell>
          <cell r="AG197" t="str">
            <v>-</v>
          </cell>
          <cell r="AH197" t="str">
            <v>-</v>
          </cell>
          <cell r="AI197" t="str">
            <v>-</v>
          </cell>
          <cell r="AJ197">
            <v>0</v>
          </cell>
          <cell r="AK197" t="str">
            <v>-</v>
          </cell>
          <cell r="AL197" t="str">
            <v>-</v>
          </cell>
          <cell r="AM197" t="str">
            <v>-</v>
          </cell>
          <cell r="AN197" t="str">
            <v>-</v>
          </cell>
          <cell r="AO197" t="str">
            <v>-</v>
          </cell>
          <cell r="AP197" t="str">
            <v>-</v>
          </cell>
          <cell r="AQ197" t="str">
            <v>-</v>
          </cell>
          <cell r="AR197" t="str">
            <v>-</v>
          </cell>
          <cell r="AS197" t="str">
            <v>-</v>
          </cell>
          <cell r="AT197" t="str">
            <v>-</v>
          </cell>
          <cell r="AU197" t="str">
            <v>-</v>
          </cell>
          <cell r="AV197" t="str">
            <v>-</v>
          </cell>
          <cell r="AW197">
            <v>1</v>
          </cell>
          <cell r="AX197" t="str">
            <v>-</v>
          </cell>
          <cell r="AY197">
            <v>5</v>
          </cell>
          <cell r="AZ197">
            <v>5</v>
          </cell>
          <cell r="BA197">
            <v>1</v>
          </cell>
          <cell r="BB197" t="str">
            <v>MO10</v>
          </cell>
          <cell r="BC197">
            <v>40</v>
          </cell>
          <cell r="BD197" t="str">
            <v>-</v>
          </cell>
          <cell r="BE197" t="str">
            <v>-</v>
          </cell>
          <cell r="BF197" t="str">
            <v>-</v>
          </cell>
          <cell r="BG197" t="str">
            <v>-</v>
          </cell>
          <cell r="BH197" t="str">
            <v>-</v>
          </cell>
          <cell r="BI197" t="str">
            <v>-</v>
          </cell>
          <cell r="BJ197" t="str">
            <v>-</v>
          </cell>
          <cell r="BK197" t="str">
            <v>-</v>
          </cell>
          <cell r="BL197" t="str">
            <v>-</v>
          </cell>
          <cell r="BM197" t="str">
            <v>-</v>
          </cell>
          <cell r="BN197" t="str">
            <v>-</v>
          </cell>
          <cell r="BO197" t="str">
            <v>-</v>
          </cell>
          <cell r="BP197" t="str">
            <v>-</v>
          </cell>
          <cell r="BQ197" t="str">
            <v>-</v>
          </cell>
          <cell r="BS197">
            <v>40</v>
          </cell>
          <cell r="BT197">
            <v>0</v>
          </cell>
          <cell r="BU197">
            <v>0</v>
          </cell>
          <cell r="BW197" t="str">
            <v>Administracion, Imprevistos, Utilidad (AIU)</v>
          </cell>
          <cell r="BX197">
            <v>0.25</v>
          </cell>
          <cell r="BY197">
            <v>0</v>
          </cell>
          <cell r="BZ197">
            <v>0</v>
          </cell>
          <cell r="CA197">
            <v>0</v>
          </cell>
        </row>
        <row r="198">
          <cell r="D198" t="str">
            <v>CONFIGURACION-NIVELACION TERRENO</v>
          </cell>
          <cell r="E198" t="str">
            <v>M2</v>
          </cell>
          <cell r="F198" t="str">
            <v>MG501</v>
          </cell>
          <cell r="G198">
            <v>0.05</v>
          </cell>
          <cell r="H198" t="str">
            <v>MG514</v>
          </cell>
          <cell r="I198">
            <v>400</v>
          </cell>
          <cell r="J198" t="str">
            <v>-</v>
          </cell>
          <cell r="K198" t="str">
            <v>-</v>
          </cell>
          <cell r="L198" t="str">
            <v>-</v>
          </cell>
          <cell r="M198" t="str">
            <v>-</v>
          </cell>
          <cell r="N198" t="str">
            <v>-</v>
          </cell>
          <cell r="O198" t="str">
            <v>-</v>
          </cell>
          <cell r="P198" t="str">
            <v>IGE1013</v>
          </cell>
          <cell r="Q198">
            <v>0.35</v>
          </cell>
          <cell r="R198" t="str">
            <v>-</v>
          </cell>
          <cell r="S198" t="str">
            <v>-</v>
          </cell>
          <cell r="T198" t="str">
            <v>-</v>
          </cell>
          <cell r="U198" t="str">
            <v>-</v>
          </cell>
          <cell r="V198" t="str">
            <v>-</v>
          </cell>
          <cell r="W198" t="str">
            <v>-</v>
          </cell>
          <cell r="X198" t="str">
            <v>-</v>
          </cell>
          <cell r="Y198" t="str">
            <v>-</v>
          </cell>
          <cell r="Z198" t="str">
            <v>-</v>
          </cell>
          <cell r="AA198" t="str">
            <v>-</v>
          </cell>
          <cell r="AB198" t="str">
            <v>-</v>
          </cell>
          <cell r="AC198" t="str">
            <v>-</v>
          </cell>
          <cell r="AD198" t="str">
            <v>-</v>
          </cell>
          <cell r="AE198" t="str">
            <v>-</v>
          </cell>
          <cell r="AF198" t="str">
            <v>-</v>
          </cell>
          <cell r="AG198" t="str">
            <v>-</v>
          </cell>
          <cell r="AH198" t="str">
            <v>-</v>
          </cell>
          <cell r="AI198" t="str">
            <v>-</v>
          </cell>
          <cell r="AJ198">
            <v>0</v>
          </cell>
          <cell r="AK198" t="str">
            <v>-</v>
          </cell>
          <cell r="AL198" t="str">
            <v>-</v>
          </cell>
          <cell r="AM198" t="str">
            <v>-</v>
          </cell>
          <cell r="AN198" t="str">
            <v>-</v>
          </cell>
          <cell r="AO198" t="str">
            <v>-</v>
          </cell>
          <cell r="AP198" t="str">
            <v>-</v>
          </cell>
          <cell r="AQ198" t="str">
            <v>-</v>
          </cell>
          <cell r="AR198" t="str">
            <v>-</v>
          </cell>
          <cell r="AS198" t="str">
            <v>-</v>
          </cell>
          <cell r="AT198" t="str">
            <v>-</v>
          </cell>
          <cell r="AU198" t="str">
            <v>-</v>
          </cell>
          <cell r="AV198" t="str">
            <v>-</v>
          </cell>
          <cell r="AW198">
            <v>1</v>
          </cell>
          <cell r="AX198" t="str">
            <v>-</v>
          </cell>
          <cell r="AY198">
            <v>5</v>
          </cell>
          <cell r="AZ198">
            <v>5</v>
          </cell>
          <cell r="BA198">
            <v>1</v>
          </cell>
          <cell r="BB198" t="str">
            <v>MO10</v>
          </cell>
          <cell r="BC198">
            <v>400</v>
          </cell>
          <cell r="BD198" t="str">
            <v>-</v>
          </cell>
          <cell r="BE198" t="str">
            <v>-</v>
          </cell>
          <cell r="BF198" t="str">
            <v>-</v>
          </cell>
          <cell r="BG198" t="str">
            <v>-</v>
          </cell>
          <cell r="BH198" t="str">
            <v>-</v>
          </cell>
          <cell r="BI198" t="str">
            <v>-</v>
          </cell>
          <cell r="BJ198" t="str">
            <v>-</v>
          </cell>
          <cell r="BK198" t="str">
            <v>-</v>
          </cell>
          <cell r="BL198" t="str">
            <v>-</v>
          </cell>
          <cell r="BM198" t="str">
            <v>-</v>
          </cell>
          <cell r="BN198" t="str">
            <v>-</v>
          </cell>
          <cell r="BO198" t="str">
            <v>-</v>
          </cell>
          <cell r="BP198" t="str">
            <v>-</v>
          </cell>
          <cell r="BQ198" t="str">
            <v>-</v>
          </cell>
          <cell r="BS198">
            <v>400</v>
          </cell>
          <cell r="BT198">
            <v>557573</v>
          </cell>
          <cell r="BU198" t="str">
            <v>PDA SAN MATEO</v>
          </cell>
          <cell r="BW198" t="str">
            <v>Administracion, Imprevistos, Utilidad (AIU)</v>
          </cell>
          <cell r="BX198">
            <v>0.25</v>
          </cell>
          <cell r="BY198">
            <v>0</v>
          </cell>
          <cell r="BZ198">
            <v>0</v>
          </cell>
          <cell r="CA198">
            <v>0</v>
          </cell>
        </row>
        <row r="199">
          <cell r="D199" t="str">
            <v xml:space="preserve">Canal en lamina galvanizada cal 16 </v>
          </cell>
          <cell r="E199" t="str">
            <v>ml</v>
          </cell>
          <cell r="F199" t="str">
            <v>MG501</v>
          </cell>
          <cell r="G199">
            <v>0.05</v>
          </cell>
          <cell r="H199" t="str">
            <v>MG533</v>
          </cell>
          <cell r="I199">
            <v>10</v>
          </cell>
          <cell r="J199" t="str">
            <v>MG523</v>
          </cell>
          <cell r="K199">
            <v>10</v>
          </cell>
          <cell r="L199" t="str">
            <v>-</v>
          </cell>
          <cell r="M199" t="str">
            <v>-</v>
          </cell>
          <cell r="N199" t="str">
            <v>-</v>
          </cell>
          <cell r="O199" t="str">
            <v>-</v>
          </cell>
          <cell r="P199" t="str">
            <v>C5459</v>
          </cell>
          <cell r="Q199">
            <v>0.3</v>
          </cell>
          <cell r="R199" t="str">
            <v>IGE1280</v>
          </cell>
          <cell r="S199">
            <v>1</v>
          </cell>
          <cell r="T199" t="str">
            <v>C5201</v>
          </cell>
          <cell r="U199">
            <v>1.5</v>
          </cell>
          <cell r="V199" t="str">
            <v>-</v>
          </cell>
          <cell r="W199" t="str">
            <v>-</v>
          </cell>
          <cell r="X199" t="str">
            <v>-</v>
          </cell>
          <cell r="Y199" t="str">
            <v>-</v>
          </cell>
          <cell r="Z199" t="str">
            <v>-</v>
          </cell>
          <cell r="AA199" t="str">
            <v>-</v>
          </cell>
          <cell r="AB199" t="str">
            <v>-</v>
          </cell>
          <cell r="AC199" t="str">
            <v>-</v>
          </cell>
          <cell r="AD199" t="str">
            <v>-</v>
          </cell>
          <cell r="AE199" t="str">
            <v>-</v>
          </cell>
          <cell r="AF199" t="str">
            <v>-</v>
          </cell>
          <cell r="AG199" t="str">
            <v>-</v>
          </cell>
          <cell r="AH199" t="str">
            <v>-</v>
          </cell>
          <cell r="AI199" t="str">
            <v>-</v>
          </cell>
          <cell r="AJ199">
            <v>0</v>
          </cell>
          <cell r="AK199" t="str">
            <v>-</v>
          </cell>
          <cell r="AL199" t="str">
            <v>-</v>
          </cell>
          <cell r="AM199" t="str">
            <v>-</v>
          </cell>
          <cell r="AN199" t="str">
            <v>-</v>
          </cell>
          <cell r="AO199" t="str">
            <v>-</v>
          </cell>
          <cell r="AP199" t="str">
            <v>-</v>
          </cell>
          <cell r="AQ199" t="str">
            <v>-</v>
          </cell>
          <cell r="AR199" t="str">
            <v>-</v>
          </cell>
          <cell r="AS199" t="str">
            <v>-</v>
          </cell>
          <cell r="AT199" t="str">
            <v>-</v>
          </cell>
          <cell r="AU199" t="str">
            <v>-</v>
          </cell>
          <cell r="AV199" t="str">
            <v>-</v>
          </cell>
          <cell r="AW199">
            <v>1</v>
          </cell>
          <cell r="AX199" t="str">
            <v>-</v>
          </cell>
          <cell r="AY199">
            <v>5</v>
          </cell>
          <cell r="AZ199">
            <v>5</v>
          </cell>
          <cell r="BA199">
            <v>1</v>
          </cell>
          <cell r="BB199" t="str">
            <v>MO20</v>
          </cell>
          <cell r="BC199">
            <v>10</v>
          </cell>
          <cell r="BD199">
            <v>1</v>
          </cell>
          <cell r="BE199" t="str">
            <v>MO10</v>
          </cell>
          <cell r="BF199">
            <v>10</v>
          </cell>
          <cell r="BG199" t="str">
            <v>-</v>
          </cell>
          <cell r="BH199" t="str">
            <v>-</v>
          </cell>
          <cell r="BI199" t="str">
            <v>-</v>
          </cell>
          <cell r="BJ199" t="str">
            <v>-</v>
          </cell>
          <cell r="BK199" t="str">
            <v>-</v>
          </cell>
          <cell r="BL199" t="str">
            <v>-</v>
          </cell>
          <cell r="BM199" t="str">
            <v>-</v>
          </cell>
          <cell r="BN199" t="str">
            <v>-</v>
          </cell>
          <cell r="BO199" t="str">
            <v>-</v>
          </cell>
          <cell r="BP199" t="str">
            <v>MO25</v>
          </cell>
          <cell r="BQ199">
            <v>0.45</v>
          </cell>
          <cell r="BS199">
            <v>0.44999980926513672</v>
          </cell>
          <cell r="BT199">
            <v>0</v>
          </cell>
          <cell r="BU199">
            <v>0</v>
          </cell>
          <cell r="BW199" t="str">
            <v>Administracion, Imprevistos, Utilidad (AIU)</v>
          </cell>
          <cell r="BX199">
            <v>0.25</v>
          </cell>
          <cell r="BY199">
            <v>0</v>
          </cell>
          <cell r="BZ199">
            <v>0</v>
          </cell>
          <cell r="CA199">
            <v>0</v>
          </cell>
        </row>
        <row r="200">
          <cell r="D200" t="str">
            <v>CAMPAMENTO 18 M2</v>
          </cell>
          <cell r="E200" t="str">
            <v>UNIDAD</v>
          </cell>
          <cell r="F200" t="str">
            <v>MG501</v>
          </cell>
          <cell r="G200">
            <v>0.01</v>
          </cell>
          <cell r="H200" t="str">
            <v>-</v>
          </cell>
          <cell r="I200" t="str">
            <v>-</v>
          </cell>
          <cell r="J200" t="str">
            <v>-</v>
          </cell>
          <cell r="K200" t="str">
            <v>-</v>
          </cell>
          <cell r="L200" t="str">
            <v>-</v>
          </cell>
          <cell r="M200" t="str">
            <v>-</v>
          </cell>
          <cell r="N200" t="str">
            <v>-</v>
          </cell>
          <cell r="O200" t="str">
            <v>-</v>
          </cell>
          <cell r="P200" t="str">
            <v>IGE1034</v>
          </cell>
          <cell r="Q200">
            <v>6</v>
          </cell>
          <cell r="R200" t="str">
            <v>IGE1121</v>
          </cell>
          <cell r="S200">
            <v>28</v>
          </cell>
          <cell r="T200" t="str">
            <v>IGE1176</v>
          </cell>
          <cell r="U200">
            <v>159</v>
          </cell>
          <cell r="V200" t="str">
            <v>IGE1181</v>
          </cell>
          <cell r="W200">
            <v>22.1</v>
          </cell>
          <cell r="X200" t="str">
            <v>IGE1235</v>
          </cell>
          <cell r="Y200">
            <v>2</v>
          </cell>
          <cell r="Z200" t="str">
            <v>IGE1249</v>
          </cell>
          <cell r="AA200">
            <v>4</v>
          </cell>
          <cell r="AB200" t="str">
            <v>IGE1321</v>
          </cell>
          <cell r="AC200">
            <v>14</v>
          </cell>
          <cell r="AD200" t="str">
            <v>IGE1252</v>
          </cell>
          <cell r="AE200">
            <v>2.34</v>
          </cell>
          <cell r="AF200" t="str">
            <v>-</v>
          </cell>
          <cell r="AG200" t="str">
            <v>-</v>
          </cell>
          <cell r="AH200" t="str">
            <v>-</v>
          </cell>
          <cell r="AI200" t="str">
            <v>-</v>
          </cell>
          <cell r="AJ200">
            <v>0</v>
          </cell>
          <cell r="AK200" t="str">
            <v>-</v>
          </cell>
          <cell r="AL200" t="str">
            <v>-</v>
          </cell>
          <cell r="AM200" t="str">
            <v>-</v>
          </cell>
          <cell r="AN200" t="str">
            <v>-</v>
          </cell>
          <cell r="AO200" t="str">
            <v>-</v>
          </cell>
          <cell r="AP200" t="str">
            <v>-</v>
          </cell>
          <cell r="AQ200" t="str">
            <v>-</v>
          </cell>
          <cell r="AR200" t="str">
            <v>-</v>
          </cell>
          <cell r="AS200" t="str">
            <v>-</v>
          </cell>
          <cell r="AT200" t="str">
            <v>-</v>
          </cell>
          <cell r="AU200" t="str">
            <v>-</v>
          </cell>
          <cell r="AV200" t="str">
            <v>-</v>
          </cell>
          <cell r="AW200">
            <v>1</v>
          </cell>
          <cell r="AX200" t="str">
            <v>-</v>
          </cell>
          <cell r="AY200">
            <v>5</v>
          </cell>
          <cell r="AZ200">
            <v>5</v>
          </cell>
          <cell r="BA200">
            <v>1</v>
          </cell>
          <cell r="BB200" t="str">
            <v>MO20</v>
          </cell>
          <cell r="BC200">
            <v>0.4</v>
          </cell>
          <cell r="BD200">
            <v>1</v>
          </cell>
          <cell r="BE200" t="str">
            <v>MO10</v>
          </cell>
          <cell r="BF200">
            <v>0.4</v>
          </cell>
          <cell r="BG200" t="str">
            <v>-</v>
          </cell>
          <cell r="BH200" t="str">
            <v>-</v>
          </cell>
          <cell r="BI200" t="str">
            <v>-</v>
          </cell>
          <cell r="BJ200" t="str">
            <v>-</v>
          </cell>
          <cell r="BK200" t="str">
            <v>-</v>
          </cell>
          <cell r="BL200" t="str">
            <v>-</v>
          </cell>
          <cell r="BM200" t="str">
            <v>-</v>
          </cell>
          <cell r="BN200" t="str">
            <v>-</v>
          </cell>
          <cell r="BO200" t="str">
            <v>-</v>
          </cell>
          <cell r="BP200" t="str">
            <v>-</v>
          </cell>
          <cell r="BQ200" t="str">
            <v>-</v>
          </cell>
          <cell r="BS200">
            <v>0.39999985694885254</v>
          </cell>
          <cell r="BT200">
            <v>0.39999985694885254</v>
          </cell>
          <cell r="BU200">
            <v>0.39999985694885254</v>
          </cell>
          <cell r="BW200" t="str">
            <v>Administracion, Imprevistos, Utilidad (AIU)</v>
          </cell>
          <cell r="BX200">
            <v>0.25</v>
          </cell>
          <cell r="BY200">
            <v>0</v>
          </cell>
          <cell r="BZ200">
            <v>0</v>
          </cell>
          <cell r="CA200">
            <v>0</v>
          </cell>
        </row>
        <row r="201">
          <cell r="D201" t="str">
            <v>CAMPAMENTO 36 M2</v>
          </cell>
          <cell r="E201" t="str">
            <v>unidad</v>
          </cell>
          <cell r="F201" t="str">
            <v>MG501</v>
          </cell>
          <cell r="G201">
            <v>8.7999999999999995E-2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  <cell r="L201" t="str">
            <v>-</v>
          </cell>
          <cell r="M201" t="str">
            <v>-</v>
          </cell>
          <cell r="N201" t="str">
            <v>-</v>
          </cell>
          <cell r="O201" t="str">
            <v>-</v>
          </cell>
          <cell r="P201" t="str">
            <v>IGE1034</v>
          </cell>
          <cell r="Q201">
            <v>9</v>
          </cell>
          <cell r="R201" t="str">
            <v>IGE1121</v>
          </cell>
          <cell r="S201">
            <v>56</v>
          </cell>
          <cell r="T201" t="str">
            <v>IGE1176</v>
          </cell>
          <cell r="U201">
            <v>7</v>
          </cell>
          <cell r="V201" t="str">
            <v>IGE1181</v>
          </cell>
          <cell r="W201">
            <v>111.5</v>
          </cell>
          <cell r="X201" t="str">
            <v>IGE1235</v>
          </cell>
          <cell r="Y201">
            <v>2</v>
          </cell>
          <cell r="Z201" t="str">
            <v>IGE1249</v>
          </cell>
          <cell r="AA201">
            <v>7</v>
          </cell>
          <cell r="AB201" t="str">
            <v>IGE1321</v>
          </cell>
          <cell r="AC201">
            <v>28</v>
          </cell>
          <cell r="AD201" t="str">
            <v>IGE1094</v>
          </cell>
          <cell r="AE201">
            <v>1.8</v>
          </cell>
          <cell r="AF201" t="str">
            <v>IGE1252</v>
          </cell>
          <cell r="AG201">
            <v>4.68</v>
          </cell>
          <cell r="AH201" t="str">
            <v>-</v>
          </cell>
          <cell r="AI201" t="str">
            <v>-</v>
          </cell>
          <cell r="AJ201">
            <v>0</v>
          </cell>
          <cell r="AK201" t="str">
            <v>-</v>
          </cell>
          <cell r="AL201" t="str">
            <v>-</v>
          </cell>
          <cell r="AM201" t="str">
            <v>-</v>
          </cell>
          <cell r="AN201" t="str">
            <v>-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>
            <v>1</v>
          </cell>
          <cell r="AX201" t="str">
            <v>-</v>
          </cell>
          <cell r="AY201">
            <v>5</v>
          </cell>
          <cell r="AZ201">
            <v>5</v>
          </cell>
          <cell r="BA201">
            <v>1</v>
          </cell>
          <cell r="BB201" t="str">
            <v>MO20</v>
          </cell>
          <cell r="BC201">
            <v>0.25</v>
          </cell>
          <cell r="BD201">
            <v>3</v>
          </cell>
          <cell r="BE201" t="str">
            <v>MO10</v>
          </cell>
          <cell r="BF201">
            <v>0.25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  <cell r="BK201" t="str">
            <v>-</v>
          </cell>
          <cell r="BL201" t="str">
            <v>-</v>
          </cell>
          <cell r="BM201" t="str">
            <v>-</v>
          </cell>
          <cell r="BN201" t="str">
            <v>-</v>
          </cell>
          <cell r="BO201" t="str">
            <v>-</v>
          </cell>
          <cell r="BP201" t="str">
            <v>-</v>
          </cell>
          <cell r="BQ201" t="str">
            <v>-</v>
          </cell>
          <cell r="BS201">
            <v>0.25</v>
          </cell>
          <cell r="BT201">
            <v>0.25</v>
          </cell>
          <cell r="BU201">
            <v>0.25</v>
          </cell>
          <cell r="BW201" t="str">
            <v>Administracion, Imprevistos, Utilidad (AIU)</v>
          </cell>
          <cell r="BX201">
            <v>0.25</v>
          </cell>
          <cell r="BY201">
            <v>0</v>
          </cell>
          <cell r="BZ201">
            <v>0</v>
          </cell>
          <cell r="CA201">
            <v>0</v>
          </cell>
        </row>
        <row r="202">
          <cell r="D202" t="str">
            <v>Canaleta para lavado de filtros en PRFV con sección 0.60x0.60 m, muros de e=0.10 m, piso de  e=0.15 m., apoyada en los muros existentes</v>
          </cell>
          <cell r="E202" t="str">
            <v>UN</v>
          </cell>
          <cell r="F202" t="str">
            <v>MG501</v>
          </cell>
          <cell r="G202">
            <v>0.05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  <cell r="L202" t="str">
            <v>-</v>
          </cell>
          <cell r="M202" t="str">
            <v>-</v>
          </cell>
          <cell r="N202" t="str">
            <v>-</v>
          </cell>
          <cell r="O202" t="str">
            <v>-</v>
          </cell>
          <cell r="P202" t="str">
            <v>C5269</v>
          </cell>
          <cell r="Q202">
            <v>1</v>
          </cell>
          <cell r="R202" t="str">
            <v>-</v>
          </cell>
          <cell r="S202" t="str">
            <v>-</v>
          </cell>
          <cell r="T202" t="str">
            <v>-</v>
          </cell>
          <cell r="U202" t="str">
            <v>-</v>
          </cell>
          <cell r="V202" t="str">
            <v>-</v>
          </cell>
          <cell r="W202" t="str">
            <v>-</v>
          </cell>
          <cell r="X202" t="str">
            <v>-</v>
          </cell>
          <cell r="Y202" t="str">
            <v>-</v>
          </cell>
          <cell r="Z202" t="str">
            <v>-</v>
          </cell>
          <cell r="AA202" t="str">
            <v>-</v>
          </cell>
          <cell r="AB202" t="str">
            <v>-</v>
          </cell>
          <cell r="AC202" t="str">
            <v>-</v>
          </cell>
          <cell r="AD202" t="str">
            <v>-</v>
          </cell>
          <cell r="AE202" t="str">
            <v>-</v>
          </cell>
          <cell r="AF202" t="str">
            <v>-</v>
          </cell>
          <cell r="AG202" t="str">
            <v>-</v>
          </cell>
          <cell r="AH202" t="str">
            <v>-</v>
          </cell>
          <cell r="AI202" t="str">
            <v>-</v>
          </cell>
          <cell r="AJ202">
            <v>0</v>
          </cell>
          <cell r="AK202" t="str">
            <v>-</v>
          </cell>
          <cell r="AL202" t="str">
            <v>-</v>
          </cell>
          <cell r="AM202" t="str">
            <v>-</v>
          </cell>
          <cell r="AN202" t="str">
            <v>-</v>
          </cell>
          <cell r="AO202" t="str">
            <v>-</v>
          </cell>
          <cell r="AP202" t="str">
            <v>-</v>
          </cell>
          <cell r="AQ202" t="str">
            <v>-</v>
          </cell>
          <cell r="AR202" t="str">
            <v>-</v>
          </cell>
          <cell r="AS202" t="str">
            <v>-</v>
          </cell>
          <cell r="AT202" t="str">
            <v>-</v>
          </cell>
          <cell r="AU202" t="str">
            <v>-</v>
          </cell>
          <cell r="AV202" t="str">
            <v>-</v>
          </cell>
          <cell r="AW202">
            <v>1</v>
          </cell>
          <cell r="AX202" t="str">
            <v>-</v>
          </cell>
          <cell r="AY202">
            <v>5</v>
          </cell>
          <cell r="AZ202">
            <v>5</v>
          </cell>
          <cell r="BA202">
            <v>1</v>
          </cell>
          <cell r="BB202" t="str">
            <v>MO20</v>
          </cell>
          <cell r="BC202">
            <v>20</v>
          </cell>
          <cell r="BD202">
            <v>3</v>
          </cell>
          <cell r="BE202" t="str">
            <v>MO10</v>
          </cell>
          <cell r="BF202">
            <v>20</v>
          </cell>
          <cell r="BG202" t="str">
            <v>-</v>
          </cell>
          <cell r="BH202" t="str">
            <v>-</v>
          </cell>
          <cell r="BI202" t="str">
            <v>-</v>
          </cell>
          <cell r="BJ202" t="str">
            <v>-</v>
          </cell>
          <cell r="BK202" t="str">
            <v>-</v>
          </cell>
          <cell r="BL202" t="str">
            <v>-</v>
          </cell>
          <cell r="BM202" t="str">
            <v>-</v>
          </cell>
          <cell r="BN202" t="str">
            <v>-</v>
          </cell>
          <cell r="BO202" t="str">
            <v>-</v>
          </cell>
          <cell r="BP202" t="str">
            <v>-</v>
          </cell>
          <cell r="BQ202" t="str">
            <v>-</v>
          </cell>
          <cell r="BS202">
            <v>20</v>
          </cell>
          <cell r="BT202">
            <v>0</v>
          </cell>
          <cell r="BU202">
            <v>0</v>
          </cell>
          <cell r="BW202" t="str">
            <v>Administracion, Imprevistos, Utilidad (AIU)</v>
          </cell>
          <cell r="BX202">
            <v>0.25</v>
          </cell>
          <cell r="BY202">
            <v>0</v>
          </cell>
          <cell r="BZ202">
            <v>0</v>
          </cell>
          <cell r="CA202">
            <v>0</v>
          </cell>
        </row>
        <row r="203">
          <cell r="D203" t="str">
            <v>Carcamo de salida en PRFV, ASTM D-3681, e=0.05m</v>
          </cell>
          <cell r="E203" t="str">
            <v>UN</v>
          </cell>
          <cell r="F203" t="str">
            <v>MG501</v>
          </cell>
          <cell r="G203">
            <v>0.05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  <cell r="L203" t="str">
            <v>-</v>
          </cell>
          <cell r="M203" t="str">
            <v>-</v>
          </cell>
          <cell r="N203" t="str">
            <v>-</v>
          </cell>
          <cell r="O203" t="str">
            <v>-</v>
          </cell>
          <cell r="P203" t="str">
            <v>C5493</v>
          </cell>
          <cell r="Q203">
            <v>1</v>
          </cell>
          <cell r="R203" t="str">
            <v>-</v>
          </cell>
          <cell r="S203" t="str">
            <v>-</v>
          </cell>
          <cell r="T203" t="str">
            <v>-</v>
          </cell>
          <cell r="U203" t="str">
            <v>-</v>
          </cell>
          <cell r="V203" t="str">
            <v>-</v>
          </cell>
          <cell r="W203" t="str">
            <v>-</v>
          </cell>
          <cell r="X203" t="str">
            <v>-</v>
          </cell>
          <cell r="Y203" t="str">
            <v>-</v>
          </cell>
          <cell r="Z203" t="str">
            <v>-</v>
          </cell>
          <cell r="AA203" t="str">
            <v>-</v>
          </cell>
          <cell r="AB203" t="str">
            <v>-</v>
          </cell>
          <cell r="AC203" t="str">
            <v>-</v>
          </cell>
          <cell r="AD203" t="str">
            <v>-</v>
          </cell>
          <cell r="AE203" t="str">
            <v>-</v>
          </cell>
          <cell r="AF203" t="str">
            <v>-</v>
          </cell>
          <cell r="AG203" t="str">
            <v>-</v>
          </cell>
          <cell r="AH203" t="str">
            <v>-</v>
          </cell>
          <cell r="AI203" t="str">
            <v>-</v>
          </cell>
          <cell r="AJ203">
            <v>0</v>
          </cell>
          <cell r="AK203" t="str">
            <v>-</v>
          </cell>
          <cell r="AL203" t="str">
            <v>-</v>
          </cell>
          <cell r="AM203" t="str">
            <v>-</v>
          </cell>
          <cell r="AN203" t="str">
            <v>-</v>
          </cell>
          <cell r="AO203" t="str">
            <v>-</v>
          </cell>
          <cell r="AP203" t="str">
            <v>-</v>
          </cell>
          <cell r="AQ203" t="str">
            <v>-</v>
          </cell>
          <cell r="AR203" t="str">
            <v>-</v>
          </cell>
          <cell r="AS203" t="str">
            <v>-</v>
          </cell>
          <cell r="AT203" t="str">
            <v>-</v>
          </cell>
          <cell r="AU203" t="str">
            <v>-</v>
          </cell>
          <cell r="AV203" t="str">
            <v>-</v>
          </cell>
          <cell r="AW203">
            <v>1</v>
          </cell>
          <cell r="AX203" t="str">
            <v>-</v>
          </cell>
          <cell r="AY203">
            <v>5</v>
          </cell>
          <cell r="AZ203">
            <v>5</v>
          </cell>
          <cell r="BA203">
            <v>1</v>
          </cell>
          <cell r="BB203" t="str">
            <v>MO20</v>
          </cell>
          <cell r="BC203">
            <v>20</v>
          </cell>
          <cell r="BD203">
            <v>2</v>
          </cell>
          <cell r="BE203" t="str">
            <v>MO10</v>
          </cell>
          <cell r="BF203">
            <v>20</v>
          </cell>
          <cell r="BG203" t="str">
            <v>-</v>
          </cell>
          <cell r="BH203" t="str">
            <v>-</v>
          </cell>
          <cell r="BI203" t="str">
            <v>-</v>
          </cell>
          <cell r="BJ203" t="str">
            <v>-</v>
          </cell>
          <cell r="BK203" t="str">
            <v>-</v>
          </cell>
          <cell r="BL203" t="str">
            <v>-</v>
          </cell>
          <cell r="BM203" t="str">
            <v>-</v>
          </cell>
          <cell r="BN203" t="str">
            <v>-</v>
          </cell>
          <cell r="BO203" t="str">
            <v>-</v>
          </cell>
          <cell r="BP203" t="str">
            <v>-</v>
          </cell>
          <cell r="BQ203" t="str">
            <v>-</v>
          </cell>
          <cell r="BS203">
            <v>20</v>
          </cell>
          <cell r="BT203">
            <v>20</v>
          </cell>
          <cell r="BU203">
            <v>20</v>
          </cell>
          <cell r="BW203" t="str">
            <v>Administracion, Imprevistos, Utilidad (AIU)</v>
          </cell>
          <cell r="BX203">
            <v>0.25</v>
          </cell>
          <cell r="BY203">
            <v>0</v>
          </cell>
          <cell r="BZ203">
            <v>0</v>
          </cell>
          <cell r="CA203">
            <v>0</v>
          </cell>
        </row>
        <row r="204">
          <cell r="D204" t="str">
            <v>ENCHAPE EN PORCELANA ATLANTIS O SIMILAR 25*30</v>
          </cell>
          <cell r="E204" t="str">
            <v>M2</v>
          </cell>
          <cell r="F204" t="str">
            <v>MG501</v>
          </cell>
          <cell r="G204">
            <v>2.1700000000000001E-2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  <cell r="L204" t="str">
            <v>-</v>
          </cell>
          <cell r="M204" t="str">
            <v>-</v>
          </cell>
          <cell r="N204" t="str">
            <v>-</v>
          </cell>
          <cell r="O204" t="str">
            <v>-</v>
          </cell>
          <cell r="P204" t="str">
            <v>C5477</v>
          </cell>
          <cell r="Q204">
            <v>1.05</v>
          </cell>
          <cell r="R204" t="str">
            <v>IGE1199</v>
          </cell>
          <cell r="S204">
            <v>3.15</v>
          </cell>
          <cell r="T204" t="str">
            <v>IGE1061</v>
          </cell>
          <cell r="U204">
            <v>0.7</v>
          </cell>
          <cell r="V204" t="str">
            <v>IGE1134</v>
          </cell>
          <cell r="W204">
            <v>0.5</v>
          </cell>
          <cell r="X204" t="str">
            <v>IGE1013</v>
          </cell>
          <cell r="Y204">
            <v>3</v>
          </cell>
          <cell r="Z204" t="str">
            <v>-</v>
          </cell>
          <cell r="AA204" t="str">
            <v>-</v>
          </cell>
          <cell r="AB204" t="str">
            <v>-</v>
          </cell>
          <cell r="AC204" t="str">
            <v>-</v>
          </cell>
          <cell r="AD204" t="str">
            <v>-</v>
          </cell>
          <cell r="AE204" t="str">
            <v>-</v>
          </cell>
          <cell r="AF204" t="str">
            <v>-</v>
          </cell>
          <cell r="AG204" t="str">
            <v>-</v>
          </cell>
          <cell r="AH204" t="str">
            <v>-</v>
          </cell>
          <cell r="AI204" t="str">
            <v>-</v>
          </cell>
          <cell r="AJ204">
            <v>0</v>
          </cell>
          <cell r="AK204" t="str">
            <v>-</v>
          </cell>
          <cell r="AL204" t="str">
            <v>-</v>
          </cell>
          <cell r="AM204" t="str">
            <v>-</v>
          </cell>
          <cell r="AN204" t="str">
            <v>-</v>
          </cell>
          <cell r="AO204" t="str">
            <v>-</v>
          </cell>
          <cell r="AP204" t="str">
            <v>-</v>
          </cell>
          <cell r="AQ204" t="str">
            <v>-</v>
          </cell>
          <cell r="AR204" t="str">
            <v>-</v>
          </cell>
          <cell r="AS204" t="str">
            <v>-</v>
          </cell>
          <cell r="AT204" t="str">
            <v>-</v>
          </cell>
          <cell r="AU204" t="str">
            <v>-</v>
          </cell>
          <cell r="AV204" t="str">
            <v>-</v>
          </cell>
          <cell r="AW204">
            <v>1</v>
          </cell>
          <cell r="AX204" t="str">
            <v>-</v>
          </cell>
          <cell r="AY204">
            <v>5</v>
          </cell>
          <cell r="AZ204">
            <v>5</v>
          </cell>
          <cell r="BA204">
            <v>1</v>
          </cell>
          <cell r="BB204" t="str">
            <v>MO13</v>
          </cell>
          <cell r="BC204">
            <v>10</v>
          </cell>
          <cell r="BD204" t="str">
            <v>-</v>
          </cell>
          <cell r="BE204" t="str">
            <v>-</v>
          </cell>
          <cell r="BF204" t="str">
            <v>-</v>
          </cell>
          <cell r="BG204" t="str">
            <v>-</v>
          </cell>
          <cell r="BH204" t="str">
            <v>-</v>
          </cell>
          <cell r="BI204" t="str">
            <v>-</v>
          </cell>
          <cell r="BJ204" t="str">
            <v>-</v>
          </cell>
          <cell r="BK204" t="str">
            <v>-</v>
          </cell>
          <cell r="BL204" t="str">
            <v>-</v>
          </cell>
          <cell r="BM204" t="str">
            <v>-</v>
          </cell>
          <cell r="BN204" t="str">
            <v>-</v>
          </cell>
          <cell r="BO204" t="str">
            <v>-</v>
          </cell>
          <cell r="BP204" t="str">
            <v>-</v>
          </cell>
          <cell r="BQ204" t="str">
            <v>-</v>
          </cell>
          <cell r="BS204">
            <v>10</v>
          </cell>
          <cell r="BT204">
            <v>10</v>
          </cell>
          <cell r="BU204">
            <v>10</v>
          </cell>
          <cell r="BW204" t="str">
            <v>Administracion, Imprevistos, Utilidad (AIU)</v>
          </cell>
          <cell r="BX204">
            <v>0.25</v>
          </cell>
          <cell r="BY204">
            <v>0</v>
          </cell>
          <cell r="BZ204">
            <v>0</v>
          </cell>
          <cell r="CA204">
            <v>0</v>
          </cell>
        </row>
        <row r="205">
          <cell r="D205" t="str">
            <v>Cercha para cubierta en ángulo  Inc. Anticorr.</v>
          </cell>
          <cell r="E205" t="str">
            <v>KG</v>
          </cell>
          <cell r="F205" t="str">
            <v>MG501</v>
          </cell>
          <cell r="G205">
            <v>0.05</v>
          </cell>
          <cell r="H205" t="str">
            <v>MG523</v>
          </cell>
          <cell r="I205">
            <v>0.25</v>
          </cell>
          <cell r="J205" t="str">
            <v>MG508</v>
          </cell>
          <cell r="K205">
            <v>20</v>
          </cell>
          <cell r="L205" t="str">
            <v>-</v>
          </cell>
          <cell r="M205" t="str">
            <v>-</v>
          </cell>
          <cell r="N205" t="str">
            <v>-</v>
          </cell>
          <cell r="O205" t="str">
            <v>-</v>
          </cell>
          <cell r="P205" t="str">
            <v>C5484</v>
          </cell>
          <cell r="Q205">
            <v>1.05</v>
          </cell>
          <cell r="R205" t="str">
            <v>IGE1280</v>
          </cell>
          <cell r="S205">
            <v>0.03</v>
          </cell>
          <cell r="T205" t="str">
            <v>IGE1207</v>
          </cell>
          <cell r="U205">
            <v>0.01</v>
          </cell>
          <cell r="V205" t="str">
            <v>-</v>
          </cell>
          <cell r="W205" t="str">
            <v>-</v>
          </cell>
          <cell r="X205" t="str">
            <v>-</v>
          </cell>
          <cell r="Y205" t="str">
            <v>-</v>
          </cell>
          <cell r="Z205" t="str">
            <v>-</v>
          </cell>
          <cell r="AA205" t="str">
            <v>-</v>
          </cell>
          <cell r="AB205" t="str">
            <v>-</v>
          </cell>
          <cell r="AC205" t="str">
            <v>-</v>
          </cell>
          <cell r="AD205" t="str">
            <v>-</v>
          </cell>
          <cell r="AE205" t="str">
            <v>-</v>
          </cell>
          <cell r="AF205" t="str">
            <v>-</v>
          </cell>
          <cell r="AG205" t="str">
            <v>-</v>
          </cell>
          <cell r="AH205" t="str">
            <v>-</v>
          </cell>
          <cell r="AI205" t="str">
            <v>-</v>
          </cell>
          <cell r="AJ205">
            <v>0</v>
          </cell>
          <cell r="AK205" t="str">
            <v>-</v>
          </cell>
          <cell r="AL205" t="str">
            <v>-</v>
          </cell>
          <cell r="AM205" t="str">
            <v>-</v>
          </cell>
          <cell r="AN205" t="str">
            <v>-</v>
          </cell>
          <cell r="AO205" t="str">
            <v>-</v>
          </cell>
          <cell r="AP205" t="str">
            <v>-</v>
          </cell>
          <cell r="AQ205" t="str">
            <v>-</v>
          </cell>
          <cell r="AR205" t="str">
            <v>-</v>
          </cell>
          <cell r="AS205" t="str">
            <v>-</v>
          </cell>
          <cell r="AT205" t="str">
            <v>-</v>
          </cell>
          <cell r="AU205" t="str">
            <v>-</v>
          </cell>
          <cell r="AV205" t="str">
            <v>-</v>
          </cell>
          <cell r="AW205">
            <v>1</v>
          </cell>
          <cell r="AX205" t="str">
            <v>-</v>
          </cell>
          <cell r="AY205">
            <v>5</v>
          </cell>
          <cell r="AZ205">
            <v>5</v>
          </cell>
          <cell r="BA205">
            <v>1</v>
          </cell>
          <cell r="BB205" t="str">
            <v>MO13</v>
          </cell>
          <cell r="BC205">
            <v>65</v>
          </cell>
          <cell r="BD205">
            <v>1</v>
          </cell>
          <cell r="BE205" t="str">
            <v>MO22</v>
          </cell>
          <cell r="BF205">
            <v>65</v>
          </cell>
          <cell r="BG205" t="str">
            <v>-</v>
          </cell>
          <cell r="BH205" t="str">
            <v>-</v>
          </cell>
          <cell r="BI205" t="str">
            <v>-</v>
          </cell>
          <cell r="BJ205" t="str">
            <v>-</v>
          </cell>
          <cell r="BK205" t="str">
            <v>-</v>
          </cell>
          <cell r="BL205" t="str">
            <v>-</v>
          </cell>
          <cell r="BM205" t="str">
            <v>-</v>
          </cell>
          <cell r="BN205" t="str">
            <v>-</v>
          </cell>
          <cell r="BO205" t="str">
            <v>-</v>
          </cell>
          <cell r="BP205" t="str">
            <v>-</v>
          </cell>
          <cell r="BQ205" t="str">
            <v>-</v>
          </cell>
          <cell r="BS205">
            <v>65</v>
          </cell>
          <cell r="BT205">
            <v>0</v>
          </cell>
          <cell r="BU205">
            <v>0</v>
          </cell>
          <cell r="BW205" t="str">
            <v>Administracion, Imprevistos, Utilidad (AIU)</v>
          </cell>
          <cell r="BX205">
            <v>0.25</v>
          </cell>
          <cell r="BY205">
            <v>0</v>
          </cell>
          <cell r="BZ205">
            <v>0</v>
          </cell>
          <cell r="CA205">
            <v>0</v>
          </cell>
        </row>
        <row r="206">
          <cell r="D206" t="str">
            <v>ALISTADO PENDIENTADO E IMPERMEABILIZADO E=0.04 - 1:3</v>
          </cell>
          <cell r="E206" t="str">
            <v>M2</v>
          </cell>
          <cell r="F206" t="str">
            <v>MG501</v>
          </cell>
          <cell r="G206">
            <v>0.06</v>
          </cell>
          <cell r="H206" t="str">
            <v>-</v>
          </cell>
          <cell r="I206" t="str">
            <v>-</v>
          </cell>
          <cell r="J206" t="str">
            <v>-</v>
          </cell>
          <cell r="K206" t="str">
            <v>-</v>
          </cell>
          <cell r="L206" t="str">
            <v>-</v>
          </cell>
          <cell r="M206" t="str">
            <v>-</v>
          </cell>
          <cell r="N206" t="str">
            <v>-</v>
          </cell>
          <cell r="O206" t="str">
            <v>-</v>
          </cell>
          <cell r="P206" t="str">
            <v>IGE1193</v>
          </cell>
          <cell r="Q206">
            <v>0.04</v>
          </cell>
          <cell r="R206" t="str">
            <v>-</v>
          </cell>
          <cell r="S206" t="str">
            <v>-</v>
          </cell>
          <cell r="T206" t="str">
            <v>-</v>
          </cell>
          <cell r="U206" t="str">
            <v>-</v>
          </cell>
          <cell r="V206" t="str">
            <v>-</v>
          </cell>
          <cell r="W206" t="str">
            <v>-</v>
          </cell>
          <cell r="X206" t="str">
            <v>-</v>
          </cell>
          <cell r="Y206" t="str">
            <v>-</v>
          </cell>
          <cell r="Z206" t="str">
            <v>-</v>
          </cell>
          <cell r="AA206" t="str">
            <v>-</v>
          </cell>
          <cell r="AB206" t="str">
            <v>-</v>
          </cell>
          <cell r="AC206" t="str">
            <v>-</v>
          </cell>
          <cell r="AD206" t="str">
            <v>-</v>
          </cell>
          <cell r="AE206" t="str">
            <v>-</v>
          </cell>
          <cell r="AF206" t="str">
            <v>-</v>
          </cell>
          <cell r="AG206" t="str">
            <v>-</v>
          </cell>
          <cell r="AH206" t="str">
            <v>-</v>
          </cell>
          <cell r="AI206" t="str">
            <v>-</v>
          </cell>
          <cell r="AJ206">
            <v>0</v>
          </cell>
          <cell r="AK206" t="str">
            <v>-</v>
          </cell>
          <cell r="AL206" t="str">
            <v>-</v>
          </cell>
          <cell r="AM206" t="str">
            <v>-</v>
          </cell>
          <cell r="AN206" t="str">
            <v>-</v>
          </cell>
          <cell r="AO206" t="str">
            <v>-</v>
          </cell>
          <cell r="AP206" t="str">
            <v>-</v>
          </cell>
          <cell r="AQ206" t="str">
            <v>-</v>
          </cell>
          <cell r="AR206" t="str">
            <v>-</v>
          </cell>
          <cell r="AS206" t="str">
            <v>-</v>
          </cell>
          <cell r="AT206" t="str">
            <v>-</v>
          </cell>
          <cell r="AU206" t="str">
            <v>-</v>
          </cell>
          <cell r="AV206" t="str">
            <v>-</v>
          </cell>
          <cell r="AW206">
            <v>1</v>
          </cell>
          <cell r="AX206" t="str">
            <v>-</v>
          </cell>
          <cell r="AY206">
            <v>5</v>
          </cell>
          <cell r="AZ206">
            <v>5</v>
          </cell>
          <cell r="BA206">
            <v>1</v>
          </cell>
          <cell r="BB206" t="str">
            <v>MO13</v>
          </cell>
          <cell r="BC206">
            <v>15</v>
          </cell>
          <cell r="BD206" t="str">
            <v>-</v>
          </cell>
          <cell r="BE206" t="str">
            <v>-</v>
          </cell>
          <cell r="BF206" t="str">
            <v>-</v>
          </cell>
          <cell r="BG206" t="str">
            <v>-</v>
          </cell>
          <cell r="BH206" t="str">
            <v>-</v>
          </cell>
          <cell r="BI206" t="str">
            <v>-</v>
          </cell>
          <cell r="BJ206" t="str">
            <v>-</v>
          </cell>
          <cell r="BK206" t="str">
            <v>-</v>
          </cell>
          <cell r="BL206" t="str">
            <v>-</v>
          </cell>
          <cell r="BM206" t="str">
            <v>-</v>
          </cell>
          <cell r="BN206" t="str">
            <v>-</v>
          </cell>
          <cell r="BO206" t="str">
            <v>-</v>
          </cell>
          <cell r="BP206" t="str">
            <v>-</v>
          </cell>
          <cell r="BQ206" t="str">
            <v>-</v>
          </cell>
          <cell r="BS206">
            <v>15</v>
          </cell>
          <cell r="BT206">
            <v>0</v>
          </cell>
          <cell r="BU206">
            <v>0</v>
          </cell>
          <cell r="BW206" t="str">
            <v>Administracion, Imprevistos, Utilidad (AIU)</v>
          </cell>
          <cell r="BX206">
            <v>0.25</v>
          </cell>
          <cell r="BY206">
            <v>0</v>
          </cell>
          <cell r="BZ206">
            <v>0</v>
          </cell>
          <cell r="CA206">
            <v>0</v>
          </cell>
        </row>
        <row r="207">
          <cell r="D207" t="str">
            <v>CERRADURA BAÑO SCHLAGE A - 40S</v>
          </cell>
          <cell r="E207" t="str">
            <v>uni</v>
          </cell>
          <cell r="F207" t="str">
            <v>MG501</v>
          </cell>
          <cell r="G207">
            <v>0.01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  <cell r="L207" t="str">
            <v>-</v>
          </cell>
          <cell r="M207" t="str">
            <v>-</v>
          </cell>
          <cell r="N207" t="str">
            <v>-</v>
          </cell>
          <cell r="O207" t="str">
            <v>-</v>
          </cell>
          <cell r="P207" t="str">
            <v>IGE1063</v>
          </cell>
          <cell r="Q207">
            <v>1</v>
          </cell>
          <cell r="R207" t="str">
            <v>-</v>
          </cell>
          <cell r="S207" t="str">
            <v>-</v>
          </cell>
          <cell r="T207" t="str">
            <v>-</v>
          </cell>
          <cell r="U207" t="str">
            <v>-</v>
          </cell>
          <cell r="V207" t="str">
            <v>-</v>
          </cell>
          <cell r="W207" t="str">
            <v>-</v>
          </cell>
          <cell r="X207" t="str">
            <v>-</v>
          </cell>
          <cell r="Y207" t="str">
            <v>-</v>
          </cell>
          <cell r="Z207" t="str">
            <v>-</v>
          </cell>
          <cell r="AA207" t="str">
            <v>-</v>
          </cell>
          <cell r="AB207" t="str">
            <v>-</v>
          </cell>
          <cell r="AC207" t="str">
            <v>-</v>
          </cell>
          <cell r="AD207" t="str">
            <v>-</v>
          </cell>
          <cell r="AE207" t="str">
            <v>-</v>
          </cell>
          <cell r="AF207" t="str">
            <v>-</v>
          </cell>
          <cell r="AG207" t="str">
            <v>-</v>
          </cell>
          <cell r="AH207" t="str">
            <v>-</v>
          </cell>
          <cell r="AI207" t="str">
            <v>-</v>
          </cell>
          <cell r="AJ207">
            <v>0</v>
          </cell>
          <cell r="AK207" t="str">
            <v>-</v>
          </cell>
          <cell r="AL207" t="str">
            <v>-</v>
          </cell>
          <cell r="AM207" t="str">
            <v>-</v>
          </cell>
          <cell r="AN207" t="str">
            <v>-</v>
          </cell>
          <cell r="AO207" t="str">
            <v>-</v>
          </cell>
          <cell r="AP207" t="str">
            <v>-</v>
          </cell>
          <cell r="AQ207" t="str">
            <v>-</v>
          </cell>
          <cell r="AR207" t="str">
            <v>-</v>
          </cell>
          <cell r="AS207" t="str">
            <v>-</v>
          </cell>
          <cell r="AT207" t="str">
            <v>-</v>
          </cell>
          <cell r="AU207" t="str">
            <v>-</v>
          </cell>
          <cell r="AV207" t="str">
            <v>-</v>
          </cell>
          <cell r="AW207">
            <v>1</v>
          </cell>
          <cell r="AX207" t="str">
            <v>-</v>
          </cell>
          <cell r="AY207">
            <v>5</v>
          </cell>
          <cell r="AZ207">
            <v>5</v>
          </cell>
          <cell r="BA207">
            <v>1</v>
          </cell>
          <cell r="BB207" t="str">
            <v>MO13</v>
          </cell>
          <cell r="BC207">
            <v>20</v>
          </cell>
          <cell r="BD207" t="str">
            <v>-</v>
          </cell>
          <cell r="BE207" t="str">
            <v>-</v>
          </cell>
          <cell r="BF207" t="str">
            <v>-</v>
          </cell>
          <cell r="BG207" t="str">
            <v>-</v>
          </cell>
          <cell r="BH207" t="str">
            <v>-</v>
          </cell>
          <cell r="BI207" t="str">
            <v>-</v>
          </cell>
          <cell r="BJ207" t="str">
            <v>-</v>
          </cell>
          <cell r="BK207" t="str">
            <v>-</v>
          </cell>
          <cell r="BL207" t="str">
            <v>-</v>
          </cell>
          <cell r="BM207" t="str">
            <v>-</v>
          </cell>
          <cell r="BN207" t="str">
            <v>-</v>
          </cell>
          <cell r="BO207" t="str">
            <v>-</v>
          </cell>
          <cell r="BP207" t="str">
            <v>-</v>
          </cell>
          <cell r="BQ207" t="str">
            <v>-</v>
          </cell>
          <cell r="BS207">
            <v>20</v>
          </cell>
          <cell r="BT207">
            <v>20</v>
          </cell>
          <cell r="BU207">
            <v>20</v>
          </cell>
          <cell r="BW207" t="str">
            <v>Administracion, Imprevistos, Utilidad (AIU)</v>
          </cell>
          <cell r="BX207">
            <v>0.25</v>
          </cell>
          <cell r="BY207">
            <v>0</v>
          </cell>
          <cell r="BZ207">
            <v>0</v>
          </cell>
          <cell r="CA207">
            <v>0</v>
          </cell>
        </row>
        <row r="208">
          <cell r="D208" t="str">
            <v xml:space="preserve">Cerradura entrada Doble Cilindro </v>
          </cell>
          <cell r="E208" t="str">
            <v>UN</v>
          </cell>
          <cell r="F208" t="str">
            <v>MG501</v>
          </cell>
          <cell r="G208">
            <v>0.05</v>
          </cell>
          <cell r="H208" t="str">
            <v>-</v>
          </cell>
          <cell r="I208" t="str">
            <v>-</v>
          </cell>
          <cell r="J208" t="str">
            <v>-</v>
          </cell>
          <cell r="K208" t="str">
            <v>-</v>
          </cell>
          <cell r="L208" t="str">
            <v>-</v>
          </cell>
          <cell r="M208" t="str">
            <v>-</v>
          </cell>
          <cell r="N208" t="str">
            <v>-</v>
          </cell>
          <cell r="O208" t="str">
            <v>-</v>
          </cell>
          <cell r="P208" t="str">
            <v>IGE1065</v>
          </cell>
          <cell r="Q208">
            <v>1</v>
          </cell>
          <cell r="R208" t="str">
            <v>-</v>
          </cell>
          <cell r="S208" t="str">
            <v>-</v>
          </cell>
          <cell r="T208" t="str">
            <v>-</v>
          </cell>
          <cell r="U208" t="str">
            <v>-</v>
          </cell>
          <cell r="V208" t="str">
            <v>-</v>
          </cell>
          <cell r="W208" t="str">
            <v>-</v>
          </cell>
          <cell r="X208" t="str">
            <v>-</v>
          </cell>
          <cell r="Y208" t="str">
            <v>-</v>
          </cell>
          <cell r="Z208" t="str">
            <v>-</v>
          </cell>
          <cell r="AA208" t="str">
            <v>-</v>
          </cell>
          <cell r="AB208" t="str">
            <v>-</v>
          </cell>
          <cell r="AC208" t="str">
            <v>-</v>
          </cell>
          <cell r="AD208" t="str">
            <v>-</v>
          </cell>
          <cell r="AE208" t="str">
            <v>-</v>
          </cell>
          <cell r="AF208" t="str">
            <v>-</v>
          </cell>
          <cell r="AG208" t="str">
            <v>-</v>
          </cell>
          <cell r="AH208" t="str">
            <v>-</v>
          </cell>
          <cell r="AI208" t="str">
            <v>-</v>
          </cell>
          <cell r="AJ208">
            <v>0</v>
          </cell>
          <cell r="AK208" t="str">
            <v>-</v>
          </cell>
          <cell r="AL208" t="str">
            <v>-</v>
          </cell>
          <cell r="AM208" t="str">
            <v>-</v>
          </cell>
          <cell r="AN208" t="str">
            <v>-</v>
          </cell>
          <cell r="AO208" t="str">
            <v>-</v>
          </cell>
          <cell r="AP208" t="str">
            <v>-</v>
          </cell>
          <cell r="AQ208" t="str">
            <v>-</v>
          </cell>
          <cell r="AR208" t="str">
            <v>-</v>
          </cell>
          <cell r="AS208" t="str">
            <v>-</v>
          </cell>
          <cell r="AT208" t="str">
            <v>-</v>
          </cell>
          <cell r="AU208" t="str">
            <v>-</v>
          </cell>
          <cell r="AV208" t="str">
            <v>-</v>
          </cell>
          <cell r="AW208">
            <v>1</v>
          </cell>
          <cell r="AX208" t="str">
            <v>-</v>
          </cell>
          <cell r="AY208">
            <v>5</v>
          </cell>
          <cell r="AZ208">
            <v>5</v>
          </cell>
          <cell r="BA208">
            <v>1</v>
          </cell>
          <cell r="BB208" t="str">
            <v>MO16</v>
          </cell>
          <cell r="BC208">
            <v>12</v>
          </cell>
          <cell r="BD208" t="str">
            <v>-</v>
          </cell>
          <cell r="BE208" t="str">
            <v>-</v>
          </cell>
          <cell r="BF208" t="str">
            <v>-</v>
          </cell>
          <cell r="BG208" t="str">
            <v>-</v>
          </cell>
          <cell r="BH208" t="str">
            <v>-</v>
          </cell>
          <cell r="BI208" t="str">
            <v>-</v>
          </cell>
          <cell r="BJ208" t="str">
            <v>-</v>
          </cell>
          <cell r="BK208" t="str">
            <v>-</v>
          </cell>
          <cell r="BL208" t="str">
            <v>-</v>
          </cell>
          <cell r="BM208" t="str">
            <v>-</v>
          </cell>
          <cell r="BN208" t="str">
            <v>-</v>
          </cell>
          <cell r="BO208" t="str">
            <v>-</v>
          </cell>
          <cell r="BP208" t="str">
            <v>-</v>
          </cell>
          <cell r="BQ208" t="str">
            <v>-</v>
          </cell>
          <cell r="BS208">
            <v>12</v>
          </cell>
          <cell r="BT208">
            <v>0</v>
          </cell>
          <cell r="BU208">
            <v>0</v>
          </cell>
          <cell r="BW208" t="str">
            <v>Administracion, Imprevistos, Utilidad (AIU)</v>
          </cell>
          <cell r="BX208">
            <v>0.25</v>
          </cell>
          <cell r="BY208">
            <v>0</v>
          </cell>
          <cell r="BZ208">
            <v>0</v>
          </cell>
          <cell r="CA208">
            <v>0</v>
          </cell>
        </row>
        <row r="209">
          <cell r="D209" t="str">
            <v>Cerramiento con polisombra  (METROS)</v>
          </cell>
          <cell r="E209" t="str">
            <v>ML</v>
          </cell>
          <cell r="F209" t="str">
            <v>MG501</v>
          </cell>
          <cell r="G209">
            <v>0.05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  <cell r="L209" t="str">
            <v>-</v>
          </cell>
          <cell r="M209" t="str">
            <v>-</v>
          </cell>
          <cell r="N209" t="str">
            <v>-</v>
          </cell>
          <cell r="O209" t="str">
            <v>-</v>
          </cell>
          <cell r="P209" t="str">
            <v>C5145</v>
          </cell>
          <cell r="Q209">
            <v>4.0000000000000001E-3</v>
          </cell>
          <cell r="R209" t="str">
            <v>C5146</v>
          </cell>
          <cell r="S209">
            <v>0.5</v>
          </cell>
          <cell r="T209" t="str">
            <v>IGE1247</v>
          </cell>
          <cell r="U209">
            <v>0.3</v>
          </cell>
          <cell r="V209" t="str">
            <v>-</v>
          </cell>
          <cell r="W209" t="str">
            <v>-</v>
          </cell>
          <cell r="X209" t="str">
            <v>-</v>
          </cell>
          <cell r="Y209" t="str">
            <v>-</v>
          </cell>
          <cell r="Z209" t="str">
            <v>-</v>
          </cell>
          <cell r="AA209" t="str">
            <v>-</v>
          </cell>
          <cell r="AB209" t="str">
            <v>-</v>
          </cell>
          <cell r="AC209" t="str">
            <v>-</v>
          </cell>
          <cell r="AD209" t="str">
            <v>-</v>
          </cell>
          <cell r="AE209" t="str">
            <v>-</v>
          </cell>
          <cell r="AF209" t="str">
            <v>-</v>
          </cell>
          <cell r="AG209" t="str">
            <v>-</v>
          </cell>
          <cell r="AH209" t="str">
            <v>-</v>
          </cell>
          <cell r="AI209" t="str">
            <v>-</v>
          </cell>
          <cell r="AJ209">
            <v>0</v>
          </cell>
          <cell r="AK209" t="str">
            <v>-</v>
          </cell>
          <cell r="AL209" t="str">
            <v>-</v>
          </cell>
          <cell r="AM209" t="str">
            <v>-</v>
          </cell>
          <cell r="AN209" t="str">
            <v>-</v>
          </cell>
          <cell r="AO209" t="str">
            <v>-</v>
          </cell>
          <cell r="AP209" t="str">
            <v>-</v>
          </cell>
          <cell r="AQ209" t="str">
            <v>-</v>
          </cell>
          <cell r="AR209" t="str">
            <v>-</v>
          </cell>
          <cell r="AS209" t="str">
            <v>-</v>
          </cell>
          <cell r="AT209" t="str">
            <v>-</v>
          </cell>
          <cell r="AU209" t="str">
            <v>-</v>
          </cell>
          <cell r="AV209" t="str">
            <v>-</v>
          </cell>
          <cell r="AW209">
            <v>1</v>
          </cell>
          <cell r="AX209" t="str">
            <v>-</v>
          </cell>
          <cell r="AY209">
            <v>5</v>
          </cell>
          <cell r="AZ209">
            <v>5</v>
          </cell>
          <cell r="BA209">
            <v>4</v>
          </cell>
          <cell r="BB209" t="str">
            <v>MO10</v>
          </cell>
          <cell r="BC209">
            <v>53</v>
          </cell>
          <cell r="BD209" t="str">
            <v>-</v>
          </cell>
          <cell r="BE209" t="str">
            <v>-</v>
          </cell>
          <cell r="BF209" t="str">
            <v>-</v>
          </cell>
          <cell r="BG209" t="str">
            <v>-</v>
          </cell>
          <cell r="BH209" t="str">
            <v>-</v>
          </cell>
          <cell r="BI209" t="str">
            <v>-</v>
          </cell>
          <cell r="BJ209" t="str">
            <v>-</v>
          </cell>
          <cell r="BK209" t="str">
            <v>-</v>
          </cell>
          <cell r="BL209" t="str">
            <v>-</v>
          </cell>
          <cell r="BM209" t="str">
            <v>-</v>
          </cell>
          <cell r="BN209" t="str">
            <v>-</v>
          </cell>
          <cell r="BO209" t="str">
            <v>-</v>
          </cell>
          <cell r="BP209" t="str">
            <v>-</v>
          </cell>
          <cell r="BQ209" t="str">
            <v>-</v>
          </cell>
          <cell r="BS209">
            <v>53</v>
          </cell>
          <cell r="BT209">
            <v>0</v>
          </cell>
          <cell r="BU209">
            <v>0</v>
          </cell>
          <cell r="BW209" t="str">
            <v>Administracion, Imprevistos, Utilidad (AIU)</v>
          </cell>
          <cell r="BX209">
            <v>0.25</v>
          </cell>
          <cell r="BY209">
            <v>0</v>
          </cell>
          <cell r="BZ209">
            <v>0</v>
          </cell>
          <cell r="CA209">
            <v>0</v>
          </cell>
        </row>
        <row r="210">
          <cell r="D210" t="str">
            <v>Cerramiento con polisombra y senalizacion con cinta a tres hilos. (METROS)</v>
          </cell>
          <cell r="E210" t="str">
            <v>ML</v>
          </cell>
          <cell r="F210" t="str">
            <v>MG501</v>
          </cell>
          <cell r="G210">
            <v>0.05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  <cell r="L210" t="str">
            <v>-</v>
          </cell>
          <cell r="M210" t="str">
            <v>-</v>
          </cell>
          <cell r="N210" t="str">
            <v>-</v>
          </cell>
          <cell r="O210" t="str">
            <v>-</v>
          </cell>
          <cell r="P210" t="str">
            <v>C5144</v>
          </cell>
          <cell r="Q210">
            <v>3</v>
          </cell>
          <cell r="R210" t="str">
            <v>C5145</v>
          </cell>
          <cell r="S210">
            <v>4.0000000000000001E-3</v>
          </cell>
          <cell r="T210" t="str">
            <v>C5146</v>
          </cell>
          <cell r="U210">
            <v>1</v>
          </cell>
          <cell r="V210" t="str">
            <v>-</v>
          </cell>
          <cell r="W210" t="str">
            <v>-</v>
          </cell>
          <cell r="X210" t="str">
            <v>-</v>
          </cell>
          <cell r="Y210" t="str">
            <v>-</v>
          </cell>
          <cell r="Z210" t="str">
            <v>-</v>
          </cell>
          <cell r="AA210" t="str">
            <v>-</v>
          </cell>
          <cell r="AB210" t="str">
            <v>-</v>
          </cell>
          <cell r="AC210" t="str">
            <v>-</v>
          </cell>
          <cell r="AD210" t="str">
            <v>-</v>
          </cell>
          <cell r="AE210" t="str">
            <v>-</v>
          </cell>
          <cell r="AF210" t="str">
            <v>-</v>
          </cell>
          <cell r="AG210" t="str">
            <v>-</v>
          </cell>
          <cell r="AH210" t="str">
            <v>-</v>
          </cell>
          <cell r="AI210" t="str">
            <v>-</v>
          </cell>
          <cell r="AJ210">
            <v>0</v>
          </cell>
          <cell r="AK210" t="str">
            <v>-</v>
          </cell>
          <cell r="AL210" t="str">
            <v>-</v>
          </cell>
          <cell r="AM210" t="str">
            <v>-</v>
          </cell>
          <cell r="AN210" t="str">
            <v>-</v>
          </cell>
          <cell r="AO210" t="str">
            <v>-</v>
          </cell>
          <cell r="AP210" t="str">
            <v>-</v>
          </cell>
          <cell r="AQ210" t="str">
            <v>-</v>
          </cell>
          <cell r="AR210" t="str">
            <v>-</v>
          </cell>
          <cell r="AS210" t="str">
            <v>-</v>
          </cell>
          <cell r="AT210" t="str">
            <v>-</v>
          </cell>
          <cell r="AU210" t="str">
            <v>-</v>
          </cell>
          <cell r="AV210" t="str">
            <v>-</v>
          </cell>
          <cell r="AW210">
            <v>1</v>
          </cell>
          <cell r="AX210" t="str">
            <v>-</v>
          </cell>
          <cell r="AY210">
            <v>5</v>
          </cell>
          <cell r="AZ210">
            <v>5</v>
          </cell>
          <cell r="BA210">
            <v>4</v>
          </cell>
          <cell r="BB210" t="str">
            <v>MO10</v>
          </cell>
          <cell r="BC210">
            <v>70</v>
          </cell>
          <cell r="BD210" t="str">
            <v>-</v>
          </cell>
          <cell r="BE210" t="str">
            <v>-</v>
          </cell>
          <cell r="BF210" t="str">
            <v>-</v>
          </cell>
          <cell r="BG210" t="str">
            <v>-</v>
          </cell>
          <cell r="BH210" t="str">
            <v>-</v>
          </cell>
          <cell r="BI210" t="str">
            <v>-</v>
          </cell>
          <cell r="BJ210" t="str">
            <v>-</v>
          </cell>
          <cell r="BK210" t="str">
            <v>-</v>
          </cell>
          <cell r="BL210" t="str">
            <v>-</v>
          </cell>
          <cell r="BM210" t="str">
            <v>-</v>
          </cell>
          <cell r="BN210" t="str">
            <v>-</v>
          </cell>
          <cell r="BO210" t="str">
            <v>-</v>
          </cell>
          <cell r="BP210" t="str">
            <v>-</v>
          </cell>
          <cell r="BQ210" t="str">
            <v>-</v>
          </cell>
          <cell r="BS210">
            <v>70</v>
          </cell>
          <cell r="BT210">
            <v>0</v>
          </cell>
          <cell r="BU210">
            <v>0</v>
          </cell>
          <cell r="BW210" t="str">
            <v>Administracion, Imprevistos, Utilidad (AIU)</v>
          </cell>
          <cell r="BX210">
            <v>0.25</v>
          </cell>
          <cell r="BY210">
            <v>0</v>
          </cell>
          <cell r="BZ210">
            <v>0</v>
          </cell>
          <cell r="CA210">
            <v>0</v>
          </cell>
        </row>
        <row r="211">
          <cell r="D211" t="str">
            <v>Cerramiento con polisombra y senalizacion con cinta a tres hilos. MES</v>
          </cell>
          <cell r="E211" t="str">
            <v>mes</v>
          </cell>
          <cell r="F211" t="str">
            <v>MG501</v>
          </cell>
          <cell r="G211">
            <v>0.05</v>
          </cell>
          <cell r="H211" t="str">
            <v>-</v>
          </cell>
          <cell r="I211" t="str">
            <v>-</v>
          </cell>
          <cell r="J211" t="str">
            <v>-</v>
          </cell>
          <cell r="K211" t="str">
            <v>-</v>
          </cell>
          <cell r="L211" t="str">
            <v>-</v>
          </cell>
          <cell r="M211" t="str">
            <v>-</v>
          </cell>
          <cell r="N211" t="str">
            <v>-</v>
          </cell>
          <cell r="O211" t="str">
            <v>-</v>
          </cell>
          <cell r="P211" t="str">
            <v>C5144</v>
          </cell>
          <cell r="Q211">
            <v>2250</v>
          </cell>
          <cell r="R211" t="str">
            <v>C5145</v>
          </cell>
          <cell r="S211">
            <v>3</v>
          </cell>
          <cell r="T211" t="str">
            <v>C5146</v>
          </cell>
          <cell r="U211">
            <v>50</v>
          </cell>
          <cell r="V211" t="str">
            <v>-</v>
          </cell>
          <cell r="W211" t="str">
            <v>-</v>
          </cell>
          <cell r="X211" t="str">
            <v>-</v>
          </cell>
          <cell r="Y211" t="str">
            <v>-</v>
          </cell>
          <cell r="Z211" t="str">
            <v>-</v>
          </cell>
          <cell r="AA211" t="str">
            <v>-</v>
          </cell>
          <cell r="AB211" t="str">
            <v>-</v>
          </cell>
          <cell r="AC211" t="str">
            <v>-</v>
          </cell>
          <cell r="AD211" t="str">
            <v>-</v>
          </cell>
          <cell r="AE211" t="str">
            <v>-</v>
          </cell>
          <cell r="AF211" t="str">
            <v>-</v>
          </cell>
          <cell r="AG211" t="str">
            <v>-</v>
          </cell>
          <cell r="AH211" t="str">
            <v>-</v>
          </cell>
          <cell r="AI211" t="str">
            <v>-</v>
          </cell>
          <cell r="AJ211">
            <v>0</v>
          </cell>
          <cell r="AK211" t="str">
            <v>-</v>
          </cell>
          <cell r="AL211" t="str">
            <v>-</v>
          </cell>
          <cell r="AM211" t="str">
            <v>-</v>
          </cell>
          <cell r="AN211" t="str">
            <v>-</v>
          </cell>
          <cell r="AO211" t="str">
            <v>-</v>
          </cell>
          <cell r="AP211" t="str">
            <v>-</v>
          </cell>
          <cell r="AQ211" t="str">
            <v>-</v>
          </cell>
          <cell r="AR211" t="str">
            <v>-</v>
          </cell>
          <cell r="AS211" t="str">
            <v>-</v>
          </cell>
          <cell r="AT211" t="str">
            <v>-</v>
          </cell>
          <cell r="AU211" t="str">
            <v>-</v>
          </cell>
          <cell r="AV211" t="str">
            <v>-</v>
          </cell>
          <cell r="AW211">
            <v>1</v>
          </cell>
          <cell r="AX211" t="str">
            <v>-</v>
          </cell>
          <cell r="AY211">
            <v>5</v>
          </cell>
          <cell r="AZ211">
            <v>5</v>
          </cell>
          <cell r="BA211">
            <v>2</v>
          </cell>
          <cell r="BB211" t="str">
            <v>MO10</v>
          </cell>
          <cell r="BC211">
            <v>1</v>
          </cell>
          <cell r="BD211" t="str">
            <v>-</v>
          </cell>
          <cell r="BE211" t="str">
            <v>-</v>
          </cell>
          <cell r="BF211" t="str">
            <v>-</v>
          </cell>
          <cell r="BG211" t="str">
            <v>-</v>
          </cell>
          <cell r="BH211" t="str">
            <v>-</v>
          </cell>
          <cell r="BI211" t="str">
            <v>-</v>
          </cell>
          <cell r="BJ211" t="str">
            <v>-</v>
          </cell>
          <cell r="BK211" t="str">
            <v>-</v>
          </cell>
          <cell r="BL211" t="str">
            <v>-</v>
          </cell>
          <cell r="BM211" t="str">
            <v>-</v>
          </cell>
          <cell r="BN211" t="str">
            <v>-</v>
          </cell>
          <cell r="BO211" t="str">
            <v>-</v>
          </cell>
          <cell r="BP211" t="str">
            <v>-</v>
          </cell>
          <cell r="BQ211" t="str">
            <v>-</v>
          </cell>
          <cell r="BS211">
            <v>1</v>
          </cell>
          <cell r="BT211">
            <v>0</v>
          </cell>
          <cell r="BU211">
            <v>0</v>
          </cell>
          <cell r="BW211" t="str">
            <v>Administracion, Imprevistos, Utilidad (AIU)</v>
          </cell>
          <cell r="BX211">
            <v>0.25</v>
          </cell>
          <cell r="BY211">
            <v>0</v>
          </cell>
          <cell r="BZ211">
            <v>0</v>
          </cell>
          <cell r="CA211">
            <v>0</v>
          </cell>
        </row>
        <row r="212">
          <cell r="D212" t="str">
            <v>Cerramiento En Alambre de Puas 4 Hilos Postes de Madera</v>
          </cell>
          <cell r="E212" t="str">
            <v>ml</v>
          </cell>
          <cell r="F212" t="str">
            <v>MG501</v>
          </cell>
          <cell r="G212">
            <v>0.05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  <cell r="L212" t="str">
            <v>-</v>
          </cell>
          <cell r="M212" t="str">
            <v>-</v>
          </cell>
          <cell r="N212" t="str">
            <v>-</v>
          </cell>
          <cell r="O212" t="str">
            <v>-</v>
          </cell>
          <cell r="P212" t="str">
            <v>IGE1018</v>
          </cell>
          <cell r="Q212">
            <v>4</v>
          </cell>
          <cell r="R212" t="str">
            <v>IGE1247</v>
          </cell>
          <cell r="S212">
            <v>0.05</v>
          </cell>
          <cell r="T212" t="str">
            <v>IGE1236</v>
          </cell>
          <cell r="U212">
            <v>0.53</v>
          </cell>
          <cell r="V212" t="str">
            <v>IGE1123</v>
          </cell>
          <cell r="W212">
            <v>0.2</v>
          </cell>
          <cell r="X212" t="str">
            <v>IGE1181</v>
          </cell>
          <cell r="Y212">
            <v>0.8</v>
          </cell>
          <cell r="Z212" t="str">
            <v>-</v>
          </cell>
          <cell r="AA212" t="str">
            <v>-</v>
          </cell>
          <cell r="AB212" t="str">
            <v>-</v>
          </cell>
          <cell r="AC212" t="str">
            <v>-</v>
          </cell>
          <cell r="AD212" t="str">
            <v>-</v>
          </cell>
          <cell r="AE212" t="str">
            <v>-</v>
          </cell>
          <cell r="AF212" t="str">
            <v>-</v>
          </cell>
          <cell r="AG212" t="str">
            <v>-</v>
          </cell>
          <cell r="AH212" t="str">
            <v>-</v>
          </cell>
          <cell r="AI212" t="str">
            <v>-</v>
          </cell>
          <cell r="AJ212">
            <v>0</v>
          </cell>
          <cell r="AK212" t="str">
            <v>-</v>
          </cell>
          <cell r="AL212" t="str">
            <v>-</v>
          </cell>
          <cell r="AM212" t="str">
            <v>-</v>
          </cell>
          <cell r="AN212" t="str">
            <v>-</v>
          </cell>
          <cell r="AO212" t="str">
            <v>-</v>
          </cell>
          <cell r="AP212" t="str">
            <v>-</v>
          </cell>
          <cell r="AQ212" t="str">
            <v>-</v>
          </cell>
          <cell r="AR212" t="str">
            <v>-</v>
          </cell>
          <cell r="AS212" t="str">
            <v>-</v>
          </cell>
          <cell r="AT212" t="str">
            <v>-</v>
          </cell>
          <cell r="AU212" t="str">
            <v>-</v>
          </cell>
          <cell r="AV212" t="str">
            <v>-</v>
          </cell>
          <cell r="AW212">
            <v>1</v>
          </cell>
          <cell r="AX212" t="str">
            <v>-</v>
          </cell>
          <cell r="AY212">
            <v>5</v>
          </cell>
          <cell r="AZ212">
            <v>5</v>
          </cell>
          <cell r="BA212">
            <v>2</v>
          </cell>
          <cell r="BB212" t="str">
            <v>MO10</v>
          </cell>
          <cell r="BC212">
            <v>25</v>
          </cell>
          <cell r="BD212" t="str">
            <v>-</v>
          </cell>
          <cell r="BE212" t="str">
            <v>-</v>
          </cell>
          <cell r="BF212" t="str">
            <v>-</v>
          </cell>
          <cell r="BG212" t="str">
            <v>-</v>
          </cell>
          <cell r="BH212" t="str">
            <v>-</v>
          </cell>
          <cell r="BI212" t="str">
            <v>-</v>
          </cell>
          <cell r="BJ212" t="str">
            <v>-</v>
          </cell>
          <cell r="BK212" t="str">
            <v>-</v>
          </cell>
          <cell r="BL212" t="str">
            <v>-</v>
          </cell>
          <cell r="BM212" t="str">
            <v>-</v>
          </cell>
          <cell r="BN212" t="str">
            <v>-</v>
          </cell>
          <cell r="BO212" t="str">
            <v>-</v>
          </cell>
          <cell r="BP212" t="str">
            <v>-</v>
          </cell>
          <cell r="BQ212" t="str">
            <v>-</v>
          </cell>
          <cell r="BS212">
            <v>25</v>
          </cell>
          <cell r="BT212">
            <v>25</v>
          </cell>
          <cell r="BU212">
            <v>25</v>
          </cell>
          <cell r="BW212" t="str">
            <v>Administracion, Imprevistos, Utilidad (AIU)</v>
          </cell>
          <cell r="BX212">
            <v>0.25</v>
          </cell>
          <cell r="BY212">
            <v>0</v>
          </cell>
          <cell r="BZ212">
            <v>0</v>
          </cell>
          <cell r="CA212">
            <v>0</v>
          </cell>
        </row>
        <row r="213">
          <cell r="D213" t="str">
            <v>Cerramiento en alambre de púas 5 hilos H = 2.5 m incluye poste de concreto</v>
          </cell>
          <cell r="E213" t="str">
            <v>ml</v>
          </cell>
          <cell r="F213" t="str">
            <v>MG501</v>
          </cell>
          <cell r="G213">
            <v>0.05</v>
          </cell>
          <cell r="H213" t="str">
            <v>-</v>
          </cell>
          <cell r="I213" t="str">
            <v>-</v>
          </cell>
          <cell r="J213" t="str">
            <v>-</v>
          </cell>
          <cell r="K213" t="str">
            <v>-</v>
          </cell>
          <cell r="L213" t="str">
            <v>-</v>
          </cell>
          <cell r="M213" t="str">
            <v>-</v>
          </cell>
          <cell r="N213" t="str">
            <v>-</v>
          </cell>
          <cell r="O213" t="str">
            <v>-</v>
          </cell>
          <cell r="P213" t="str">
            <v>IGE1018</v>
          </cell>
          <cell r="Q213">
            <v>5</v>
          </cell>
          <cell r="R213" t="str">
            <v>IGV2071</v>
          </cell>
          <cell r="S213">
            <v>0.53</v>
          </cell>
          <cell r="T213" t="str">
            <v>IGE1095</v>
          </cell>
          <cell r="U213">
            <v>0.06</v>
          </cell>
          <cell r="V213" t="str">
            <v>-</v>
          </cell>
          <cell r="W213" t="str">
            <v>-</v>
          </cell>
          <cell r="X213" t="str">
            <v>-</v>
          </cell>
          <cell r="Y213" t="str">
            <v>-</v>
          </cell>
          <cell r="Z213" t="str">
            <v>-</v>
          </cell>
          <cell r="AA213" t="str">
            <v>-</v>
          </cell>
          <cell r="AB213" t="str">
            <v>-</v>
          </cell>
          <cell r="AC213" t="str">
            <v>-</v>
          </cell>
          <cell r="AD213" t="str">
            <v>-</v>
          </cell>
          <cell r="AE213" t="str">
            <v>-</v>
          </cell>
          <cell r="AF213" t="str">
            <v>-</v>
          </cell>
          <cell r="AG213" t="str">
            <v>-</v>
          </cell>
          <cell r="AH213" t="str">
            <v>-</v>
          </cell>
          <cell r="AI213" t="str">
            <v>-</v>
          </cell>
          <cell r="AJ213">
            <v>0</v>
          </cell>
          <cell r="AK213" t="str">
            <v>-</v>
          </cell>
          <cell r="AL213" t="str">
            <v>-</v>
          </cell>
          <cell r="AM213" t="str">
            <v>-</v>
          </cell>
          <cell r="AN213" t="str">
            <v>-</v>
          </cell>
          <cell r="AO213" t="str">
            <v>-</v>
          </cell>
          <cell r="AP213" t="str">
            <v>-</v>
          </cell>
          <cell r="AQ213" t="str">
            <v>-</v>
          </cell>
          <cell r="AR213" t="str">
            <v>-</v>
          </cell>
          <cell r="AS213" t="str">
            <v>-</v>
          </cell>
          <cell r="AT213" t="str">
            <v>-</v>
          </cell>
          <cell r="AU213" t="str">
            <v>-</v>
          </cell>
          <cell r="AV213" t="str">
            <v>-</v>
          </cell>
          <cell r="AW213">
            <v>1</v>
          </cell>
          <cell r="AX213" t="str">
            <v>-</v>
          </cell>
          <cell r="AY213">
            <v>5</v>
          </cell>
          <cell r="AZ213">
            <v>5</v>
          </cell>
          <cell r="BA213">
            <v>3</v>
          </cell>
          <cell r="BB213" t="str">
            <v>MO10</v>
          </cell>
          <cell r="BC213">
            <v>25</v>
          </cell>
          <cell r="BD213" t="str">
            <v>-</v>
          </cell>
          <cell r="BE213" t="str">
            <v>-</v>
          </cell>
          <cell r="BF213" t="str">
            <v>-</v>
          </cell>
          <cell r="BG213" t="str">
            <v>-</v>
          </cell>
          <cell r="BH213" t="str">
            <v>-</v>
          </cell>
          <cell r="BI213" t="str">
            <v>-</v>
          </cell>
          <cell r="BJ213" t="str">
            <v>-</v>
          </cell>
          <cell r="BK213" t="str">
            <v>-</v>
          </cell>
          <cell r="BL213" t="str">
            <v>-</v>
          </cell>
          <cell r="BM213" t="str">
            <v>-</v>
          </cell>
          <cell r="BN213" t="str">
            <v>-</v>
          </cell>
          <cell r="BO213" t="str">
            <v>-</v>
          </cell>
          <cell r="BP213" t="str">
            <v>-</v>
          </cell>
          <cell r="BQ213" t="str">
            <v>-</v>
          </cell>
          <cell r="BS213">
            <v>25</v>
          </cell>
          <cell r="BT213">
            <v>25</v>
          </cell>
          <cell r="BU213">
            <v>25</v>
          </cell>
          <cell r="BW213" t="str">
            <v>Administracion, Imprevistos, Utilidad (AIU)</v>
          </cell>
          <cell r="BX213">
            <v>0.25</v>
          </cell>
          <cell r="BY213">
            <v>0</v>
          </cell>
          <cell r="BZ213">
            <v>0</v>
          </cell>
          <cell r="CA213">
            <v>0</v>
          </cell>
        </row>
        <row r="214">
          <cell r="D214" t="str">
            <v>Cerramiento en Malla Eslabonada y galvanizada Cal. 10 con hueco de 2" X 2.50m repizada con platina de 1/8" X 1/2" Postes en Tubo Galvanizado de 2''. Cada 2.50 m,  H= 2.00 m.  Incluye tensores en angulo.</v>
          </cell>
          <cell r="E214" t="str">
            <v>m2</v>
          </cell>
          <cell r="F214" t="str">
            <v>MG501</v>
          </cell>
          <cell r="G214">
            <v>0.05</v>
          </cell>
          <cell r="H214" t="str">
            <v>MG523</v>
          </cell>
          <cell r="I214">
            <v>0.15</v>
          </cell>
          <cell r="J214" t="str">
            <v>MG508</v>
          </cell>
          <cell r="K214">
            <v>3</v>
          </cell>
          <cell r="L214" t="str">
            <v>-</v>
          </cell>
          <cell r="M214" t="str">
            <v>-</v>
          </cell>
          <cell r="N214" t="str">
            <v>-</v>
          </cell>
          <cell r="O214" t="str">
            <v>-</v>
          </cell>
          <cell r="P214" t="str">
            <v>IGE1018</v>
          </cell>
          <cell r="Q214">
            <v>1</v>
          </cell>
          <cell r="R214" t="str">
            <v>C5201</v>
          </cell>
          <cell r="S214">
            <v>1.6</v>
          </cell>
          <cell r="T214" t="str">
            <v>IGE1185</v>
          </cell>
          <cell r="U214">
            <v>1</v>
          </cell>
          <cell r="V214" t="str">
            <v>IGE1280</v>
          </cell>
          <cell r="W214">
            <v>0.5</v>
          </cell>
          <cell r="X214" t="str">
            <v>C5311</v>
          </cell>
          <cell r="Y214">
            <v>1.5</v>
          </cell>
          <cell r="Z214" t="str">
            <v>-</v>
          </cell>
          <cell r="AA214" t="str">
            <v>-</v>
          </cell>
          <cell r="AB214" t="str">
            <v>-</v>
          </cell>
          <cell r="AC214" t="str">
            <v>-</v>
          </cell>
          <cell r="AD214" t="str">
            <v>-</v>
          </cell>
          <cell r="AE214" t="str">
            <v>-</v>
          </cell>
          <cell r="AF214" t="str">
            <v>-</v>
          </cell>
          <cell r="AG214" t="str">
            <v>-</v>
          </cell>
          <cell r="AH214" t="str">
            <v>-</v>
          </cell>
          <cell r="AI214" t="str">
            <v>-</v>
          </cell>
          <cell r="AJ214">
            <v>0</v>
          </cell>
          <cell r="AK214" t="str">
            <v>-</v>
          </cell>
          <cell r="AL214" t="str">
            <v>-</v>
          </cell>
          <cell r="AM214" t="str">
            <v>-</v>
          </cell>
          <cell r="AN214" t="str">
            <v>-</v>
          </cell>
          <cell r="AO214" t="str">
            <v>-</v>
          </cell>
          <cell r="AP214" t="str">
            <v>-</v>
          </cell>
          <cell r="AQ214" t="str">
            <v>-</v>
          </cell>
          <cell r="AR214" t="str">
            <v>-</v>
          </cell>
          <cell r="AS214" t="str">
            <v>-</v>
          </cell>
          <cell r="AT214" t="str">
            <v>-</v>
          </cell>
          <cell r="AU214" t="str">
            <v>-</v>
          </cell>
          <cell r="AV214" t="str">
            <v>-</v>
          </cell>
          <cell r="AW214">
            <v>1</v>
          </cell>
          <cell r="AX214" t="str">
            <v>-</v>
          </cell>
          <cell r="AY214">
            <v>5</v>
          </cell>
          <cell r="AZ214">
            <v>5</v>
          </cell>
          <cell r="BA214">
            <v>1</v>
          </cell>
          <cell r="BB214" t="str">
            <v>MO20</v>
          </cell>
          <cell r="BC214">
            <v>20</v>
          </cell>
          <cell r="BD214">
            <v>1</v>
          </cell>
          <cell r="BE214" t="str">
            <v>MO10</v>
          </cell>
          <cell r="BF214">
            <v>20</v>
          </cell>
          <cell r="BG214">
            <v>1</v>
          </cell>
          <cell r="BH214" t="str">
            <v>MO22</v>
          </cell>
          <cell r="BI214">
            <v>20</v>
          </cell>
          <cell r="BJ214" t="str">
            <v>-</v>
          </cell>
          <cell r="BK214" t="str">
            <v>-</v>
          </cell>
          <cell r="BL214" t="str">
            <v>-</v>
          </cell>
          <cell r="BM214" t="str">
            <v>-</v>
          </cell>
          <cell r="BN214" t="str">
            <v>-</v>
          </cell>
          <cell r="BO214" t="str">
            <v>-</v>
          </cell>
          <cell r="BP214" t="str">
            <v>-</v>
          </cell>
          <cell r="BQ214" t="str">
            <v>-</v>
          </cell>
          <cell r="BS214">
            <v>20</v>
          </cell>
          <cell r="BT214">
            <v>0</v>
          </cell>
          <cell r="BU214">
            <v>0</v>
          </cell>
          <cell r="BW214" t="str">
            <v>Administracion, Imprevistos, Utilidad (AIU)</v>
          </cell>
          <cell r="BX214">
            <v>0.25</v>
          </cell>
          <cell r="BY214">
            <v>0</v>
          </cell>
          <cell r="BZ214">
            <v>0</v>
          </cell>
          <cell r="CA214">
            <v>0</v>
          </cell>
        </row>
        <row r="215">
          <cell r="D215" t="str">
            <v>Cimentacion 2500 psi para tuberia</v>
          </cell>
          <cell r="E215" t="str">
            <v>M3</v>
          </cell>
          <cell r="F215" t="str">
            <v>MG501</v>
          </cell>
          <cell r="G215">
            <v>0.05</v>
          </cell>
          <cell r="H215" t="str">
            <v>-</v>
          </cell>
          <cell r="I215" t="str">
            <v>-</v>
          </cell>
          <cell r="J215" t="str">
            <v>-</v>
          </cell>
          <cell r="K215" t="str">
            <v>-</v>
          </cell>
          <cell r="L215" t="str">
            <v>-</v>
          </cell>
          <cell r="M215" t="str">
            <v>-</v>
          </cell>
          <cell r="N215" t="str">
            <v>-</v>
          </cell>
          <cell r="O215" t="str">
            <v>-</v>
          </cell>
          <cell r="P215" t="str">
            <v>IGE1095</v>
          </cell>
          <cell r="Q215">
            <v>1.03</v>
          </cell>
          <cell r="R215" t="str">
            <v>-</v>
          </cell>
          <cell r="S215" t="str">
            <v>-</v>
          </cell>
          <cell r="T215" t="str">
            <v>-</v>
          </cell>
          <cell r="U215" t="str">
            <v>-</v>
          </cell>
          <cell r="V215" t="str">
            <v>-</v>
          </cell>
          <cell r="W215" t="str">
            <v>-</v>
          </cell>
          <cell r="X215" t="str">
            <v>-</v>
          </cell>
          <cell r="Y215" t="str">
            <v>-</v>
          </cell>
          <cell r="Z215" t="str">
            <v>-</v>
          </cell>
          <cell r="AA215" t="str">
            <v>-</v>
          </cell>
          <cell r="AB215" t="str">
            <v>-</v>
          </cell>
          <cell r="AC215" t="str">
            <v>-</v>
          </cell>
          <cell r="AD215" t="str">
            <v>-</v>
          </cell>
          <cell r="AE215" t="str">
            <v>-</v>
          </cell>
          <cell r="AF215" t="str">
            <v>-</v>
          </cell>
          <cell r="AG215" t="str">
            <v>-</v>
          </cell>
          <cell r="AH215" t="str">
            <v>-</v>
          </cell>
          <cell r="AI215" t="str">
            <v>-</v>
          </cell>
          <cell r="AJ215">
            <v>0</v>
          </cell>
          <cell r="AK215" t="str">
            <v>-</v>
          </cell>
          <cell r="AL215" t="str">
            <v>-</v>
          </cell>
          <cell r="AM215" t="str">
            <v>-</v>
          </cell>
          <cell r="AN215" t="str">
            <v>-</v>
          </cell>
          <cell r="AO215" t="str">
            <v>-</v>
          </cell>
          <cell r="AP215" t="str">
            <v>-</v>
          </cell>
          <cell r="AQ215" t="str">
            <v>-</v>
          </cell>
          <cell r="AR215" t="str">
            <v>-</v>
          </cell>
          <cell r="AS215" t="str">
            <v>-</v>
          </cell>
          <cell r="AT215" t="str">
            <v>-</v>
          </cell>
          <cell r="AU215" t="str">
            <v>-</v>
          </cell>
          <cell r="AV215" t="str">
            <v>-</v>
          </cell>
          <cell r="AW215">
            <v>1</v>
          </cell>
          <cell r="AX215" t="str">
            <v>-</v>
          </cell>
          <cell r="AY215">
            <v>5</v>
          </cell>
          <cell r="AZ215">
            <v>5</v>
          </cell>
          <cell r="BA215">
            <v>1</v>
          </cell>
          <cell r="BB215" t="str">
            <v>MO20</v>
          </cell>
          <cell r="BC215">
            <v>6</v>
          </cell>
          <cell r="BD215">
            <v>3</v>
          </cell>
          <cell r="BE215" t="str">
            <v>MO10</v>
          </cell>
          <cell r="BF215">
            <v>6</v>
          </cell>
          <cell r="BG215" t="str">
            <v>-</v>
          </cell>
          <cell r="BH215" t="str">
            <v>-</v>
          </cell>
          <cell r="BI215" t="str">
            <v>-</v>
          </cell>
          <cell r="BJ215" t="str">
            <v>-</v>
          </cell>
          <cell r="BK215" t="str">
            <v>-</v>
          </cell>
          <cell r="BL215" t="str">
            <v>-</v>
          </cell>
          <cell r="BM215" t="str">
            <v>-</v>
          </cell>
          <cell r="BN215" t="str">
            <v>-</v>
          </cell>
          <cell r="BO215" t="str">
            <v>-</v>
          </cell>
          <cell r="BP215" t="str">
            <v>-</v>
          </cell>
          <cell r="BQ215" t="str">
            <v>-</v>
          </cell>
          <cell r="BS215">
            <v>6</v>
          </cell>
          <cell r="BT215">
            <v>0</v>
          </cell>
          <cell r="BU215" t="str">
            <v>PDA ALCANTARILLADO SAN MIGUEL DE SEMA</v>
          </cell>
          <cell r="BW215" t="str">
            <v>Administracion, Imprevistos, Utilidad (AIU)</v>
          </cell>
          <cell r="BX215">
            <v>0.25</v>
          </cell>
          <cell r="BY215">
            <v>0</v>
          </cell>
          <cell r="BZ215">
            <v>0</v>
          </cell>
          <cell r="CA215">
            <v>0</v>
          </cell>
        </row>
        <row r="216">
          <cell r="D216" t="str">
            <v>Cinta en PVC tipo sika 0.22M con estrias laterales o similar.</v>
          </cell>
          <cell r="E216" t="str">
            <v>ML</v>
          </cell>
          <cell r="F216" t="str">
            <v>MG501</v>
          </cell>
          <cell r="G216">
            <v>0.1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  <cell r="L216" t="str">
            <v>-</v>
          </cell>
          <cell r="M216" t="str">
            <v>-</v>
          </cell>
          <cell r="N216" t="str">
            <v>-</v>
          </cell>
          <cell r="O216" t="str">
            <v>-</v>
          </cell>
          <cell r="P216" t="str">
            <v>C5572</v>
          </cell>
          <cell r="Q216">
            <v>1</v>
          </cell>
          <cell r="R216" t="str">
            <v>-</v>
          </cell>
          <cell r="S216" t="str">
            <v>-</v>
          </cell>
          <cell r="T216" t="str">
            <v>-</v>
          </cell>
          <cell r="U216" t="str">
            <v>-</v>
          </cell>
          <cell r="V216" t="str">
            <v>-</v>
          </cell>
          <cell r="W216" t="str">
            <v>-</v>
          </cell>
          <cell r="X216" t="str">
            <v>-</v>
          </cell>
          <cell r="Y216" t="str">
            <v>-</v>
          </cell>
          <cell r="Z216" t="str">
            <v>-</v>
          </cell>
          <cell r="AA216" t="str">
            <v>-</v>
          </cell>
          <cell r="AB216" t="str">
            <v>-</v>
          </cell>
          <cell r="AC216" t="str">
            <v>-</v>
          </cell>
          <cell r="AD216" t="str">
            <v>-</v>
          </cell>
          <cell r="AE216" t="str">
            <v>-</v>
          </cell>
          <cell r="AF216" t="str">
            <v>-</v>
          </cell>
          <cell r="AG216" t="str">
            <v>-</v>
          </cell>
          <cell r="AH216" t="str">
            <v>-</v>
          </cell>
          <cell r="AI216" t="str">
            <v>-</v>
          </cell>
          <cell r="AJ216">
            <v>0</v>
          </cell>
          <cell r="AK216" t="str">
            <v>-</v>
          </cell>
          <cell r="AL216" t="str">
            <v>-</v>
          </cell>
          <cell r="AM216" t="str">
            <v>-</v>
          </cell>
          <cell r="AN216" t="str">
            <v>-</v>
          </cell>
          <cell r="AO216" t="str">
            <v>-</v>
          </cell>
          <cell r="AP216" t="str">
            <v>-</v>
          </cell>
          <cell r="AQ216" t="str">
            <v>-</v>
          </cell>
          <cell r="AR216" t="str">
            <v>-</v>
          </cell>
          <cell r="AS216" t="str">
            <v>-</v>
          </cell>
          <cell r="AT216" t="str">
            <v>-</v>
          </cell>
          <cell r="AU216" t="str">
            <v>-</v>
          </cell>
          <cell r="AV216" t="str">
            <v>-</v>
          </cell>
          <cell r="AW216">
            <v>1</v>
          </cell>
          <cell r="AX216" t="str">
            <v>-</v>
          </cell>
          <cell r="AY216">
            <v>5</v>
          </cell>
          <cell r="AZ216">
            <v>5</v>
          </cell>
          <cell r="BA216">
            <v>1</v>
          </cell>
          <cell r="BB216" t="str">
            <v>MO20</v>
          </cell>
          <cell r="BC216">
            <v>180</v>
          </cell>
          <cell r="BD216">
            <v>2</v>
          </cell>
          <cell r="BE216" t="str">
            <v>MO10</v>
          </cell>
          <cell r="BF216">
            <v>180</v>
          </cell>
          <cell r="BG216" t="str">
            <v>-</v>
          </cell>
          <cell r="BH216" t="str">
            <v>-</v>
          </cell>
          <cell r="BI216" t="str">
            <v>-</v>
          </cell>
          <cell r="BJ216" t="str">
            <v>-</v>
          </cell>
          <cell r="BK216" t="str">
            <v>-</v>
          </cell>
          <cell r="BL216" t="str">
            <v>-</v>
          </cell>
          <cell r="BM216" t="str">
            <v>-</v>
          </cell>
          <cell r="BN216" t="str">
            <v>-</v>
          </cell>
          <cell r="BO216" t="str">
            <v>-</v>
          </cell>
          <cell r="BP216" t="str">
            <v>-</v>
          </cell>
          <cell r="BQ216" t="str">
            <v>-</v>
          </cell>
          <cell r="BS216">
            <v>180</v>
          </cell>
          <cell r="BT216">
            <v>0</v>
          </cell>
          <cell r="BU216">
            <v>0</v>
          </cell>
          <cell r="BW216" t="str">
            <v>Administracion, Imprevistos, Utilidad (AIU)</v>
          </cell>
          <cell r="BX216">
            <v>0.25</v>
          </cell>
          <cell r="BY216">
            <v>0</v>
          </cell>
          <cell r="BZ216">
            <v>0</v>
          </cell>
          <cell r="CA216">
            <v>0</v>
          </cell>
        </row>
        <row r="217">
          <cell r="D217" t="str">
            <v>Cinta en PVC tipo sika O-15 con estrias laterales o similar.</v>
          </cell>
          <cell r="E217" t="str">
            <v>ML</v>
          </cell>
          <cell r="F217" t="str">
            <v>MG501</v>
          </cell>
          <cell r="G217">
            <v>0.1</v>
          </cell>
          <cell r="H217" t="str">
            <v>-</v>
          </cell>
          <cell r="I217" t="str">
            <v>-</v>
          </cell>
          <cell r="J217" t="str">
            <v>-</v>
          </cell>
          <cell r="K217" t="str">
            <v>-</v>
          </cell>
          <cell r="L217" t="str">
            <v>-</v>
          </cell>
          <cell r="M217" t="str">
            <v>-</v>
          </cell>
          <cell r="N217" t="str">
            <v>-</v>
          </cell>
          <cell r="O217" t="str">
            <v>-</v>
          </cell>
          <cell r="P217" t="str">
            <v>C5051</v>
          </cell>
          <cell r="Q217">
            <v>1</v>
          </cell>
          <cell r="R217" t="str">
            <v>-</v>
          </cell>
          <cell r="S217" t="str">
            <v>-</v>
          </cell>
          <cell r="T217" t="str">
            <v>-</v>
          </cell>
          <cell r="U217" t="str">
            <v>-</v>
          </cell>
          <cell r="V217" t="str">
            <v>-</v>
          </cell>
          <cell r="W217" t="str">
            <v>-</v>
          </cell>
          <cell r="X217" t="str">
            <v>-</v>
          </cell>
          <cell r="Y217" t="str">
            <v>-</v>
          </cell>
          <cell r="Z217" t="str">
            <v>-</v>
          </cell>
          <cell r="AA217" t="str">
            <v>-</v>
          </cell>
          <cell r="AB217" t="str">
            <v>-</v>
          </cell>
          <cell r="AC217" t="str">
            <v>-</v>
          </cell>
          <cell r="AD217" t="str">
            <v>-</v>
          </cell>
          <cell r="AE217" t="str">
            <v>-</v>
          </cell>
          <cell r="AF217" t="str">
            <v>-</v>
          </cell>
          <cell r="AG217" t="str">
            <v>-</v>
          </cell>
          <cell r="AH217" t="str">
            <v>-</v>
          </cell>
          <cell r="AI217" t="str">
            <v>-</v>
          </cell>
          <cell r="AJ217">
            <v>0</v>
          </cell>
          <cell r="AK217" t="str">
            <v>-</v>
          </cell>
          <cell r="AL217" t="str">
            <v>-</v>
          </cell>
          <cell r="AM217" t="str">
            <v>-</v>
          </cell>
          <cell r="AN217" t="str">
            <v>-</v>
          </cell>
          <cell r="AO217" t="str">
            <v>-</v>
          </cell>
          <cell r="AP217" t="str">
            <v>-</v>
          </cell>
          <cell r="AQ217" t="str">
            <v>-</v>
          </cell>
          <cell r="AR217" t="str">
            <v>-</v>
          </cell>
          <cell r="AS217" t="str">
            <v>-</v>
          </cell>
          <cell r="AT217" t="str">
            <v>-</v>
          </cell>
          <cell r="AU217" t="str">
            <v>-</v>
          </cell>
          <cell r="AV217" t="str">
            <v>-</v>
          </cell>
          <cell r="AW217">
            <v>1</v>
          </cell>
          <cell r="AX217" t="str">
            <v>-</v>
          </cell>
          <cell r="AY217">
            <v>5</v>
          </cell>
          <cell r="AZ217">
            <v>5</v>
          </cell>
          <cell r="BA217">
            <v>1</v>
          </cell>
          <cell r="BB217" t="str">
            <v>MO20</v>
          </cell>
          <cell r="BC217">
            <v>180</v>
          </cell>
          <cell r="BD217">
            <v>2</v>
          </cell>
          <cell r="BE217" t="str">
            <v>MO10</v>
          </cell>
          <cell r="BF217">
            <v>180</v>
          </cell>
          <cell r="BG217" t="str">
            <v>-</v>
          </cell>
          <cell r="BH217" t="str">
            <v>-</v>
          </cell>
          <cell r="BI217" t="str">
            <v>-</v>
          </cell>
          <cell r="BJ217" t="str">
            <v>-</v>
          </cell>
          <cell r="BK217" t="str">
            <v>-</v>
          </cell>
          <cell r="BL217" t="str">
            <v>-</v>
          </cell>
          <cell r="BM217" t="str">
            <v>-</v>
          </cell>
          <cell r="BN217" t="str">
            <v>-</v>
          </cell>
          <cell r="BO217" t="str">
            <v>-</v>
          </cell>
          <cell r="BP217" t="str">
            <v>-</v>
          </cell>
          <cell r="BQ217" t="str">
            <v>-</v>
          </cell>
          <cell r="BS217">
            <v>180</v>
          </cell>
          <cell r="BT217">
            <v>0</v>
          </cell>
          <cell r="BU217">
            <v>0</v>
          </cell>
          <cell r="BW217" t="str">
            <v>Administracion, Imprevistos, Utilidad (AIU)</v>
          </cell>
          <cell r="BX217">
            <v>0.25</v>
          </cell>
          <cell r="BY217">
            <v>0</v>
          </cell>
          <cell r="BZ217">
            <v>0</v>
          </cell>
          <cell r="CA217">
            <v>0</v>
          </cell>
        </row>
        <row r="218">
          <cell r="D218" t="str">
            <v>Cinta Sikadur Combiflex H-10  o similar. Para garantizar la estanquiedad en las juntas de construccion.</v>
          </cell>
          <cell r="E218" t="str">
            <v>ml</v>
          </cell>
          <cell r="F218" t="str">
            <v>MG501</v>
          </cell>
          <cell r="G218">
            <v>0.05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  <cell r="L218" t="str">
            <v>-</v>
          </cell>
          <cell r="M218" t="str">
            <v>-</v>
          </cell>
          <cell r="N218" t="str">
            <v>-</v>
          </cell>
          <cell r="O218" t="str">
            <v>-</v>
          </cell>
          <cell r="P218" t="str">
            <v>C5133</v>
          </cell>
          <cell r="Q218">
            <v>1</v>
          </cell>
          <cell r="R218" t="str">
            <v>-</v>
          </cell>
          <cell r="S218" t="str">
            <v>-</v>
          </cell>
          <cell r="T218" t="str">
            <v>-</v>
          </cell>
          <cell r="U218" t="str">
            <v>-</v>
          </cell>
          <cell r="V218" t="str">
            <v>-</v>
          </cell>
          <cell r="W218" t="str">
            <v>-</v>
          </cell>
          <cell r="X218" t="str">
            <v>-</v>
          </cell>
          <cell r="Y218" t="str">
            <v>-</v>
          </cell>
          <cell r="Z218" t="str">
            <v>-</v>
          </cell>
          <cell r="AA218" t="str">
            <v>-</v>
          </cell>
          <cell r="AB218" t="str">
            <v>-</v>
          </cell>
          <cell r="AC218" t="str">
            <v>-</v>
          </cell>
          <cell r="AD218" t="str">
            <v>-</v>
          </cell>
          <cell r="AE218" t="str">
            <v>-</v>
          </cell>
          <cell r="AF218" t="str">
            <v>-</v>
          </cell>
          <cell r="AG218" t="str">
            <v>-</v>
          </cell>
          <cell r="AH218" t="str">
            <v>-</v>
          </cell>
          <cell r="AI218" t="str">
            <v>-</v>
          </cell>
          <cell r="AJ218">
            <v>0</v>
          </cell>
          <cell r="AK218" t="str">
            <v>-</v>
          </cell>
          <cell r="AL218" t="str">
            <v>-</v>
          </cell>
          <cell r="AM218" t="str">
            <v>-</v>
          </cell>
          <cell r="AN218" t="str">
            <v>-</v>
          </cell>
          <cell r="AO218" t="str">
            <v>-</v>
          </cell>
          <cell r="AP218" t="str">
            <v>-</v>
          </cell>
          <cell r="AQ218" t="str">
            <v>-</v>
          </cell>
          <cell r="AR218" t="str">
            <v>-</v>
          </cell>
          <cell r="AS218" t="str">
            <v>-</v>
          </cell>
          <cell r="AT218" t="str">
            <v>-</v>
          </cell>
          <cell r="AU218" t="str">
            <v>-</v>
          </cell>
          <cell r="AV218" t="str">
            <v>-</v>
          </cell>
          <cell r="AW218">
            <v>1</v>
          </cell>
          <cell r="AX218" t="str">
            <v>-</v>
          </cell>
          <cell r="AY218">
            <v>5</v>
          </cell>
          <cell r="AZ218">
            <v>5</v>
          </cell>
          <cell r="BA218">
            <v>1</v>
          </cell>
          <cell r="BB218" t="str">
            <v>MO20</v>
          </cell>
          <cell r="BC218">
            <v>70</v>
          </cell>
          <cell r="BD218">
            <v>1</v>
          </cell>
          <cell r="BE218" t="str">
            <v>MO10</v>
          </cell>
          <cell r="BF218">
            <v>70</v>
          </cell>
          <cell r="BG218" t="str">
            <v>-</v>
          </cell>
          <cell r="BH218" t="str">
            <v>-</v>
          </cell>
          <cell r="BI218" t="str">
            <v>-</v>
          </cell>
          <cell r="BJ218" t="str">
            <v>-</v>
          </cell>
          <cell r="BK218" t="str">
            <v>-</v>
          </cell>
          <cell r="BL218" t="str">
            <v>-</v>
          </cell>
          <cell r="BM218" t="str">
            <v>-</v>
          </cell>
          <cell r="BN218" t="str">
            <v>-</v>
          </cell>
          <cell r="BO218" t="str">
            <v>-</v>
          </cell>
          <cell r="BP218" t="str">
            <v>-</v>
          </cell>
          <cell r="BQ218" t="str">
            <v>-</v>
          </cell>
          <cell r="BS218">
            <v>70</v>
          </cell>
          <cell r="BT218">
            <v>0</v>
          </cell>
          <cell r="BU218">
            <v>0</v>
          </cell>
          <cell r="BW218" t="str">
            <v>Administracion, Imprevistos, Utilidad (AIU)</v>
          </cell>
          <cell r="BX218">
            <v>0.25</v>
          </cell>
          <cell r="BY218">
            <v>0</v>
          </cell>
          <cell r="BZ218">
            <v>0</v>
          </cell>
          <cell r="CA218">
            <v>0</v>
          </cell>
        </row>
        <row r="219">
          <cell r="D219" t="str">
            <v>CODO PVC GRAN RADIO 11 1/4⁰ RDE 21 D = 2"</v>
          </cell>
          <cell r="E219" t="str">
            <v>un</v>
          </cell>
          <cell r="F219" t="str">
            <v>MG501</v>
          </cell>
          <cell r="G219">
            <v>0.05</v>
          </cell>
          <cell r="H219" t="str">
            <v>-</v>
          </cell>
          <cell r="I219" t="str">
            <v>-</v>
          </cell>
          <cell r="J219" t="str">
            <v>-</v>
          </cell>
          <cell r="K219" t="str">
            <v>-</v>
          </cell>
          <cell r="L219" t="str">
            <v>-</v>
          </cell>
          <cell r="M219" t="str">
            <v>-</v>
          </cell>
          <cell r="N219" t="str">
            <v>-</v>
          </cell>
          <cell r="O219" t="str">
            <v>-</v>
          </cell>
          <cell r="P219" t="str">
            <v>C6032</v>
          </cell>
          <cell r="Q219">
            <v>1</v>
          </cell>
          <cell r="R219" t="str">
            <v>C5020</v>
          </cell>
          <cell r="S219">
            <v>0.02</v>
          </cell>
          <cell r="T219" t="str">
            <v>-</v>
          </cell>
          <cell r="U219" t="str">
            <v>-</v>
          </cell>
          <cell r="V219" t="str">
            <v>-</v>
          </cell>
          <cell r="W219" t="str">
            <v>-</v>
          </cell>
          <cell r="X219" t="str">
            <v>-</v>
          </cell>
          <cell r="Y219" t="str">
            <v>-</v>
          </cell>
          <cell r="Z219" t="str">
            <v>-</v>
          </cell>
          <cell r="AA219" t="str">
            <v>-</v>
          </cell>
          <cell r="AB219" t="str">
            <v>-</v>
          </cell>
          <cell r="AC219" t="str">
            <v>-</v>
          </cell>
          <cell r="AD219" t="str">
            <v>-</v>
          </cell>
          <cell r="AE219" t="str">
            <v>-</v>
          </cell>
          <cell r="AF219" t="str">
            <v>-</v>
          </cell>
          <cell r="AG219" t="str">
            <v>-</v>
          </cell>
          <cell r="AH219" t="str">
            <v>-</v>
          </cell>
          <cell r="AI219" t="str">
            <v>-</v>
          </cell>
          <cell r="AJ219">
            <v>0</v>
          </cell>
          <cell r="AK219" t="str">
            <v>-</v>
          </cell>
          <cell r="AL219" t="str">
            <v>-</v>
          </cell>
          <cell r="AM219" t="str">
            <v>-</v>
          </cell>
          <cell r="AN219" t="str">
            <v>-</v>
          </cell>
          <cell r="AO219" t="str">
            <v>-</v>
          </cell>
          <cell r="AP219" t="str">
            <v>-</v>
          </cell>
          <cell r="AQ219" t="str">
            <v>-</v>
          </cell>
          <cell r="AR219" t="str">
            <v>-</v>
          </cell>
          <cell r="AS219" t="str">
            <v>-</v>
          </cell>
          <cell r="AT219" t="str">
            <v>-</v>
          </cell>
          <cell r="AU219" t="str">
            <v>-</v>
          </cell>
          <cell r="AV219" t="str">
            <v>-</v>
          </cell>
          <cell r="AW219">
            <v>1</v>
          </cell>
          <cell r="AX219" t="str">
            <v>-</v>
          </cell>
          <cell r="AY219">
            <v>5</v>
          </cell>
          <cell r="AZ219">
            <v>5</v>
          </cell>
          <cell r="BA219">
            <v>1</v>
          </cell>
          <cell r="BB219" t="str">
            <v>MO37</v>
          </cell>
          <cell r="BC219">
            <v>70</v>
          </cell>
          <cell r="BD219">
            <v>1</v>
          </cell>
          <cell r="BE219" t="str">
            <v>MO38</v>
          </cell>
          <cell r="BF219">
            <v>70</v>
          </cell>
          <cell r="BG219" t="str">
            <v>-</v>
          </cell>
          <cell r="BH219" t="str">
            <v>-</v>
          </cell>
          <cell r="BI219" t="str">
            <v>-</v>
          </cell>
          <cell r="BJ219" t="str">
            <v>-</v>
          </cell>
          <cell r="BK219" t="str">
            <v>-</v>
          </cell>
          <cell r="BL219" t="str">
            <v>-</v>
          </cell>
          <cell r="BM219" t="str">
            <v>-</v>
          </cell>
          <cell r="BN219" t="str">
            <v>-</v>
          </cell>
          <cell r="BO219" t="str">
            <v>-</v>
          </cell>
          <cell r="BP219" t="str">
            <v>-</v>
          </cell>
          <cell r="BQ219" t="str">
            <v>-</v>
          </cell>
          <cell r="BR219">
            <v>70</v>
          </cell>
          <cell r="BS219">
            <v>70</v>
          </cell>
          <cell r="BT219">
            <v>0</v>
          </cell>
          <cell r="BU219">
            <v>0</v>
          </cell>
          <cell r="BW219" t="str">
            <v>Administracion, Imprevistos, Utilidad (AIU)</v>
          </cell>
          <cell r="BX219">
            <v>0.25</v>
          </cell>
          <cell r="BY219">
            <v>0</v>
          </cell>
          <cell r="BZ219">
            <v>0</v>
          </cell>
          <cell r="CA219">
            <v>0</v>
          </cell>
        </row>
        <row r="220">
          <cell r="D220" t="str">
            <v>CODO PVC GRAN RADIO 22 1/2 RDE 21 D = 2"</v>
          </cell>
          <cell r="E220" t="str">
            <v>un</v>
          </cell>
          <cell r="F220" t="str">
            <v>MG501</v>
          </cell>
          <cell r="G220">
            <v>0.05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  <cell r="L220" t="str">
            <v>-</v>
          </cell>
          <cell r="M220" t="str">
            <v>-</v>
          </cell>
          <cell r="N220" t="str">
            <v>-</v>
          </cell>
          <cell r="O220" t="str">
            <v>-</v>
          </cell>
          <cell r="P220" t="str">
            <v>C6033</v>
          </cell>
          <cell r="Q220">
            <v>1</v>
          </cell>
          <cell r="R220" t="str">
            <v>C5020</v>
          </cell>
          <cell r="S220">
            <v>0.02</v>
          </cell>
          <cell r="T220" t="str">
            <v>-</v>
          </cell>
          <cell r="U220" t="str">
            <v>-</v>
          </cell>
          <cell r="V220" t="str">
            <v>-</v>
          </cell>
          <cell r="W220" t="str">
            <v>-</v>
          </cell>
          <cell r="X220" t="str">
            <v>-</v>
          </cell>
          <cell r="Y220" t="str">
            <v>-</v>
          </cell>
          <cell r="Z220" t="str">
            <v>-</v>
          </cell>
          <cell r="AA220" t="str">
            <v>-</v>
          </cell>
          <cell r="AB220" t="str">
            <v>-</v>
          </cell>
          <cell r="AC220" t="str">
            <v>-</v>
          </cell>
          <cell r="AD220" t="str">
            <v>-</v>
          </cell>
          <cell r="AE220" t="str">
            <v>-</v>
          </cell>
          <cell r="AF220" t="str">
            <v>-</v>
          </cell>
          <cell r="AG220" t="str">
            <v>-</v>
          </cell>
          <cell r="AH220" t="str">
            <v>-</v>
          </cell>
          <cell r="AI220" t="str">
            <v>-</v>
          </cell>
          <cell r="AJ220">
            <v>0</v>
          </cell>
          <cell r="AK220" t="str">
            <v>-</v>
          </cell>
          <cell r="AL220" t="str">
            <v>-</v>
          </cell>
          <cell r="AM220" t="str">
            <v>-</v>
          </cell>
          <cell r="AN220" t="str">
            <v>-</v>
          </cell>
          <cell r="AO220" t="str">
            <v>-</v>
          </cell>
          <cell r="AP220" t="str">
            <v>-</v>
          </cell>
          <cell r="AQ220" t="str">
            <v>-</v>
          </cell>
          <cell r="AR220" t="str">
            <v>-</v>
          </cell>
          <cell r="AS220" t="str">
            <v>-</v>
          </cell>
          <cell r="AT220" t="str">
            <v>-</v>
          </cell>
          <cell r="AU220" t="str">
            <v>-</v>
          </cell>
          <cell r="AV220" t="str">
            <v>-</v>
          </cell>
          <cell r="AW220">
            <v>1</v>
          </cell>
          <cell r="AX220" t="str">
            <v>-</v>
          </cell>
          <cell r="AY220">
            <v>5</v>
          </cell>
          <cell r="AZ220">
            <v>5</v>
          </cell>
          <cell r="BA220">
            <v>1</v>
          </cell>
          <cell r="BB220" t="str">
            <v>MO37</v>
          </cell>
          <cell r="BC220">
            <v>70</v>
          </cell>
          <cell r="BD220">
            <v>1</v>
          </cell>
          <cell r="BE220" t="str">
            <v>MO38</v>
          </cell>
          <cell r="BF220">
            <v>70</v>
          </cell>
          <cell r="BG220" t="str">
            <v>-</v>
          </cell>
          <cell r="BH220" t="str">
            <v>-</v>
          </cell>
          <cell r="BI220" t="str">
            <v>-</v>
          </cell>
          <cell r="BJ220" t="str">
            <v>-</v>
          </cell>
          <cell r="BK220" t="str">
            <v>-</v>
          </cell>
          <cell r="BL220" t="str">
            <v>-</v>
          </cell>
          <cell r="BM220" t="str">
            <v>-</v>
          </cell>
          <cell r="BN220" t="str">
            <v>-</v>
          </cell>
          <cell r="BO220" t="str">
            <v>-</v>
          </cell>
          <cell r="BP220" t="str">
            <v>-</v>
          </cell>
          <cell r="BQ220" t="str">
            <v>-</v>
          </cell>
          <cell r="BR220">
            <v>70</v>
          </cell>
          <cell r="BS220">
            <v>70</v>
          </cell>
          <cell r="BT220">
            <v>0</v>
          </cell>
          <cell r="BU220">
            <v>0</v>
          </cell>
          <cell r="BW220" t="str">
            <v>Administracion, Imprevistos, Utilidad (AIU)</v>
          </cell>
          <cell r="BX220">
            <v>0.25</v>
          </cell>
          <cell r="BY220">
            <v>0</v>
          </cell>
          <cell r="BZ220">
            <v>0</v>
          </cell>
          <cell r="CA220">
            <v>0</v>
          </cell>
        </row>
        <row r="221">
          <cell r="D221" t="str">
            <v>CODO PVC GRAN RADIO 45⁰  RDE 21 D = 2"</v>
          </cell>
          <cell r="E221" t="str">
            <v>un</v>
          </cell>
          <cell r="F221" t="str">
            <v>MG501</v>
          </cell>
          <cell r="G221">
            <v>0.05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  <cell r="L221" t="str">
            <v>-</v>
          </cell>
          <cell r="M221" t="str">
            <v>-</v>
          </cell>
          <cell r="N221" t="str">
            <v>-</v>
          </cell>
          <cell r="O221" t="str">
            <v>-</v>
          </cell>
          <cell r="P221" t="str">
            <v>C6034</v>
          </cell>
          <cell r="Q221">
            <v>1</v>
          </cell>
          <cell r="R221" t="str">
            <v>C5020</v>
          </cell>
          <cell r="S221">
            <v>0.02</v>
          </cell>
          <cell r="T221" t="str">
            <v>-</v>
          </cell>
          <cell r="U221" t="str">
            <v>-</v>
          </cell>
          <cell r="V221" t="str">
            <v>-</v>
          </cell>
          <cell r="W221" t="str">
            <v>-</v>
          </cell>
          <cell r="X221" t="str">
            <v>-</v>
          </cell>
          <cell r="Y221" t="str">
            <v>-</v>
          </cell>
          <cell r="Z221" t="str">
            <v>-</v>
          </cell>
          <cell r="AA221" t="str">
            <v>-</v>
          </cell>
          <cell r="AB221" t="str">
            <v>-</v>
          </cell>
          <cell r="AC221" t="str">
            <v>-</v>
          </cell>
          <cell r="AD221" t="str">
            <v>-</v>
          </cell>
          <cell r="AE221" t="str">
            <v>-</v>
          </cell>
          <cell r="AF221" t="str">
            <v>-</v>
          </cell>
          <cell r="AG221" t="str">
            <v>-</v>
          </cell>
          <cell r="AH221" t="str">
            <v>-</v>
          </cell>
          <cell r="AI221" t="str">
            <v>-</v>
          </cell>
          <cell r="AJ221">
            <v>0</v>
          </cell>
          <cell r="AK221" t="str">
            <v>-</v>
          </cell>
          <cell r="AL221" t="str">
            <v>-</v>
          </cell>
          <cell r="AM221" t="str">
            <v>-</v>
          </cell>
          <cell r="AN221" t="str">
            <v>-</v>
          </cell>
          <cell r="AO221" t="str">
            <v>-</v>
          </cell>
          <cell r="AP221" t="str">
            <v>-</v>
          </cell>
          <cell r="AQ221" t="str">
            <v>-</v>
          </cell>
          <cell r="AR221" t="str">
            <v>-</v>
          </cell>
          <cell r="AS221" t="str">
            <v>-</v>
          </cell>
          <cell r="AT221" t="str">
            <v>-</v>
          </cell>
          <cell r="AU221" t="str">
            <v>-</v>
          </cell>
          <cell r="AV221" t="str">
            <v>-</v>
          </cell>
          <cell r="AW221">
            <v>1</v>
          </cell>
          <cell r="AX221" t="str">
            <v>-</v>
          </cell>
          <cell r="AY221">
            <v>5</v>
          </cell>
          <cell r="AZ221">
            <v>5</v>
          </cell>
          <cell r="BA221">
            <v>1</v>
          </cell>
          <cell r="BB221" t="str">
            <v>MO37</v>
          </cell>
          <cell r="BC221">
            <v>70</v>
          </cell>
          <cell r="BD221">
            <v>1</v>
          </cell>
          <cell r="BE221" t="str">
            <v>MO38</v>
          </cell>
          <cell r="BF221">
            <v>70</v>
          </cell>
          <cell r="BG221" t="str">
            <v>-</v>
          </cell>
          <cell r="BH221" t="str">
            <v>-</v>
          </cell>
          <cell r="BI221" t="str">
            <v>-</v>
          </cell>
          <cell r="BJ221" t="str">
            <v>-</v>
          </cell>
          <cell r="BK221" t="str">
            <v>-</v>
          </cell>
          <cell r="BL221" t="str">
            <v>-</v>
          </cell>
          <cell r="BM221" t="str">
            <v>-</v>
          </cell>
          <cell r="BN221" t="str">
            <v>-</v>
          </cell>
          <cell r="BO221" t="str">
            <v>-</v>
          </cell>
          <cell r="BP221" t="str">
            <v>-</v>
          </cell>
          <cell r="BQ221" t="str">
            <v>-</v>
          </cell>
          <cell r="BR221">
            <v>70</v>
          </cell>
          <cell r="BS221">
            <v>70</v>
          </cell>
          <cell r="BT221">
            <v>0</v>
          </cell>
          <cell r="BU221">
            <v>0</v>
          </cell>
          <cell r="BW221" t="str">
            <v>Administracion, Imprevistos, Utilidad (AIU)</v>
          </cell>
          <cell r="BX221">
            <v>0.25</v>
          </cell>
          <cell r="BY221">
            <v>0</v>
          </cell>
          <cell r="BZ221">
            <v>0</v>
          </cell>
          <cell r="CA221">
            <v>0</v>
          </cell>
        </row>
        <row r="222">
          <cell r="D222" t="str">
            <v>CODO PVC GRAN RADIO 90⁰  RDE 21 D = 2"</v>
          </cell>
          <cell r="E222" t="str">
            <v>un</v>
          </cell>
          <cell r="F222" t="str">
            <v>MG501</v>
          </cell>
          <cell r="G222">
            <v>0.05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  <cell r="L222" t="str">
            <v>-</v>
          </cell>
          <cell r="M222" t="str">
            <v>-</v>
          </cell>
          <cell r="N222" t="str">
            <v>-</v>
          </cell>
          <cell r="O222" t="str">
            <v>-</v>
          </cell>
          <cell r="P222" t="str">
            <v>C6035</v>
          </cell>
          <cell r="Q222">
            <v>1</v>
          </cell>
          <cell r="R222" t="str">
            <v>C5020</v>
          </cell>
          <cell r="S222">
            <v>0.02</v>
          </cell>
          <cell r="T222" t="str">
            <v>-</v>
          </cell>
          <cell r="U222" t="str">
            <v>-</v>
          </cell>
          <cell r="V222" t="str">
            <v>-</v>
          </cell>
          <cell r="W222" t="str">
            <v>-</v>
          </cell>
          <cell r="X222" t="str">
            <v>-</v>
          </cell>
          <cell r="Y222" t="str">
            <v>-</v>
          </cell>
          <cell r="Z222" t="str">
            <v>-</v>
          </cell>
          <cell r="AA222" t="str">
            <v>-</v>
          </cell>
          <cell r="AB222" t="str">
            <v>-</v>
          </cell>
          <cell r="AC222" t="str">
            <v>-</v>
          </cell>
          <cell r="AD222" t="str">
            <v>-</v>
          </cell>
          <cell r="AE222" t="str">
            <v>-</v>
          </cell>
          <cell r="AF222" t="str">
            <v>-</v>
          </cell>
          <cell r="AG222" t="str">
            <v>-</v>
          </cell>
          <cell r="AH222" t="str">
            <v>-</v>
          </cell>
          <cell r="AI222" t="str">
            <v>-</v>
          </cell>
          <cell r="AJ222">
            <v>0</v>
          </cell>
          <cell r="AK222" t="str">
            <v>-</v>
          </cell>
          <cell r="AL222" t="str">
            <v>-</v>
          </cell>
          <cell r="AM222" t="str">
            <v>-</v>
          </cell>
          <cell r="AN222" t="str">
            <v>-</v>
          </cell>
          <cell r="AO222" t="str">
            <v>-</v>
          </cell>
          <cell r="AP222" t="str">
            <v>-</v>
          </cell>
          <cell r="AQ222" t="str">
            <v>-</v>
          </cell>
          <cell r="AR222" t="str">
            <v>-</v>
          </cell>
          <cell r="AS222" t="str">
            <v>-</v>
          </cell>
          <cell r="AT222" t="str">
            <v>-</v>
          </cell>
          <cell r="AU222" t="str">
            <v>-</v>
          </cell>
          <cell r="AV222" t="str">
            <v>-</v>
          </cell>
          <cell r="AW222">
            <v>1</v>
          </cell>
          <cell r="AX222" t="str">
            <v>-</v>
          </cell>
          <cell r="AY222">
            <v>5</v>
          </cell>
          <cell r="AZ222">
            <v>5</v>
          </cell>
          <cell r="BA222">
            <v>1</v>
          </cell>
          <cell r="BB222" t="str">
            <v>MO37</v>
          </cell>
          <cell r="BC222">
            <v>70</v>
          </cell>
          <cell r="BD222">
            <v>1</v>
          </cell>
          <cell r="BE222" t="str">
            <v>MO38</v>
          </cell>
          <cell r="BF222">
            <v>70</v>
          </cell>
          <cell r="BG222" t="str">
            <v>-</v>
          </cell>
          <cell r="BH222" t="str">
            <v>-</v>
          </cell>
          <cell r="BI222" t="str">
            <v>-</v>
          </cell>
          <cell r="BJ222" t="str">
            <v>-</v>
          </cell>
          <cell r="BK222" t="str">
            <v>-</v>
          </cell>
          <cell r="BL222" t="str">
            <v>-</v>
          </cell>
          <cell r="BM222" t="str">
            <v>-</v>
          </cell>
          <cell r="BN222" t="str">
            <v>-</v>
          </cell>
          <cell r="BO222" t="str">
            <v>-</v>
          </cell>
          <cell r="BP222" t="str">
            <v>-</v>
          </cell>
          <cell r="BQ222" t="str">
            <v>-</v>
          </cell>
          <cell r="BR222">
            <v>70</v>
          </cell>
          <cell r="BS222">
            <v>70</v>
          </cell>
          <cell r="BT222">
            <v>0</v>
          </cell>
          <cell r="BU222">
            <v>0</v>
          </cell>
          <cell r="BW222" t="str">
            <v>Administracion, Imprevistos, Utilidad (AIU)</v>
          </cell>
          <cell r="BX222">
            <v>0.25</v>
          </cell>
          <cell r="BY222">
            <v>0</v>
          </cell>
          <cell r="BZ222">
            <v>0</v>
          </cell>
          <cell r="CA222">
            <v>0</v>
          </cell>
        </row>
        <row r="223">
          <cell r="D223" t="str">
            <v>Codo  Gran radio  PVC 11 1/4° Ø 4"</v>
          </cell>
          <cell r="E223" t="str">
            <v>un</v>
          </cell>
          <cell r="F223" t="str">
            <v>MG501</v>
          </cell>
          <cell r="G223">
            <v>0.05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  <cell r="L223" t="str">
            <v>-</v>
          </cell>
          <cell r="M223" t="str">
            <v>-</v>
          </cell>
          <cell r="N223" t="str">
            <v>-</v>
          </cell>
          <cell r="O223" t="str">
            <v>-</v>
          </cell>
          <cell r="P223" t="str">
            <v>C5435</v>
          </cell>
          <cell r="Q223">
            <v>1</v>
          </cell>
          <cell r="R223" t="str">
            <v>C5020</v>
          </cell>
          <cell r="S223">
            <v>0.04</v>
          </cell>
          <cell r="T223" t="str">
            <v>-</v>
          </cell>
          <cell r="U223" t="str">
            <v>-</v>
          </cell>
          <cell r="V223" t="str">
            <v>-</v>
          </cell>
          <cell r="W223" t="str">
            <v>-</v>
          </cell>
          <cell r="X223" t="str">
            <v>-</v>
          </cell>
          <cell r="Y223" t="str">
            <v>-</v>
          </cell>
          <cell r="Z223" t="str">
            <v>-</v>
          </cell>
          <cell r="AA223" t="str">
            <v>-</v>
          </cell>
          <cell r="AB223" t="str">
            <v>-</v>
          </cell>
          <cell r="AC223" t="str">
            <v>-</v>
          </cell>
          <cell r="AD223" t="str">
            <v>-</v>
          </cell>
          <cell r="AE223" t="str">
            <v>-</v>
          </cell>
          <cell r="AF223" t="str">
            <v>-</v>
          </cell>
          <cell r="AG223" t="str">
            <v>-</v>
          </cell>
          <cell r="AH223" t="str">
            <v>-</v>
          </cell>
          <cell r="AI223" t="str">
            <v>-</v>
          </cell>
          <cell r="AJ223">
            <v>0</v>
          </cell>
          <cell r="AK223" t="str">
            <v>-</v>
          </cell>
          <cell r="AL223" t="str">
            <v>-</v>
          </cell>
          <cell r="AM223" t="str">
            <v>-</v>
          </cell>
          <cell r="AN223" t="str">
            <v>-</v>
          </cell>
          <cell r="AO223" t="str">
            <v>-</v>
          </cell>
          <cell r="AP223" t="str">
            <v>-</v>
          </cell>
          <cell r="AQ223" t="str">
            <v>-</v>
          </cell>
          <cell r="AR223" t="str">
            <v>-</v>
          </cell>
          <cell r="AS223" t="str">
            <v>-</v>
          </cell>
          <cell r="AT223" t="str">
            <v>-</v>
          </cell>
          <cell r="AU223" t="str">
            <v>-</v>
          </cell>
          <cell r="AV223" t="str">
            <v>-</v>
          </cell>
          <cell r="AW223">
            <v>1</v>
          </cell>
          <cell r="AX223" t="str">
            <v>-</v>
          </cell>
          <cell r="AY223">
            <v>5</v>
          </cell>
          <cell r="AZ223">
            <v>5</v>
          </cell>
          <cell r="BA223">
            <v>1</v>
          </cell>
          <cell r="BB223" t="str">
            <v>MO20</v>
          </cell>
          <cell r="BC223">
            <v>35</v>
          </cell>
          <cell r="BD223">
            <v>1</v>
          </cell>
          <cell r="BE223" t="str">
            <v>MO10</v>
          </cell>
          <cell r="BF223">
            <v>35</v>
          </cell>
          <cell r="BG223" t="str">
            <v>-</v>
          </cell>
          <cell r="BH223" t="str">
            <v>-</v>
          </cell>
          <cell r="BI223" t="str">
            <v>-</v>
          </cell>
          <cell r="BJ223" t="str">
            <v>-</v>
          </cell>
          <cell r="BK223" t="str">
            <v>-</v>
          </cell>
          <cell r="BL223" t="str">
            <v>-</v>
          </cell>
          <cell r="BM223" t="str">
            <v>-</v>
          </cell>
          <cell r="BN223" t="str">
            <v>-</v>
          </cell>
          <cell r="BO223" t="str">
            <v>-</v>
          </cell>
          <cell r="BP223" t="str">
            <v>-</v>
          </cell>
          <cell r="BQ223" t="str">
            <v>-</v>
          </cell>
          <cell r="BR223">
            <v>35</v>
          </cell>
          <cell r="BS223">
            <v>35</v>
          </cell>
          <cell r="BT223">
            <v>0</v>
          </cell>
          <cell r="BU223">
            <v>0</v>
          </cell>
          <cell r="BW223" t="str">
            <v>Administracion, Imprevistos, Utilidad (AIU)</v>
          </cell>
          <cell r="BX223">
            <v>0.25</v>
          </cell>
          <cell r="BY223">
            <v>0</v>
          </cell>
          <cell r="BZ223">
            <v>0</v>
          </cell>
          <cell r="CA223">
            <v>0</v>
          </cell>
        </row>
        <row r="224">
          <cell r="D224" t="str">
            <v>Suministro e instalación de Codo 90º Radio Corto PVC 3"</v>
          </cell>
          <cell r="E224" t="str">
            <v>un</v>
          </cell>
          <cell r="F224" t="str">
            <v>MG501</v>
          </cell>
          <cell r="G224">
            <v>0.05</v>
          </cell>
          <cell r="H224" t="str">
            <v>-</v>
          </cell>
          <cell r="I224" t="str">
            <v>-</v>
          </cell>
          <cell r="J224" t="str">
            <v>-</v>
          </cell>
          <cell r="K224" t="str">
            <v>-</v>
          </cell>
          <cell r="L224" t="str">
            <v>-</v>
          </cell>
          <cell r="M224" t="str">
            <v>-</v>
          </cell>
          <cell r="N224" t="str">
            <v>-</v>
          </cell>
          <cell r="O224" t="str">
            <v>-</v>
          </cell>
          <cell r="P224" t="str">
            <v>C5840</v>
          </cell>
          <cell r="Q224">
            <v>1</v>
          </cell>
          <cell r="R224" t="str">
            <v>C5020</v>
          </cell>
          <cell r="S224">
            <v>0.01</v>
          </cell>
          <cell r="T224" t="str">
            <v>-</v>
          </cell>
          <cell r="U224" t="str">
            <v>-</v>
          </cell>
          <cell r="V224" t="str">
            <v>-</v>
          </cell>
          <cell r="W224" t="str">
            <v>-</v>
          </cell>
          <cell r="X224" t="str">
            <v>-</v>
          </cell>
          <cell r="Y224" t="str">
            <v>-</v>
          </cell>
          <cell r="Z224" t="str">
            <v>-</v>
          </cell>
          <cell r="AA224" t="str">
            <v>-</v>
          </cell>
          <cell r="AB224" t="str">
            <v>-</v>
          </cell>
          <cell r="AC224" t="str">
            <v>-</v>
          </cell>
          <cell r="AD224" t="str">
            <v>-</v>
          </cell>
          <cell r="AE224" t="str">
            <v>-</v>
          </cell>
          <cell r="AF224" t="str">
            <v>-</v>
          </cell>
          <cell r="AG224" t="str">
            <v>-</v>
          </cell>
          <cell r="AH224" t="str">
            <v>-</v>
          </cell>
          <cell r="AI224" t="str">
            <v>-</v>
          </cell>
          <cell r="AJ224">
            <v>0</v>
          </cell>
          <cell r="AK224" t="str">
            <v>-</v>
          </cell>
          <cell r="AL224" t="str">
            <v>-</v>
          </cell>
          <cell r="AM224" t="str">
            <v>-</v>
          </cell>
          <cell r="AN224" t="str">
            <v>-</v>
          </cell>
          <cell r="AO224" t="str">
            <v>-</v>
          </cell>
          <cell r="AP224" t="str">
            <v>-</v>
          </cell>
          <cell r="AQ224" t="str">
            <v>-</v>
          </cell>
          <cell r="AR224" t="str">
            <v>-</v>
          </cell>
          <cell r="AS224" t="str">
            <v>-</v>
          </cell>
          <cell r="AT224" t="str">
            <v>-</v>
          </cell>
          <cell r="AU224" t="str">
            <v>-</v>
          </cell>
          <cell r="AV224" t="str">
            <v>-</v>
          </cell>
          <cell r="AW224">
            <v>1</v>
          </cell>
          <cell r="AX224" t="str">
            <v>-</v>
          </cell>
          <cell r="AY224">
            <v>5</v>
          </cell>
          <cell r="AZ224">
            <v>5</v>
          </cell>
          <cell r="BA224">
            <v>1</v>
          </cell>
          <cell r="BB224" t="str">
            <v>MO20</v>
          </cell>
          <cell r="BC224">
            <v>45</v>
          </cell>
          <cell r="BD224">
            <v>1</v>
          </cell>
          <cell r="BE224" t="str">
            <v>MO10</v>
          </cell>
          <cell r="BF224">
            <v>45</v>
          </cell>
          <cell r="BG224" t="str">
            <v>-</v>
          </cell>
          <cell r="BH224" t="str">
            <v>-</v>
          </cell>
          <cell r="BI224" t="str">
            <v>-</v>
          </cell>
          <cell r="BJ224" t="str">
            <v>-</v>
          </cell>
          <cell r="BK224" t="str">
            <v>-</v>
          </cell>
          <cell r="BL224" t="str">
            <v>-</v>
          </cell>
          <cell r="BM224" t="str">
            <v>-</v>
          </cell>
          <cell r="BN224" t="str">
            <v>-</v>
          </cell>
          <cell r="BO224" t="str">
            <v>-</v>
          </cell>
          <cell r="BP224" t="str">
            <v>-</v>
          </cell>
          <cell r="BQ224" t="str">
            <v>-</v>
          </cell>
          <cell r="BR224">
            <v>45</v>
          </cell>
          <cell r="BS224">
            <v>45</v>
          </cell>
          <cell r="BT224">
            <v>0</v>
          </cell>
          <cell r="BU224">
            <v>0</v>
          </cell>
          <cell r="BW224" t="str">
            <v>Administracion, Imprevistos, Utilidad (AIU)</v>
          </cell>
          <cell r="BX224">
            <v>0.25</v>
          </cell>
          <cell r="BY224">
            <v>0</v>
          </cell>
          <cell r="BZ224">
            <v>0</v>
          </cell>
          <cell r="CA224">
            <v>0</v>
          </cell>
        </row>
        <row r="225">
          <cell r="D225" t="str">
            <v>Suministro e instalación de Codo 90º Radio Corto PVC 4"</v>
          </cell>
          <cell r="E225" t="str">
            <v>un</v>
          </cell>
          <cell r="F225" t="str">
            <v>MG501</v>
          </cell>
          <cell r="G225">
            <v>0.05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  <cell r="L225" t="str">
            <v>-</v>
          </cell>
          <cell r="M225" t="str">
            <v>-</v>
          </cell>
          <cell r="N225" t="str">
            <v>-</v>
          </cell>
          <cell r="O225" t="str">
            <v>-</v>
          </cell>
          <cell r="P225" t="str">
            <v>C5841</v>
          </cell>
          <cell r="Q225">
            <v>1</v>
          </cell>
          <cell r="R225" t="str">
            <v>C5020</v>
          </cell>
          <cell r="S225">
            <v>0.01</v>
          </cell>
          <cell r="T225" t="str">
            <v>-</v>
          </cell>
          <cell r="U225" t="str">
            <v>-</v>
          </cell>
          <cell r="V225" t="str">
            <v>-</v>
          </cell>
          <cell r="W225" t="str">
            <v>-</v>
          </cell>
          <cell r="X225" t="str">
            <v>-</v>
          </cell>
          <cell r="Y225" t="str">
            <v>-</v>
          </cell>
          <cell r="Z225" t="str">
            <v>-</v>
          </cell>
          <cell r="AA225" t="str">
            <v>-</v>
          </cell>
          <cell r="AB225" t="str">
            <v>-</v>
          </cell>
          <cell r="AC225" t="str">
            <v>-</v>
          </cell>
          <cell r="AD225" t="str">
            <v>-</v>
          </cell>
          <cell r="AE225" t="str">
            <v>-</v>
          </cell>
          <cell r="AF225" t="str">
            <v>-</v>
          </cell>
          <cell r="AG225" t="str">
            <v>-</v>
          </cell>
          <cell r="AH225" t="str">
            <v>-</v>
          </cell>
          <cell r="AI225" t="str">
            <v>-</v>
          </cell>
          <cell r="AJ225">
            <v>0</v>
          </cell>
          <cell r="AK225" t="str">
            <v>-</v>
          </cell>
          <cell r="AL225" t="str">
            <v>-</v>
          </cell>
          <cell r="AM225" t="str">
            <v>-</v>
          </cell>
          <cell r="AN225" t="str">
            <v>-</v>
          </cell>
          <cell r="AO225" t="str">
            <v>-</v>
          </cell>
          <cell r="AP225" t="str">
            <v>-</v>
          </cell>
          <cell r="AQ225" t="str">
            <v>-</v>
          </cell>
          <cell r="AR225" t="str">
            <v>-</v>
          </cell>
          <cell r="AS225" t="str">
            <v>-</v>
          </cell>
          <cell r="AT225" t="str">
            <v>-</v>
          </cell>
          <cell r="AU225" t="str">
            <v>-</v>
          </cell>
          <cell r="AV225" t="str">
            <v>-</v>
          </cell>
          <cell r="AW225">
            <v>1</v>
          </cell>
          <cell r="AX225" t="str">
            <v>-</v>
          </cell>
          <cell r="AY225">
            <v>5</v>
          </cell>
          <cell r="AZ225">
            <v>5</v>
          </cell>
          <cell r="BA225">
            <v>1</v>
          </cell>
          <cell r="BB225" t="str">
            <v>MO20</v>
          </cell>
          <cell r="BC225">
            <v>35</v>
          </cell>
          <cell r="BD225">
            <v>1</v>
          </cell>
          <cell r="BE225" t="str">
            <v>MO10</v>
          </cell>
          <cell r="BF225">
            <v>35</v>
          </cell>
          <cell r="BG225" t="str">
            <v>-</v>
          </cell>
          <cell r="BH225" t="str">
            <v>-</v>
          </cell>
          <cell r="BI225" t="str">
            <v>-</v>
          </cell>
          <cell r="BJ225" t="str">
            <v>-</v>
          </cell>
          <cell r="BK225" t="str">
            <v>-</v>
          </cell>
          <cell r="BL225" t="str">
            <v>-</v>
          </cell>
          <cell r="BM225" t="str">
            <v>-</v>
          </cell>
          <cell r="BN225" t="str">
            <v>-</v>
          </cell>
          <cell r="BO225" t="str">
            <v>-</v>
          </cell>
          <cell r="BP225" t="str">
            <v>-</v>
          </cell>
          <cell r="BQ225" t="str">
            <v>-</v>
          </cell>
          <cell r="BR225">
            <v>35</v>
          </cell>
          <cell r="BS225">
            <v>35</v>
          </cell>
          <cell r="BT225">
            <v>0</v>
          </cell>
          <cell r="BU225">
            <v>0</v>
          </cell>
          <cell r="BW225" t="str">
            <v>Administracion, Imprevistos, Utilidad (AIU)</v>
          </cell>
          <cell r="BX225">
            <v>0.25</v>
          </cell>
          <cell r="BY225">
            <v>0</v>
          </cell>
          <cell r="BZ225">
            <v>0</v>
          </cell>
          <cell r="CA225">
            <v>0</v>
          </cell>
        </row>
        <row r="226">
          <cell r="D226" t="str">
            <v>Suministro e instalación de Codo 45º Radio Corto PVC 3"</v>
          </cell>
          <cell r="E226" t="str">
            <v>un</v>
          </cell>
          <cell r="F226" t="str">
            <v>MG501</v>
          </cell>
          <cell r="G226">
            <v>0.05</v>
          </cell>
          <cell r="H226" t="str">
            <v>-</v>
          </cell>
          <cell r="I226" t="str">
            <v>-</v>
          </cell>
          <cell r="J226" t="str">
            <v>-</v>
          </cell>
          <cell r="K226" t="str">
            <v>-</v>
          </cell>
          <cell r="L226" t="str">
            <v>-</v>
          </cell>
          <cell r="M226" t="str">
            <v>-</v>
          </cell>
          <cell r="N226" t="str">
            <v>-</v>
          </cell>
          <cell r="O226" t="str">
            <v>-</v>
          </cell>
          <cell r="P226" t="str">
            <v>C5845</v>
          </cell>
          <cell r="Q226">
            <v>1</v>
          </cell>
          <cell r="R226" t="str">
            <v>C5020</v>
          </cell>
          <cell r="S226">
            <v>0.01</v>
          </cell>
          <cell r="T226" t="str">
            <v>-</v>
          </cell>
          <cell r="U226" t="str">
            <v>-</v>
          </cell>
          <cell r="V226" t="str">
            <v>-</v>
          </cell>
          <cell r="W226" t="str">
            <v>-</v>
          </cell>
          <cell r="X226" t="str">
            <v>-</v>
          </cell>
          <cell r="Y226" t="str">
            <v>-</v>
          </cell>
          <cell r="Z226" t="str">
            <v>-</v>
          </cell>
          <cell r="AA226" t="str">
            <v>-</v>
          </cell>
          <cell r="AB226" t="str">
            <v>-</v>
          </cell>
          <cell r="AC226" t="str">
            <v>-</v>
          </cell>
          <cell r="AD226" t="str">
            <v>-</v>
          </cell>
          <cell r="AE226" t="str">
            <v>-</v>
          </cell>
          <cell r="AF226" t="str">
            <v>-</v>
          </cell>
          <cell r="AG226" t="str">
            <v>-</v>
          </cell>
          <cell r="AH226" t="str">
            <v>-</v>
          </cell>
          <cell r="AI226" t="str">
            <v>-</v>
          </cell>
          <cell r="AJ226">
            <v>0</v>
          </cell>
          <cell r="AK226" t="str">
            <v>-</v>
          </cell>
          <cell r="AL226" t="str">
            <v>-</v>
          </cell>
          <cell r="AM226" t="str">
            <v>-</v>
          </cell>
          <cell r="AN226" t="str">
            <v>-</v>
          </cell>
          <cell r="AO226" t="str">
            <v>-</v>
          </cell>
          <cell r="AP226" t="str">
            <v>-</v>
          </cell>
          <cell r="AQ226" t="str">
            <v>-</v>
          </cell>
          <cell r="AR226" t="str">
            <v>-</v>
          </cell>
          <cell r="AS226" t="str">
            <v>-</v>
          </cell>
          <cell r="AT226" t="str">
            <v>-</v>
          </cell>
          <cell r="AU226" t="str">
            <v>-</v>
          </cell>
          <cell r="AV226" t="str">
            <v>-</v>
          </cell>
          <cell r="AW226">
            <v>1</v>
          </cell>
          <cell r="AX226" t="str">
            <v>-</v>
          </cell>
          <cell r="AY226">
            <v>5</v>
          </cell>
          <cell r="AZ226">
            <v>5</v>
          </cell>
          <cell r="BA226">
            <v>1</v>
          </cell>
          <cell r="BB226" t="str">
            <v>MO20</v>
          </cell>
          <cell r="BC226">
            <v>35</v>
          </cell>
          <cell r="BD226">
            <v>1</v>
          </cell>
          <cell r="BE226" t="str">
            <v>MO10</v>
          </cell>
          <cell r="BF226">
            <v>35</v>
          </cell>
          <cell r="BG226" t="str">
            <v>-</v>
          </cell>
          <cell r="BH226" t="str">
            <v>-</v>
          </cell>
          <cell r="BI226" t="str">
            <v>-</v>
          </cell>
          <cell r="BJ226" t="str">
            <v>-</v>
          </cell>
          <cell r="BK226" t="str">
            <v>-</v>
          </cell>
          <cell r="BL226" t="str">
            <v>-</v>
          </cell>
          <cell r="BM226" t="str">
            <v>-</v>
          </cell>
          <cell r="BN226" t="str">
            <v>-</v>
          </cell>
          <cell r="BO226" t="str">
            <v>-</v>
          </cell>
          <cell r="BP226" t="str">
            <v>-</v>
          </cell>
          <cell r="BQ226" t="str">
            <v>-</v>
          </cell>
          <cell r="BR226">
            <v>35</v>
          </cell>
          <cell r="BS226">
            <v>35</v>
          </cell>
          <cell r="BT226">
            <v>0</v>
          </cell>
          <cell r="BU226">
            <v>0</v>
          </cell>
          <cell r="BW226" t="str">
            <v>Administracion, Imprevistos, Utilidad (AIU)</v>
          </cell>
          <cell r="BX226">
            <v>0.25</v>
          </cell>
          <cell r="BY226">
            <v>0</v>
          </cell>
          <cell r="BZ226">
            <v>0</v>
          </cell>
          <cell r="CA226">
            <v>0</v>
          </cell>
        </row>
        <row r="227">
          <cell r="D227" t="str">
            <v>Suministro e instalación de Codo 45º Radio Corto PVC 4"</v>
          </cell>
          <cell r="E227" t="str">
            <v>un</v>
          </cell>
          <cell r="F227" t="str">
            <v>MG501</v>
          </cell>
          <cell r="G227">
            <v>0.05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  <cell r="L227" t="str">
            <v>-</v>
          </cell>
          <cell r="M227" t="str">
            <v>-</v>
          </cell>
          <cell r="N227" t="str">
            <v>-</v>
          </cell>
          <cell r="O227" t="str">
            <v>-</v>
          </cell>
          <cell r="P227" t="str">
            <v>C5842</v>
          </cell>
          <cell r="Q227">
            <v>1</v>
          </cell>
          <cell r="R227" t="str">
            <v>C5020</v>
          </cell>
          <cell r="S227">
            <v>0.01</v>
          </cell>
          <cell r="T227" t="str">
            <v>-</v>
          </cell>
          <cell r="U227" t="str">
            <v>-</v>
          </cell>
          <cell r="V227" t="str">
            <v>-</v>
          </cell>
          <cell r="W227" t="str">
            <v>-</v>
          </cell>
          <cell r="X227" t="str">
            <v>-</v>
          </cell>
          <cell r="Y227" t="str">
            <v>-</v>
          </cell>
          <cell r="Z227" t="str">
            <v>-</v>
          </cell>
          <cell r="AA227" t="str">
            <v>-</v>
          </cell>
          <cell r="AB227" t="str">
            <v>-</v>
          </cell>
          <cell r="AC227" t="str">
            <v>-</v>
          </cell>
          <cell r="AD227" t="str">
            <v>-</v>
          </cell>
          <cell r="AE227" t="str">
            <v>-</v>
          </cell>
          <cell r="AF227" t="str">
            <v>-</v>
          </cell>
          <cell r="AG227" t="str">
            <v>-</v>
          </cell>
          <cell r="AH227" t="str">
            <v>-</v>
          </cell>
          <cell r="AI227" t="str">
            <v>-</v>
          </cell>
          <cell r="AJ227">
            <v>0</v>
          </cell>
          <cell r="AK227" t="str">
            <v>-</v>
          </cell>
          <cell r="AL227" t="str">
            <v>-</v>
          </cell>
          <cell r="AM227" t="str">
            <v>-</v>
          </cell>
          <cell r="AN227" t="str">
            <v>-</v>
          </cell>
          <cell r="AO227" t="str">
            <v>-</v>
          </cell>
          <cell r="AP227" t="str">
            <v>-</v>
          </cell>
          <cell r="AQ227" t="str">
            <v>-</v>
          </cell>
          <cell r="AR227" t="str">
            <v>-</v>
          </cell>
          <cell r="AS227" t="str">
            <v>-</v>
          </cell>
          <cell r="AT227" t="str">
            <v>-</v>
          </cell>
          <cell r="AU227" t="str">
            <v>-</v>
          </cell>
          <cell r="AV227" t="str">
            <v>-</v>
          </cell>
          <cell r="AW227">
            <v>1</v>
          </cell>
          <cell r="AX227" t="str">
            <v>-</v>
          </cell>
          <cell r="AY227">
            <v>5</v>
          </cell>
          <cell r="AZ227">
            <v>5</v>
          </cell>
          <cell r="BA227">
            <v>1</v>
          </cell>
          <cell r="BB227" t="str">
            <v>MO20</v>
          </cell>
          <cell r="BC227">
            <v>35</v>
          </cell>
          <cell r="BD227">
            <v>1</v>
          </cell>
          <cell r="BE227" t="str">
            <v>MO10</v>
          </cell>
          <cell r="BF227">
            <v>35</v>
          </cell>
          <cell r="BG227" t="str">
            <v>-</v>
          </cell>
          <cell r="BH227" t="str">
            <v>-</v>
          </cell>
          <cell r="BI227" t="str">
            <v>-</v>
          </cell>
          <cell r="BJ227" t="str">
            <v>-</v>
          </cell>
          <cell r="BK227" t="str">
            <v>-</v>
          </cell>
          <cell r="BL227" t="str">
            <v>-</v>
          </cell>
          <cell r="BM227" t="str">
            <v>-</v>
          </cell>
          <cell r="BN227" t="str">
            <v>-</v>
          </cell>
          <cell r="BO227" t="str">
            <v>-</v>
          </cell>
          <cell r="BP227" t="str">
            <v>-</v>
          </cell>
          <cell r="BQ227" t="str">
            <v>-</v>
          </cell>
          <cell r="BR227">
            <v>35</v>
          </cell>
          <cell r="BS227">
            <v>35</v>
          </cell>
          <cell r="BT227">
            <v>0</v>
          </cell>
          <cell r="BU227">
            <v>0</v>
          </cell>
          <cell r="BW227" t="str">
            <v>Administracion, Imprevistos, Utilidad (AIU)</v>
          </cell>
          <cell r="BX227">
            <v>0.25</v>
          </cell>
          <cell r="BY227">
            <v>0</v>
          </cell>
          <cell r="BZ227">
            <v>0</v>
          </cell>
          <cell r="CA227">
            <v>0</v>
          </cell>
        </row>
        <row r="228">
          <cell r="D228" t="str">
            <v>Suministro e instalación de Reduccion  6" x 4"  HD (Extremo J.H PVC)</v>
          </cell>
          <cell r="E228" t="str">
            <v>un</v>
          </cell>
          <cell r="F228" t="str">
            <v>MG501</v>
          </cell>
          <cell r="G228">
            <v>0.05</v>
          </cell>
          <cell r="H228" t="str">
            <v>-</v>
          </cell>
          <cell r="I228" t="str">
            <v>-</v>
          </cell>
          <cell r="J228" t="str">
            <v>-</v>
          </cell>
          <cell r="K228" t="str">
            <v>-</v>
          </cell>
          <cell r="L228" t="str">
            <v>-</v>
          </cell>
          <cell r="M228" t="str">
            <v>-</v>
          </cell>
          <cell r="N228" t="str">
            <v>-</v>
          </cell>
          <cell r="O228" t="str">
            <v>-</v>
          </cell>
          <cell r="P228" t="str">
            <v>C5820</v>
          </cell>
          <cell r="Q228">
            <v>1</v>
          </cell>
          <cell r="R228" t="str">
            <v>-</v>
          </cell>
          <cell r="S228" t="str">
            <v>-</v>
          </cell>
          <cell r="T228" t="str">
            <v>-</v>
          </cell>
          <cell r="U228" t="str">
            <v>-</v>
          </cell>
          <cell r="V228" t="str">
            <v>-</v>
          </cell>
          <cell r="W228" t="str">
            <v>-</v>
          </cell>
          <cell r="X228" t="str">
            <v>-</v>
          </cell>
          <cell r="Y228" t="str">
            <v>-</v>
          </cell>
          <cell r="Z228" t="str">
            <v>-</v>
          </cell>
          <cell r="AA228" t="str">
            <v>-</v>
          </cell>
          <cell r="AB228" t="str">
            <v>-</v>
          </cell>
          <cell r="AC228" t="str">
            <v>-</v>
          </cell>
          <cell r="AD228" t="str">
            <v>-</v>
          </cell>
          <cell r="AE228" t="str">
            <v>-</v>
          </cell>
          <cell r="AF228" t="str">
            <v>-</v>
          </cell>
          <cell r="AG228" t="str">
            <v>-</v>
          </cell>
          <cell r="AH228" t="str">
            <v>-</v>
          </cell>
          <cell r="AI228" t="str">
            <v>-</v>
          </cell>
          <cell r="AJ228">
            <v>0</v>
          </cell>
          <cell r="AK228" t="str">
            <v>-</v>
          </cell>
          <cell r="AL228" t="str">
            <v>-</v>
          </cell>
          <cell r="AM228" t="str">
            <v>-</v>
          </cell>
          <cell r="AN228" t="str">
            <v>-</v>
          </cell>
          <cell r="AO228" t="str">
            <v>-</v>
          </cell>
          <cell r="AP228" t="str">
            <v>-</v>
          </cell>
          <cell r="AQ228" t="str">
            <v>-</v>
          </cell>
          <cell r="AR228" t="str">
            <v>-</v>
          </cell>
          <cell r="AS228" t="str">
            <v>-</v>
          </cell>
          <cell r="AT228" t="str">
            <v>-</v>
          </cell>
          <cell r="AU228" t="str">
            <v>-</v>
          </cell>
          <cell r="AV228" t="str">
            <v>-</v>
          </cell>
          <cell r="AW228">
            <v>1</v>
          </cell>
          <cell r="AX228" t="str">
            <v>-</v>
          </cell>
          <cell r="AY228">
            <v>5</v>
          </cell>
          <cell r="AZ228">
            <v>5</v>
          </cell>
          <cell r="BA228">
            <v>1</v>
          </cell>
          <cell r="BB228" t="str">
            <v>MO20</v>
          </cell>
          <cell r="BC228">
            <v>30</v>
          </cell>
          <cell r="BD228">
            <v>2</v>
          </cell>
          <cell r="BE228" t="str">
            <v>MO10</v>
          </cell>
          <cell r="BF228">
            <v>30</v>
          </cell>
          <cell r="BG228" t="str">
            <v>-</v>
          </cell>
          <cell r="BH228" t="str">
            <v>-</v>
          </cell>
          <cell r="BI228" t="str">
            <v>-</v>
          </cell>
          <cell r="BJ228" t="str">
            <v>-</v>
          </cell>
          <cell r="BK228" t="str">
            <v>-</v>
          </cell>
          <cell r="BL228" t="str">
            <v>-</v>
          </cell>
          <cell r="BM228" t="str">
            <v>-</v>
          </cell>
          <cell r="BN228" t="str">
            <v>-</v>
          </cell>
          <cell r="BO228" t="str">
            <v>-</v>
          </cell>
          <cell r="BP228" t="str">
            <v>-</v>
          </cell>
          <cell r="BQ228" t="str">
            <v>-</v>
          </cell>
          <cell r="BS228">
            <v>30</v>
          </cell>
          <cell r="BT228">
            <v>0</v>
          </cell>
          <cell r="BU228">
            <v>0</v>
          </cell>
          <cell r="BW228" t="str">
            <v>Administracion, Imprevistos, Utilidad (AIU)</v>
          </cell>
          <cell r="BX228">
            <v>0.25</v>
          </cell>
          <cell r="BY228">
            <v>0</v>
          </cell>
          <cell r="BZ228">
            <v>0</v>
          </cell>
          <cell r="CA228">
            <v>0</v>
          </cell>
        </row>
        <row r="229">
          <cell r="D229" t="str">
            <v xml:space="preserve">Codo 90º en Hierro Dúctil (Extremo Liso) 4" </v>
          </cell>
          <cell r="E229" t="str">
            <v>un</v>
          </cell>
          <cell r="F229" t="str">
            <v>MG501</v>
          </cell>
          <cell r="G229">
            <v>0.05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  <cell r="L229" t="str">
            <v>-</v>
          </cell>
          <cell r="M229" t="str">
            <v>-</v>
          </cell>
          <cell r="N229" t="str">
            <v>-</v>
          </cell>
          <cell r="O229" t="str">
            <v>-</v>
          </cell>
          <cell r="P229" t="str">
            <v>C5819</v>
          </cell>
          <cell r="Q229">
            <v>1</v>
          </cell>
          <cell r="R229" t="str">
            <v>-</v>
          </cell>
          <cell r="S229" t="str">
            <v>-</v>
          </cell>
          <cell r="T229" t="str">
            <v>-</v>
          </cell>
          <cell r="U229" t="str">
            <v>-</v>
          </cell>
          <cell r="V229" t="str">
            <v>-</v>
          </cell>
          <cell r="W229" t="str">
            <v>-</v>
          </cell>
          <cell r="X229" t="str">
            <v>-</v>
          </cell>
          <cell r="Y229" t="str">
            <v>-</v>
          </cell>
          <cell r="Z229" t="str">
            <v>-</v>
          </cell>
          <cell r="AA229" t="str">
            <v>-</v>
          </cell>
          <cell r="AB229" t="str">
            <v>-</v>
          </cell>
          <cell r="AC229" t="str">
            <v>-</v>
          </cell>
          <cell r="AD229" t="str">
            <v>-</v>
          </cell>
          <cell r="AE229" t="str">
            <v>-</v>
          </cell>
          <cell r="AF229" t="str">
            <v>-</v>
          </cell>
          <cell r="AG229" t="str">
            <v>-</v>
          </cell>
          <cell r="AH229" t="str">
            <v>-</v>
          </cell>
          <cell r="AI229" t="str">
            <v>-</v>
          </cell>
          <cell r="AJ229">
            <v>0</v>
          </cell>
          <cell r="AK229" t="str">
            <v>-</v>
          </cell>
          <cell r="AL229" t="str">
            <v>-</v>
          </cell>
          <cell r="AM229" t="str">
            <v>-</v>
          </cell>
          <cell r="AN229" t="str">
            <v>-</v>
          </cell>
          <cell r="AO229" t="str">
            <v>-</v>
          </cell>
          <cell r="AP229" t="str">
            <v>-</v>
          </cell>
          <cell r="AQ229" t="str">
            <v>-</v>
          </cell>
          <cell r="AR229" t="str">
            <v>-</v>
          </cell>
          <cell r="AS229" t="str">
            <v>-</v>
          </cell>
          <cell r="AT229" t="str">
            <v>-</v>
          </cell>
          <cell r="AU229" t="str">
            <v>-</v>
          </cell>
          <cell r="AV229" t="str">
            <v>-</v>
          </cell>
          <cell r="AW229">
            <v>1</v>
          </cell>
          <cell r="AX229" t="str">
            <v>-</v>
          </cell>
          <cell r="AY229">
            <v>5</v>
          </cell>
          <cell r="AZ229">
            <v>5</v>
          </cell>
          <cell r="BA229">
            <v>1</v>
          </cell>
          <cell r="BB229" t="str">
            <v>MO20</v>
          </cell>
          <cell r="BC229">
            <v>50</v>
          </cell>
          <cell r="BD229">
            <v>1</v>
          </cell>
          <cell r="BE229" t="str">
            <v>MO10</v>
          </cell>
          <cell r="BF229">
            <v>50</v>
          </cell>
          <cell r="BG229" t="str">
            <v>-</v>
          </cell>
          <cell r="BH229" t="str">
            <v>-</v>
          </cell>
          <cell r="BI229" t="str">
            <v>-</v>
          </cell>
          <cell r="BJ229" t="str">
            <v>-</v>
          </cell>
          <cell r="BK229" t="str">
            <v>-</v>
          </cell>
          <cell r="BL229" t="str">
            <v>-</v>
          </cell>
          <cell r="BM229" t="str">
            <v>-</v>
          </cell>
          <cell r="BN229" t="str">
            <v>-</v>
          </cell>
          <cell r="BO229" t="str">
            <v>-</v>
          </cell>
          <cell r="BP229" t="str">
            <v>-</v>
          </cell>
          <cell r="BQ229" t="str">
            <v>-</v>
          </cell>
          <cell r="BS229">
            <v>50</v>
          </cell>
          <cell r="BT229">
            <v>0</v>
          </cell>
          <cell r="BU229">
            <v>0</v>
          </cell>
          <cell r="BW229" t="str">
            <v>Administracion, Imprevistos, Utilidad (AIU)</v>
          </cell>
          <cell r="BX229">
            <v>0.25</v>
          </cell>
          <cell r="BY229">
            <v>0</v>
          </cell>
          <cell r="BZ229">
            <v>0</v>
          </cell>
          <cell r="CA229">
            <v>0</v>
          </cell>
        </row>
        <row r="230">
          <cell r="D230" t="str">
            <v xml:space="preserve">Codo 90º en Hierro Dúctil (Extremo Liso) 6" </v>
          </cell>
          <cell r="E230" t="str">
            <v>un</v>
          </cell>
          <cell r="F230" t="str">
            <v>MG501</v>
          </cell>
          <cell r="G230">
            <v>0.05</v>
          </cell>
          <cell r="H230" t="str">
            <v>-</v>
          </cell>
          <cell r="I230" t="str">
            <v>-</v>
          </cell>
          <cell r="J230" t="str">
            <v>-</v>
          </cell>
          <cell r="K230" t="str">
            <v>-</v>
          </cell>
          <cell r="L230" t="str">
            <v>-</v>
          </cell>
          <cell r="M230" t="str">
            <v>-</v>
          </cell>
          <cell r="N230" t="str">
            <v>-</v>
          </cell>
          <cell r="O230" t="str">
            <v>-</v>
          </cell>
          <cell r="P230" t="str">
            <v>C5314</v>
          </cell>
          <cell r="Q230">
            <v>1</v>
          </cell>
          <cell r="R230" t="str">
            <v>-</v>
          </cell>
          <cell r="S230" t="str">
            <v>-</v>
          </cell>
          <cell r="T230" t="str">
            <v>-</v>
          </cell>
          <cell r="U230" t="str">
            <v>-</v>
          </cell>
          <cell r="V230" t="str">
            <v>-</v>
          </cell>
          <cell r="W230" t="str">
            <v>-</v>
          </cell>
          <cell r="X230" t="str">
            <v>-</v>
          </cell>
          <cell r="Y230" t="str">
            <v>-</v>
          </cell>
          <cell r="Z230" t="str">
            <v>-</v>
          </cell>
          <cell r="AA230" t="str">
            <v>-</v>
          </cell>
          <cell r="AB230" t="str">
            <v>-</v>
          </cell>
          <cell r="AC230" t="str">
            <v>-</v>
          </cell>
          <cell r="AD230" t="str">
            <v>-</v>
          </cell>
          <cell r="AE230" t="str">
            <v>-</v>
          </cell>
          <cell r="AF230" t="str">
            <v>-</v>
          </cell>
          <cell r="AG230" t="str">
            <v>-</v>
          </cell>
          <cell r="AH230" t="str">
            <v>-</v>
          </cell>
          <cell r="AI230" t="str">
            <v>-</v>
          </cell>
          <cell r="AJ230">
            <v>0</v>
          </cell>
          <cell r="AK230" t="str">
            <v>-</v>
          </cell>
          <cell r="AL230" t="str">
            <v>-</v>
          </cell>
          <cell r="AM230" t="str">
            <v>-</v>
          </cell>
          <cell r="AN230" t="str">
            <v>-</v>
          </cell>
          <cell r="AO230" t="str">
            <v>-</v>
          </cell>
          <cell r="AP230" t="str">
            <v>-</v>
          </cell>
          <cell r="AQ230" t="str">
            <v>-</v>
          </cell>
          <cell r="AR230" t="str">
            <v>-</v>
          </cell>
          <cell r="AS230" t="str">
            <v>-</v>
          </cell>
          <cell r="AT230" t="str">
            <v>-</v>
          </cell>
          <cell r="AU230" t="str">
            <v>-</v>
          </cell>
          <cell r="AV230" t="str">
            <v>-</v>
          </cell>
          <cell r="AW230">
            <v>1</v>
          </cell>
          <cell r="AX230" t="str">
            <v>-</v>
          </cell>
          <cell r="AY230">
            <v>5</v>
          </cell>
          <cell r="AZ230">
            <v>5</v>
          </cell>
          <cell r="BA230">
            <v>1</v>
          </cell>
          <cell r="BB230" t="str">
            <v>MO20</v>
          </cell>
          <cell r="BC230">
            <v>50</v>
          </cell>
          <cell r="BD230">
            <v>1</v>
          </cell>
          <cell r="BE230" t="str">
            <v>MO10</v>
          </cell>
          <cell r="BF230">
            <v>50</v>
          </cell>
          <cell r="BG230" t="str">
            <v>-</v>
          </cell>
          <cell r="BH230" t="str">
            <v>-</v>
          </cell>
          <cell r="BI230" t="str">
            <v>-</v>
          </cell>
          <cell r="BJ230" t="str">
            <v>-</v>
          </cell>
          <cell r="BK230" t="str">
            <v>-</v>
          </cell>
          <cell r="BL230" t="str">
            <v>-</v>
          </cell>
          <cell r="BM230" t="str">
            <v>-</v>
          </cell>
          <cell r="BN230" t="str">
            <v>-</v>
          </cell>
          <cell r="BO230" t="str">
            <v>-</v>
          </cell>
          <cell r="BP230" t="str">
            <v>-</v>
          </cell>
          <cell r="BQ230" t="str">
            <v>-</v>
          </cell>
          <cell r="BS230">
            <v>50</v>
          </cell>
          <cell r="BT230">
            <v>0</v>
          </cell>
          <cell r="BU230">
            <v>0</v>
          </cell>
          <cell r="BW230" t="str">
            <v>Administracion, Imprevistos, Utilidad (AIU)</v>
          </cell>
          <cell r="BX230">
            <v>0.25</v>
          </cell>
          <cell r="BY230">
            <v>0</v>
          </cell>
          <cell r="BZ230">
            <v>0</v>
          </cell>
          <cell r="CA230">
            <v>0</v>
          </cell>
        </row>
        <row r="231">
          <cell r="D231" t="str">
            <v xml:space="preserve">Codo 90º en Hierro Dúctil (Extremo Brida) 6" </v>
          </cell>
          <cell r="E231" t="str">
            <v>un</v>
          </cell>
          <cell r="F231" t="str">
            <v>MG501</v>
          </cell>
          <cell r="G231">
            <v>0.05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  <cell r="L231" t="str">
            <v>-</v>
          </cell>
          <cell r="M231" t="str">
            <v>-</v>
          </cell>
          <cell r="N231" t="str">
            <v>-</v>
          </cell>
          <cell r="O231" t="str">
            <v>-</v>
          </cell>
          <cell r="P231" t="str">
            <v>C5678</v>
          </cell>
          <cell r="Q231">
            <v>1</v>
          </cell>
          <cell r="R231" t="str">
            <v>-</v>
          </cell>
          <cell r="S231" t="str">
            <v>-</v>
          </cell>
          <cell r="T231" t="str">
            <v>-</v>
          </cell>
          <cell r="U231" t="str">
            <v>-</v>
          </cell>
          <cell r="V231" t="str">
            <v>-</v>
          </cell>
          <cell r="W231" t="str">
            <v>-</v>
          </cell>
          <cell r="X231" t="str">
            <v>-</v>
          </cell>
          <cell r="Y231" t="str">
            <v>-</v>
          </cell>
          <cell r="Z231" t="str">
            <v>-</v>
          </cell>
          <cell r="AA231" t="str">
            <v>-</v>
          </cell>
          <cell r="AB231" t="str">
            <v>-</v>
          </cell>
          <cell r="AC231" t="str">
            <v>-</v>
          </cell>
          <cell r="AD231" t="str">
            <v>-</v>
          </cell>
          <cell r="AE231" t="str">
            <v>-</v>
          </cell>
          <cell r="AF231" t="str">
            <v>-</v>
          </cell>
          <cell r="AG231" t="str">
            <v>-</v>
          </cell>
          <cell r="AH231" t="str">
            <v>-</v>
          </cell>
          <cell r="AI231" t="str">
            <v>-</v>
          </cell>
          <cell r="AJ231">
            <v>0</v>
          </cell>
          <cell r="AK231" t="str">
            <v>-</v>
          </cell>
          <cell r="AL231" t="str">
            <v>-</v>
          </cell>
          <cell r="AM231" t="str">
            <v>-</v>
          </cell>
          <cell r="AN231" t="str">
            <v>-</v>
          </cell>
          <cell r="AO231" t="str">
            <v>-</v>
          </cell>
          <cell r="AP231" t="str">
            <v>-</v>
          </cell>
          <cell r="AQ231" t="str">
            <v>-</v>
          </cell>
          <cell r="AR231" t="str">
            <v>-</v>
          </cell>
          <cell r="AS231" t="str">
            <v>-</v>
          </cell>
          <cell r="AT231" t="str">
            <v>-</v>
          </cell>
          <cell r="AU231" t="str">
            <v>-</v>
          </cell>
          <cell r="AV231" t="str">
            <v>-</v>
          </cell>
          <cell r="AW231">
            <v>1</v>
          </cell>
          <cell r="AX231" t="str">
            <v>-</v>
          </cell>
          <cell r="AY231">
            <v>5</v>
          </cell>
          <cell r="AZ231">
            <v>5</v>
          </cell>
          <cell r="BA231">
            <v>1</v>
          </cell>
          <cell r="BB231" t="str">
            <v>MO20</v>
          </cell>
          <cell r="BC231">
            <v>50</v>
          </cell>
          <cell r="BD231">
            <v>1</v>
          </cell>
          <cell r="BE231" t="str">
            <v>MO10</v>
          </cell>
          <cell r="BF231">
            <v>50</v>
          </cell>
          <cell r="BG231" t="str">
            <v>-</v>
          </cell>
          <cell r="BH231" t="str">
            <v>-</v>
          </cell>
          <cell r="BI231" t="str">
            <v>-</v>
          </cell>
          <cell r="BJ231" t="str">
            <v>-</v>
          </cell>
          <cell r="BK231" t="str">
            <v>-</v>
          </cell>
          <cell r="BL231" t="str">
            <v>-</v>
          </cell>
          <cell r="BM231" t="str">
            <v>-</v>
          </cell>
          <cell r="BN231" t="str">
            <v>-</v>
          </cell>
          <cell r="BO231" t="str">
            <v>-</v>
          </cell>
          <cell r="BP231" t="str">
            <v>-</v>
          </cell>
          <cell r="BQ231" t="str">
            <v>-</v>
          </cell>
          <cell r="BS231">
            <v>50</v>
          </cell>
          <cell r="BT231">
            <v>0</v>
          </cell>
          <cell r="BU231">
            <v>0</v>
          </cell>
          <cell r="BW231" t="str">
            <v>Administracion, Imprevistos, Utilidad (AIU)</v>
          </cell>
          <cell r="BX231">
            <v>0.25</v>
          </cell>
          <cell r="BY231">
            <v>0</v>
          </cell>
          <cell r="BZ231">
            <v>0</v>
          </cell>
          <cell r="CA231">
            <v>0</v>
          </cell>
        </row>
        <row r="232">
          <cell r="D232" t="str">
            <v xml:space="preserve">Codo 45º en Hierro Dúctil (Extremo Brida) 6" </v>
          </cell>
          <cell r="E232" t="str">
            <v>un</v>
          </cell>
          <cell r="F232" t="str">
            <v>MG501</v>
          </cell>
          <cell r="G232">
            <v>0.05</v>
          </cell>
          <cell r="H232" t="str">
            <v>-</v>
          </cell>
          <cell r="I232" t="str">
            <v>-</v>
          </cell>
          <cell r="J232" t="str">
            <v>-</v>
          </cell>
          <cell r="K232" t="str">
            <v>-</v>
          </cell>
          <cell r="L232" t="str">
            <v>-</v>
          </cell>
          <cell r="M232" t="str">
            <v>-</v>
          </cell>
          <cell r="N232" t="str">
            <v>-</v>
          </cell>
          <cell r="O232" t="str">
            <v>-</v>
          </cell>
          <cell r="P232" t="str">
            <v>C5680</v>
          </cell>
          <cell r="Q232">
            <v>1</v>
          </cell>
          <cell r="R232" t="str">
            <v>-</v>
          </cell>
          <cell r="S232" t="str">
            <v>-</v>
          </cell>
          <cell r="T232" t="str">
            <v>-</v>
          </cell>
          <cell r="U232" t="str">
            <v>-</v>
          </cell>
          <cell r="V232" t="str">
            <v>-</v>
          </cell>
          <cell r="W232" t="str">
            <v>-</v>
          </cell>
          <cell r="X232" t="str">
            <v>-</v>
          </cell>
          <cell r="Y232" t="str">
            <v>-</v>
          </cell>
          <cell r="Z232" t="str">
            <v>-</v>
          </cell>
          <cell r="AA232" t="str">
            <v>-</v>
          </cell>
          <cell r="AB232" t="str">
            <v>-</v>
          </cell>
          <cell r="AC232" t="str">
            <v>-</v>
          </cell>
          <cell r="AD232" t="str">
            <v>-</v>
          </cell>
          <cell r="AE232" t="str">
            <v>-</v>
          </cell>
          <cell r="AF232" t="str">
            <v>-</v>
          </cell>
          <cell r="AG232" t="str">
            <v>-</v>
          </cell>
          <cell r="AH232" t="str">
            <v>-</v>
          </cell>
          <cell r="AI232" t="str">
            <v>-</v>
          </cell>
          <cell r="AJ232">
            <v>0</v>
          </cell>
          <cell r="AK232" t="str">
            <v>-</v>
          </cell>
          <cell r="AL232" t="str">
            <v>-</v>
          </cell>
          <cell r="AM232" t="str">
            <v>-</v>
          </cell>
          <cell r="AN232" t="str">
            <v>-</v>
          </cell>
          <cell r="AO232" t="str">
            <v>-</v>
          </cell>
          <cell r="AP232" t="str">
            <v>-</v>
          </cell>
          <cell r="AQ232" t="str">
            <v>-</v>
          </cell>
          <cell r="AR232" t="str">
            <v>-</v>
          </cell>
          <cell r="AS232" t="str">
            <v>-</v>
          </cell>
          <cell r="AT232" t="str">
            <v>-</v>
          </cell>
          <cell r="AU232" t="str">
            <v>-</v>
          </cell>
          <cell r="AV232" t="str">
            <v>-</v>
          </cell>
          <cell r="AW232">
            <v>1</v>
          </cell>
          <cell r="AX232" t="str">
            <v>-</v>
          </cell>
          <cell r="AY232">
            <v>5</v>
          </cell>
          <cell r="AZ232">
            <v>5</v>
          </cell>
          <cell r="BA232">
            <v>1</v>
          </cell>
          <cell r="BB232" t="str">
            <v>MO20</v>
          </cell>
          <cell r="BC232">
            <v>50</v>
          </cell>
          <cell r="BD232">
            <v>1</v>
          </cell>
          <cell r="BE232" t="str">
            <v>MO10</v>
          </cell>
          <cell r="BF232">
            <v>50</v>
          </cell>
          <cell r="BG232" t="str">
            <v>-</v>
          </cell>
          <cell r="BH232" t="str">
            <v>-</v>
          </cell>
          <cell r="BI232" t="str">
            <v>-</v>
          </cell>
          <cell r="BJ232" t="str">
            <v>-</v>
          </cell>
          <cell r="BK232" t="str">
            <v>-</v>
          </cell>
          <cell r="BL232" t="str">
            <v>-</v>
          </cell>
          <cell r="BM232" t="str">
            <v>-</v>
          </cell>
          <cell r="BN232" t="str">
            <v>-</v>
          </cell>
          <cell r="BO232" t="str">
            <v>-</v>
          </cell>
          <cell r="BP232" t="str">
            <v>-</v>
          </cell>
          <cell r="BQ232" t="str">
            <v>-</v>
          </cell>
          <cell r="BS232">
            <v>50</v>
          </cell>
          <cell r="BT232">
            <v>0</v>
          </cell>
          <cell r="BU232">
            <v>0</v>
          </cell>
          <cell r="BW232" t="str">
            <v>Administracion, Imprevistos, Utilidad (AIU)</v>
          </cell>
          <cell r="BX232">
            <v>0.25</v>
          </cell>
          <cell r="BY232">
            <v>0</v>
          </cell>
          <cell r="BZ232">
            <v>0</v>
          </cell>
          <cell r="CA232">
            <v>0</v>
          </cell>
        </row>
        <row r="233">
          <cell r="D233" t="str">
            <v>Codo Gran radio  PVC  22 1/2° Ø 4"</v>
          </cell>
          <cell r="E233" t="str">
            <v>un</v>
          </cell>
          <cell r="F233" t="str">
            <v>MG501</v>
          </cell>
          <cell r="G233">
            <v>0.05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  <cell r="L233" t="str">
            <v>-</v>
          </cell>
          <cell r="M233" t="str">
            <v>-</v>
          </cell>
          <cell r="N233" t="str">
            <v>-</v>
          </cell>
          <cell r="O233" t="str">
            <v>-</v>
          </cell>
          <cell r="P233" t="str">
            <v>C5436</v>
          </cell>
          <cell r="Q233">
            <v>1</v>
          </cell>
          <cell r="R233" t="str">
            <v>C5020</v>
          </cell>
          <cell r="S233">
            <v>0.04</v>
          </cell>
          <cell r="T233" t="str">
            <v>-</v>
          </cell>
          <cell r="U233" t="str">
            <v>-</v>
          </cell>
          <cell r="V233" t="str">
            <v>-</v>
          </cell>
          <cell r="W233" t="str">
            <v>-</v>
          </cell>
          <cell r="X233" t="str">
            <v>-</v>
          </cell>
          <cell r="Y233" t="str">
            <v>-</v>
          </cell>
          <cell r="Z233" t="str">
            <v>-</v>
          </cell>
          <cell r="AA233" t="str">
            <v>-</v>
          </cell>
          <cell r="AB233" t="str">
            <v>-</v>
          </cell>
          <cell r="AC233" t="str">
            <v>-</v>
          </cell>
          <cell r="AD233" t="str">
            <v>-</v>
          </cell>
          <cell r="AE233" t="str">
            <v>-</v>
          </cell>
          <cell r="AF233" t="str">
            <v>-</v>
          </cell>
          <cell r="AG233" t="str">
            <v>-</v>
          </cell>
          <cell r="AH233" t="str">
            <v>-</v>
          </cell>
          <cell r="AI233" t="str">
            <v>-</v>
          </cell>
          <cell r="AJ233">
            <v>0</v>
          </cell>
          <cell r="AK233" t="str">
            <v>-</v>
          </cell>
          <cell r="AL233" t="str">
            <v>-</v>
          </cell>
          <cell r="AM233" t="str">
            <v>-</v>
          </cell>
          <cell r="AN233" t="str">
            <v>-</v>
          </cell>
          <cell r="AO233" t="str">
            <v>-</v>
          </cell>
          <cell r="AP233" t="str">
            <v>-</v>
          </cell>
          <cell r="AQ233" t="str">
            <v>-</v>
          </cell>
          <cell r="AR233" t="str">
            <v>-</v>
          </cell>
          <cell r="AS233" t="str">
            <v>-</v>
          </cell>
          <cell r="AT233" t="str">
            <v>-</v>
          </cell>
          <cell r="AU233" t="str">
            <v>-</v>
          </cell>
          <cell r="AV233" t="str">
            <v>-</v>
          </cell>
          <cell r="AW233">
            <v>1</v>
          </cell>
          <cell r="AX233" t="str">
            <v>-</v>
          </cell>
          <cell r="AY233">
            <v>5</v>
          </cell>
          <cell r="AZ233">
            <v>5</v>
          </cell>
          <cell r="BA233">
            <v>1</v>
          </cell>
          <cell r="BB233" t="str">
            <v>MO20</v>
          </cell>
          <cell r="BC233">
            <v>35</v>
          </cell>
          <cell r="BD233">
            <v>1</v>
          </cell>
          <cell r="BE233" t="str">
            <v>MO10</v>
          </cell>
          <cell r="BF233">
            <v>35</v>
          </cell>
          <cell r="BG233" t="str">
            <v>-</v>
          </cell>
          <cell r="BH233" t="str">
            <v>-</v>
          </cell>
          <cell r="BI233" t="str">
            <v>-</v>
          </cell>
          <cell r="BJ233" t="str">
            <v>-</v>
          </cell>
          <cell r="BK233" t="str">
            <v>-</v>
          </cell>
          <cell r="BL233" t="str">
            <v>-</v>
          </cell>
          <cell r="BM233" t="str">
            <v>-</v>
          </cell>
          <cell r="BN233" t="str">
            <v>-</v>
          </cell>
          <cell r="BO233" t="str">
            <v>-</v>
          </cell>
          <cell r="BP233" t="str">
            <v>-</v>
          </cell>
          <cell r="BQ233" t="str">
            <v>-</v>
          </cell>
          <cell r="BR233">
            <v>35</v>
          </cell>
          <cell r="BS233">
            <v>35</v>
          </cell>
          <cell r="BT233">
            <v>0</v>
          </cell>
          <cell r="BU233">
            <v>0</v>
          </cell>
          <cell r="BW233" t="str">
            <v>Administracion, Imprevistos, Utilidad (AIU)</v>
          </cell>
          <cell r="BX233">
            <v>0.25</v>
          </cell>
          <cell r="BY233">
            <v>0</v>
          </cell>
          <cell r="BZ233">
            <v>0</v>
          </cell>
          <cell r="CA233">
            <v>0</v>
          </cell>
        </row>
        <row r="234">
          <cell r="D234" t="str">
            <v>Suministro e instalación Tapa lámina alfajor (0.85X0.85) E = 1/4"</v>
          </cell>
          <cell r="E234" t="str">
            <v>un</v>
          </cell>
          <cell r="F234" t="str">
            <v>MG501</v>
          </cell>
          <cell r="G234">
            <v>0.05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C5318</v>
          </cell>
          <cell r="Q234">
            <v>1</v>
          </cell>
          <cell r="R234" t="str">
            <v>C5020</v>
          </cell>
          <cell r="S234">
            <v>0.04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>
            <v>0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  <cell r="AS234" t="str">
            <v>-</v>
          </cell>
          <cell r="AT234" t="str">
            <v>-</v>
          </cell>
          <cell r="AU234" t="str">
            <v>-</v>
          </cell>
          <cell r="AV234" t="str">
            <v>-</v>
          </cell>
          <cell r="AW234">
            <v>1</v>
          </cell>
          <cell r="AX234" t="str">
            <v>-</v>
          </cell>
          <cell r="AY234">
            <v>5</v>
          </cell>
          <cell r="AZ234">
            <v>5</v>
          </cell>
          <cell r="BA234">
            <v>1</v>
          </cell>
          <cell r="BB234" t="str">
            <v>MO20</v>
          </cell>
          <cell r="BC234">
            <v>100</v>
          </cell>
          <cell r="BD234">
            <v>1</v>
          </cell>
          <cell r="BE234" t="str">
            <v>MO10</v>
          </cell>
          <cell r="BF234">
            <v>100</v>
          </cell>
          <cell r="BG234" t="str">
            <v>-</v>
          </cell>
          <cell r="BH234" t="str">
            <v>-</v>
          </cell>
          <cell r="BI234" t="str">
            <v>-</v>
          </cell>
          <cell r="BJ234" t="str">
            <v>-</v>
          </cell>
          <cell r="BK234" t="str">
            <v>-</v>
          </cell>
          <cell r="BL234" t="str">
            <v>-</v>
          </cell>
          <cell r="BM234" t="str">
            <v>-</v>
          </cell>
          <cell r="BN234" t="str">
            <v>-</v>
          </cell>
          <cell r="BO234" t="str">
            <v>-</v>
          </cell>
          <cell r="BP234" t="str">
            <v>-</v>
          </cell>
          <cell r="BQ234" t="str">
            <v>-</v>
          </cell>
          <cell r="BS234">
            <v>100</v>
          </cell>
          <cell r="BT234">
            <v>0</v>
          </cell>
          <cell r="BU234">
            <v>0</v>
          </cell>
          <cell r="BW234" t="str">
            <v>Administracion, Imprevistos, Utilidad (AIU)</v>
          </cell>
          <cell r="BX234">
            <v>0.25</v>
          </cell>
          <cell r="BY234">
            <v>0</v>
          </cell>
          <cell r="BZ234">
            <v>0</v>
          </cell>
          <cell r="CA234">
            <v>0</v>
          </cell>
        </row>
        <row r="235">
          <cell r="D235" t="str">
            <v>SUMINISTRO E INSTALACIÓN  CODO PVC U.M.GRAN RADIO DE 45° 4"</v>
          </cell>
          <cell r="E235" t="str">
            <v>un</v>
          </cell>
          <cell r="F235" t="str">
            <v>MG501</v>
          </cell>
          <cell r="G235">
            <v>0.05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  <cell r="L235" t="str">
            <v>-</v>
          </cell>
          <cell r="M235" t="str">
            <v>-</v>
          </cell>
          <cell r="N235" t="str">
            <v>-</v>
          </cell>
          <cell r="O235" t="str">
            <v>-</v>
          </cell>
          <cell r="P235" t="str">
            <v>C5634</v>
          </cell>
          <cell r="Q235">
            <v>1</v>
          </cell>
          <cell r="R235" t="str">
            <v>C5020</v>
          </cell>
          <cell r="S235">
            <v>0.04</v>
          </cell>
          <cell r="T235" t="str">
            <v>-</v>
          </cell>
          <cell r="U235" t="str">
            <v>-</v>
          </cell>
          <cell r="V235" t="str">
            <v>-</v>
          </cell>
          <cell r="W235" t="str">
            <v>-</v>
          </cell>
          <cell r="X235" t="str">
            <v>-</v>
          </cell>
          <cell r="Y235" t="str">
            <v>-</v>
          </cell>
          <cell r="Z235" t="str">
            <v>-</v>
          </cell>
          <cell r="AA235" t="str">
            <v>-</v>
          </cell>
          <cell r="AB235" t="str">
            <v>-</v>
          </cell>
          <cell r="AC235" t="str">
            <v>-</v>
          </cell>
          <cell r="AD235" t="str">
            <v>-</v>
          </cell>
          <cell r="AE235" t="str">
            <v>-</v>
          </cell>
          <cell r="AF235" t="str">
            <v>-</v>
          </cell>
          <cell r="AG235" t="str">
            <v>-</v>
          </cell>
          <cell r="AH235" t="str">
            <v>-</v>
          </cell>
          <cell r="AI235" t="str">
            <v>-</v>
          </cell>
          <cell r="AJ235">
            <v>0</v>
          </cell>
          <cell r="AK235" t="str">
            <v>-</v>
          </cell>
          <cell r="AL235" t="str">
            <v>-</v>
          </cell>
          <cell r="AM235" t="str">
            <v>-</v>
          </cell>
          <cell r="AN235" t="str">
            <v>-</v>
          </cell>
          <cell r="AO235" t="str">
            <v>-</v>
          </cell>
          <cell r="AP235" t="str">
            <v>-</v>
          </cell>
          <cell r="AQ235" t="str">
            <v>-</v>
          </cell>
          <cell r="AR235" t="str">
            <v>-</v>
          </cell>
          <cell r="AS235" t="str">
            <v>-</v>
          </cell>
          <cell r="AT235" t="str">
            <v>-</v>
          </cell>
          <cell r="AU235" t="str">
            <v>-</v>
          </cell>
          <cell r="AV235" t="str">
            <v>-</v>
          </cell>
          <cell r="AW235">
            <v>1</v>
          </cell>
          <cell r="AX235" t="str">
            <v>-</v>
          </cell>
          <cell r="AY235">
            <v>5</v>
          </cell>
          <cell r="AZ235">
            <v>5</v>
          </cell>
          <cell r="BA235">
            <v>1</v>
          </cell>
          <cell r="BB235" t="str">
            <v>MO20</v>
          </cell>
          <cell r="BC235">
            <v>120</v>
          </cell>
          <cell r="BD235">
            <v>1</v>
          </cell>
          <cell r="BE235" t="str">
            <v>MO10</v>
          </cell>
          <cell r="BF235">
            <v>120</v>
          </cell>
          <cell r="BG235" t="str">
            <v>-</v>
          </cell>
          <cell r="BH235" t="str">
            <v>-</v>
          </cell>
          <cell r="BI235" t="str">
            <v>-</v>
          </cell>
          <cell r="BJ235" t="str">
            <v>-</v>
          </cell>
          <cell r="BK235" t="str">
            <v>-</v>
          </cell>
          <cell r="BL235" t="str">
            <v>-</v>
          </cell>
          <cell r="BM235" t="str">
            <v>-</v>
          </cell>
          <cell r="BN235" t="str">
            <v>-</v>
          </cell>
          <cell r="BO235" t="str">
            <v>-</v>
          </cell>
          <cell r="BP235" t="str">
            <v>-</v>
          </cell>
          <cell r="BQ235" t="str">
            <v>-</v>
          </cell>
          <cell r="BS235">
            <v>120</v>
          </cell>
          <cell r="BT235">
            <v>0</v>
          </cell>
          <cell r="BU235">
            <v>0</v>
          </cell>
          <cell r="BW235" t="str">
            <v>Administracion, Imprevistos, Utilidad (AIU)</v>
          </cell>
          <cell r="BX235">
            <v>0.25</v>
          </cell>
          <cell r="BY235">
            <v>0</v>
          </cell>
          <cell r="BZ235">
            <v>0</v>
          </cell>
          <cell r="CA235">
            <v>0</v>
          </cell>
        </row>
        <row r="236">
          <cell r="D236" t="str">
            <v>SUMINISTRO E INSTALACIÓN  CODO PVC U.M.GRAN RADIO DE 90° 4"</v>
          </cell>
          <cell r="E236" t="str">
            <v>un</v>
          </cell>
          <cell r="F236" t="str">
            <v>MG501</v>
          </cell>
          <cell r="G236">
            <v>0.05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C5635</v>
          </cell>
          <cell r="Q236">
            <v>1</v>
          </cell>
          <cell r="R236" t="str">
            <v>C5020</v>
          </cell>
          <cell r="S236">
            <v>0.04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>
            <v>0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  <cell r="AS236" t="str">
            <v>-</v>
          </cell>
          <cell r="AT236" t="str">
            <v>-</v>
          </cell>
          <cell r="AU236" t="str">
            <v>-</v>
          </cell>
          <cell r="AV236" t="str">
            <v>-</v>
          </cell>
          <cell r="AW236">
            <v>1</v>
          </cell>
          <cell r="AX236" t="str">
            <v>-</v>
          </cell>
          <cell r="AY236">
            <v>5</v>
          </cell>
          <cell r="AZ236">
            <v>5</v>
          </cell>
          <cell r="BA236">
            <v>1</v>
          </cell>
          <cell r="BB236" t="str">
            <v>MO20</v>
          </cell>
          <cell r="BC236">
            <v>120</v>
          </cell>
          <cell r="BD236">
            <v>1</v>
          </cell>
          <cell r="BE236" t="str">
            <v>MO10</v>
          </cell>
          <cell r="BF236">
            <v>120</v>
          </cell>
          <cell r="BG236" t="str">
            <v>-</v>
          </cell>
          <cell r="BH236" t="str">
            <v>-</v>
          </cell>
          <cell r="BI236" t="str">
            <v>-</v>
          </cell>
          <cell r="BJ236" t="str">
            <v>-</v>
          </cell>
          <cell r="BK236" t="str">
            <v>-</v>
          </cell>
          <cell r="BL236" t="str">
            <v>-</v>
          </cell>
          <cell r="BM236" t="str">
            <v>-</v>
          </cell>
          <cell r="BN236" t="str">
            <v>-</v>
          </cell>
          <cell r="BO236" t="str">
            <v>-</v>
          </cell>
          <cell r="BP236" t="str">
            <v>-</v>
          </cell>
          <cell r="BQ236" t="str">
            <v>-</v>
          </cell>
          <cell r="BS236">
            <v>120</v>
          </cell>
          <cell r="BT236">
            <v>0</v>
          </cell>
          <cell r="BU236">
            <v>0</v>
          </cell>
          <cell r="BW236" t="str">
            <v>Administracion, Imprevistos, Utilidad (AIU)</v>
          </cell>
          <cell r="BX236">
            <v>0.25</v>
          </cell>
          <cell r="BY236">
            <v>0</v>
          </cell>
          <cell r="BZ236">
            <v>0</v>
          </cell>
          <cell r="CA236">
            <v>0</v>
          </cell>
        </row>
        <row r="237">
          <cell r="D237" t="str">
            <v>Codos reventilados 4x2</v>
          </cell>
          <cell r="E237" t="str">
            <v>UND</v>
          </cell>
          <cell r="F237" t="str">
            <v>MG501</v>
          </cell>
          <cell r="G237">
            <v>0.05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  <cell r="L237" t="str">
            <v>-</v>
          </cell>
          <cell r="M237" t="str">
            <v>-</v>
          </cell>
          <cell r="N237" t="str">
            <v>-</v>
          </cell>
          <cell r="O237" t="str">
            <v>-</v>
          </cell>
          <cell r="P237" t="str">
            <v>C6353</v>
          </cell>
          <cell r="Q237">
            <v>1</v>
          </cell>
          <cell r="R237" t="str">
            <v>IGE1161</v>
          </cell>
          <cell r="S237">
            <v>0.01</v>
          </cell>
          <cell r="T237" t="str">
            <v>-</v>
          </cell>
          <cell r="U237" t="str">
            <v>-</v>
          </cell>
          <cell r="V237" t="str">
            <v>-</v>
          </cell>
          <cell r="W237" t="str">
            <v>-</v>
          </cell>
          <cell r="X237" t="str">
            <v>-</v>
          </cell>
          <cell r="Y237" t="str">
            <v>-</v>
          </cell>
          <cell r="Z237" t="str">
            <v>-</v>
          </cell>
          <cell r="AA237" t="str">
            <v>-</v>
          </cell>
          <cell r="AB237" t="str">
            <v>-</v>
          </cell>
          <cell r="AC237" t="str">
            <v>-</v>
          </cell>
          <cell r="AD237" t="str">
            <v>-</v>
          </cell>
          <cell r="AE237" t="str">
            <v>-</v>
          </cell>
          <cell r="AF237" t="str">
            <v>-</v>
          </cell>
          <cell r="AG237" t="str">
            <v>-</v>
          </cell>
          <cell r="AH237" t="str">
            <v>-</v>
          </cell>
          <cell r="AI237" t="str">
            <v>-</v>
          </cell>
          <cell r="AJ237">
            <v>0</v>
          </cell>
          <cell r="AK237" t="str">
            <v>-</v>
          </cell>
          <cell r="AL237" t="str">
            <v>-</v>
          </cell>
          <cell r="AM237" t="str">
            <v>-</v>
          </cell>
          <cell r="AN237" t="str">
            <v>-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>
            <v>1</v>
          </cell>
          <cell r="AX237" t="str">
            <v>-</v>
          </cell>
          <cell r="AY237">
            <v>5</v>
          </cell>
          <cell r="AZ237">
            <v>5</v>
          </cell>
          <cell r="BA237">
            <v>1</v>
          </cell>
          <cell r="BB237" t="str">
            <v>MO10</v>
          </cell>
          <cell r="BC237">
            <v>20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  <cell r="BK237" t="str">
            <v>-</v>
          </cell>
          <cell r="BL237" t="str">
            <v>-</v>
          </cell>
          <cell r="BM237" t="str">
            <v>-</v>
          </cell>
          <cell r="BN237" t="str">
            <v>-</v>
          </cell>
          <cell r="BO237" t="str">
            <v>-</v>
          </cell>
          <cell r="BP237" t="str">
            <v>-</v>
          </cell>
          <cell r="BQ237" t="str">
            <v>-</v>
          </cell>
          <cell r="BS237">
            <v>20</v>
          </cell>
          <cell r="BT237">
            <v>0</v>
          </cell>
          <cell r="BU237">
            <v>0</v>
          </cell>
          <cell r="BW237" t="str">
            <v>Administracion, Imprevistos, Utilidad (AIU)</v>
          </cell>
          <cell r="BX237">
            <v>0.25</v>
          </cell>
          <cell r="BY237">
            <v>0</v>
          </cell>
          <cell r="BZ237">
            <v>0</v>
          </cell>
          <cell r="CA237">
            <v>0</v>
          </cell>
        </row>
        <row r="238">
          <cell r="D238" t="str">
            <v>Codo PVC Sanitario ɸ 4"</v>
          </cell>
          <cell r="E238" t="str">
            <v>UND</v>
          </cell>
          <cell r="F238" t="str">
            <v>MG501</v>
          </cell>
          <cell r="G238">
            <v>0.05</v>
          </cell>
          <cell r="H238" t="str">
            <v>-</v>
          </cell>
          <cell r="I238" t="str">
            <v>-</v>
          </cell>
          <cell r="J238" t="str">
            <v>-</v>
          </cell>
          <cell r="K238" t="str">
            <v>-</v>
          </cell>
          <cell r="L238" t="str">
            <v>-</v>
          </cell>
          <cell r="M238" t="str">
            <v>-</v>
          </cell>
          <cell r="N238" t="str">
            <v>-</v>
          </cell>
          <cell r="O238" t="str">
            <v>-</v>
          </cell>
          <cell r="P238" t="str">
            <v>IGA3017</v>
          </cell>
          <cell r="Q238">
            <v>1</v>
          </cell>
          <cell r="R238" t="str">
            <v>IGE1161</v>
          </cell>
          <cell r="S238">
            <v>0.01</v>
          </cell>
          <cell r="T238" t="str">
            <v>-</v>
          </cell>
          <cell r="U238" t="str">
            <v>-</v>
          </cell>
          <cell r="V238" t="str">
            <v>-</v>
          </cell>
          <cell r="W238" t="str">
            <v>-</v>
          </cell>
          <cell r="X238" t="str">
            <v>-</v>
          </cell>
          <cell r="Y238" t="str">
            <v>-</v>
          </cell>
          <cell r="Z238" t="str">
            <v>-</v>
          </cell>
          <cell r="AA238" t="str">
            <v>-</v>
          </cell>
          <cell r="AB238" t="str">
            <v>-</v>
          </cell>
          <cell r="AC238" t="str">
            <v>-</v>
          </cell>
          <cell r="AD238" t="str">
            <v>-</v>
          </cell>
          <cell r="AE238" t="str">
            <v>-</v>
          </cell>
          <cell r="AF238" t="str">
            <v>-</v>
          </cell>
          <cell r="AG238" t="str">
            <v>-</v>
          </cell>
          <cell r="AH238" t="str">
            <v>-</v>
          </cell>
          <cell r="AI238" t="str">
            <v>-</v>
          </cell>
          <cell r="AJ238">
            <v>0</v>
          </cell>
          <cell r="AK238" t="str">
            <v>-</v>
          </cell>
          <cell r="AL238" t="str">
            <v>-</v>
          </cell>
          <cell r="AM238" t="str">
            <v>-</v>
          </cell>
          <cell r="AN238" t="str">
            <v>-</v>
          </cell>
          <cell r="AO238" t="str">
            <v>-</v>
          </cell>
          <cell r="AP238" t="str">
            <v>-</v>
          </cell>
          <cell r="AQ238" t="str">
            <v>-</v>
          </cell>
          <cell r="AR238" t="str">
            <v>-</v>
          </cell>
          <cell r="AS238" t="str">
            <v>-</v>
          </cell>
          <cell r="AT238" t="str">
            <v>-</v>
          </cell>
          <cell r="AU238" t="str">
            <v>-</v>
          </cell>
          <cell r="AV238" t="str">
            <v>-</v>
          </cell>
          <cell r="AW238">
            <v>1</v>
          </cell>
          <cell r="AX238" t="str">
            <v>-</v>
          </cell>
          <cell r="AY238">
            <v>5</v>
          </cell>
          <cell r="AZ238">
            <v>5</v>
          </cell>
          <cell r="BA238">
            <v>1</v>
          </cell>
          <cell r="BB238" t="str">
            <v>MO10</v>
          </cell>
          <cell r="BC238">
            <v>16</v>
          </cell>
          <cell r="BD238" t="str">
            <v>-</v>
          </cell>
          <cell r="BE238" t="str">
            <v>-</v>
          </cell>
          <cell r="BF238" t="str">
            <v>-</v>
          </cell>
          <cell r="BG238" t="str">
            <v>-</v>
          </cell>
          <cell r="BH238" t="str">
            <v>-</v>
          </cell>
          <cell r="BI238" t="str">
            <v>-</v>
          </cell>
          <cell r="BJ238" t="str">
            <v>-</v>
          </cell>
          <cell r="BK238" t="str">
            <v>-</v>
          </cell>
          <cell r="BL238" t="str">
            <v>-</v>
          </cell>
          <cell r="BM238" t="str">
            <v>-</v>
          </cell>
          <cell r="BN238" t="str">
            <v>-</v>
          </cell>
          <cell r="BO238" t="str">
            <v>-</v>
          </cell>
          <cell r="BP238" t="str">
            <v>-</v>
          </cell>
          <cell r="BQ238" t="str">
            <v>-</v>
          </cell>
          <cell r="BS238">
            <v>16</v>
          </cell>
          <cell r="BT238">
            <v>0</v>
          </cell>
          <cell r="BU238">
            <v>0</v>
          </cell>
          <cell r="BW238" t="str">
            <v>Administracion, Imprevistos, Utilidad (AIU)</v>
          </cell>
          <cell r="BX238">
            <v>0.25</v>
          </cell>
          <cell r="BY238">
            <v>0</v>
          </cell>
          <cell r="BZ238">
            <v>0</v>
          </cell>
          <cell r="CA238">
            <v>0</v>
          </cell>
        </row>
        <row r="239">
          <cell r="D239" t="str">
            <v>Columna concreto para base de Tanque de almacenamiento</v>
          </cell>
          <cell r="E239" t="str">
            <v>M3</v>
          </cell>
          <cell r="F239" t="str">
            <v>MG501</v>
          </cell>
          <cell r="G239">
            <v>0.04</v>
          </cell>
          <cell r="H239" t="str">
            <v>MG519</v>
          </cell>
          <cell r="I239">
            <v>16</v>
          </cell>
          <cell r="J239" t="str">
            <v>MG523</v>
          </cell>
          <cell r="K239">
            <v>0.02</v>
          </cell>
          <cell r="L239" t="str">
            <v>-</v>
          </cell>
          <cell r="M239" t="str">
            <v>-</v>
          </cell>
          <cell r="N239" t="str">
            <v>-</v>
          </cell>
          <cell r="O239" t="str">
            <v>-</v>
          </cell>
          <cell r="P239" t="str">
            <v>IGE1096</v>
          </cell>
          <cell r="Q239">
            <v>0.25200000000000006</v>
          </cell>
          <cell r="R239" t="str">
            <v>C5014</v>
          </cell>
          <cell r="S239">
            <v>0.5</v>
          </cell>
          <cell r="T239" t="str">
            <v>IGE1174</v>
          </cell>
          <cell r="U239">
            <v>1.4</v>
          </cell>
          <cell r="V239" t="str">
            <v>IGE1019</v>
          </cell>
          <cell r="W239">
            <v>0.5</v>
          </cell>
          <cell r="X239" t="str">
            <v>IGE1247</v>
          </cell>
          <cell r="Y239">
            <v>2</v>
          </cell>
          <cell r="Z239" t="str">
            <v>C5256</v>
          </cell>
          <cell r="AA239">
            <v>0.1</v>
          </cell>
          <cell r="AB239" t="str">
            <v>IGE1008</v>
          </cell>
          <cell r="AC239">
            <v>20</v>
          </cell>
          <cell r="AD239" t="str">
            <v>-</v>
          </cell>
          <cell r="AE239" t="str">
            <v>-</v>
          </cell>
          <cell r="AF239" t="str">
            <v>-</v>
          </cell>
          <cell r="AG239" t="str">
            <v>-</v>
          </cell>
          <cell r="AH239" t="str">
            <v>-</v>
          </cell>
          <cell r="AI239" t="str">
            <v>-</v>
          </cell>
          <cell r="AJ239">
            <v>0</v>
          </cell>
          <cell r="AK239" t="str">
            <v>-</v>
          </cell>
          <cell r="AL239" t="str">
            <v>-</v>
          </cell>
          <cell r="AM239" t="str">
            <v>-</v>
          </cell>
          <cell r="AN239" t="str">
            <v>-</v>
          </cell>
          <cell r="AO239" t="str">
            <v>-</v>
          </cell>
          <cell r="AP239" t="str">
            <v>-</v>
          </cell>
          <cell r="AQ239" t="str">
            <v>-</v>
          </cell>
          <cell r="AR239" t="str">
            <v>-</v>
          </cell>
          <cell r="AS239" t="str">
            <v>-</v>
          </cell>
          <cell r="AT239" t="str">
            <v>-</v>
          </cell>
          <cell r="AU239" t="str">
            <v>-</v>
          </cell>
          <cell r="AV239" t="str">
            <v>-</v>
          </cell>
          <cell r="AW239">
            <v>1</v>
          </cell>
          <cell r="AX239" t="str">
            <v>-</v>
          </cell>
          <cell r="AY239">
            <v>5</v>
          </cell>
          <cell r="AZ239">
            <v>5</v>
          </cell>
          <cell r="BA239">
            <v>1</v>
          </cell>
          <cell r="BB239" t="str">
            <v>MO13</v>
          </cell>
          <cell r="BC239">
            <v>2.5</v>
          </cell>
          <cell r="BD239" t="str">
            <v>-</v>
          </cell>
          <cell r="BE239" t="str">
            <v>-</v>
          </cell>
          <cell r="BF239" t="str">
            <v>-</v>
          </cell>
          <cell r="BG239" t="str">
            <v>-</v>
          </cell>
          <cell r="BH239" t="str">
            <v>-</v>
          </cell>
          <cell r="BI239" t="str">
            <v>-</v>
          </cell>
          <cell r="BJ239" t="str">
            <v>-</v>
          </cell>
          <cell r="BK239" t="str">
            <v>-</v>
          </cell>
          <cell r="BL239" t="str">
            <v>-</v>
          </cell>
          <cell r="BM239" t="str">
            <v>-</v>
          </cell>
          <cell r="BN239" t="str">
            <v>-</v>
          </cell>
          <cell r="BO239" t="str">
            <v>-</v>
          </cell>
          <cell r="BP239" t="str">
            <v>-</v>
          </cell>
          <cell r="BQ239" t="str">
            <v>-</v>
          </cell>
          <cell r="BS239">
            <v>2.5</v>
          </cell>
          <cell r="BT239">
            <v>0</v>
          </cell>
          <cell r="BU239">
            <v>0</v>
          </cell>
          <cell r="BW239" t="str">
            <v>Administracion, Imprevistos, Utilidad (AIU)</v>
          </cell>
          <cell r="BX239">
            <v>0.25</v>
          </cell>
          <cell r="BY239">
            <v>0</v>
          </cell>
          <cell r="BZ239">
            <v>0</v>
          </cell>
          <cell r="CA239">
            <v>0</v>
          </cell>
        </row>
        <row r="240">
          <cell r="D240" t="str">
            <v>COLUMNA DE MANIOBRA</v>
          </cell>
          <cell r="E240" t="str">
            <v>UND</v>
          </cell>
          <cell r="F240" t="str">
            <v>MG501</v>
          </cell>
          <cell r="G240">
            <v>0.1</v>
          </cell>
          <cell r="H240" t="str">
            <v>-</v>
          </cell>
          <cell r="I240" t="str">
            <v>-</v>
          </cell>
          <cell r="J240" t="str">
            <v>-</v>
          </cell>
          <cell r="K240" t="str">
            <v>-</v>
          </cell>
          <cell r="L240" t="str">
            <v>-</v>
          </cell>
          <cell r="M240" t="str">
            <v>-</v>
          </cell>
          <cell r="N240" t="str">
            <v>-</v>
          </cell>
          <cell r="O240" t="str">
            <v>-</v>
          </cell>
          <cell r="P240" t="str">
            <v>C5577</v>
          </cell>
          <cell r="Q240">
            <v>1</v>
          </cell>
          <cell r="R240" t="str">
            <v>-</v>
          </cell>
          <cell r="S240" t="str">
            <v>-</v>
          </cell>
          <cell r="T240" t="str">
            <v>-</v>
          </cell>
          <cell r="U240" t="str">
            <v>-</v>
          </cell>
          <cell r="V240" t="str">
            <v>-</v>
          </cell>
          <cell r="W240" t="str">
            <v>-</v>
          </cell>
          <cell r="X240" t="str">
            <v>-</v>
          </cell>
          <cell r="Y240" t="str">
            <v>-</v>
          </cell>
          <cell r="Z240" t="str">
            <v>-</v>
          </cell>
          <cell r="AA240" t="str">
            <v>-</v>
          </cell>
          <cell r="AB240" t="str">
            <v>-</v>
          </cell>
          <cell r="AC240" t="str">
            <v>-</v>
          </cell>
          <cell r="AD240" t="str">
            <v>-</v>
          </cell>
          <cell r="AE240" t="str">
            <v>-</v>
          </cell>
          <cell r="AF240" t="str">
            <v>-</v>
          </cell>
          <cell r="AG240" t="str">
            <v>-</v>
          </cell>
          <cell r="AH240" t="str">
            <v>-</v>
          </cell>
          <cell r="AI240" t="str">
            <v>-</v>
          </cell>
          <cell r="AJ240">
            <v>0</v>
          </cell>
          <cell r="AK240" t="str">
            <v>-</v>
          </cell>
          <cell r="AL240" t="str">
            <v>-</v>
          </cell>
          <cell r="AM240" t="str">
            <v>-</v>
          </cell>
          <cell r="AN240" t="str">
            <v>-</v>
          </cell>
          <cell r="AO240" t="str">
            <v>-</v>
          </cell>
          <cell r="AP240" t="str">
            <v>-</v>
          </cell>
          <cell r="AQ240" t="str">
            <v>-</v>
          </cell>
          <cell r="AR240" t="str">
            <v>-</v>
          </cell>
          <cell r="AS240" t="str">
            <v>-</v>
          </cell>
          <cell r="AT240" t="str">
            <v>-</v>
          </cell>
          <cell r="AU240" t="str">
            <v>-</v>
          </cell>
          <cell r="AV240" t="str">
            <v>-</v>
          </cell>
          <cell r="AW240">
            <v>1</v>
          </cell>
          <cell r="AX240" t="str">
            <v>-</v>
          </cell>
          <cell r="AY240">
            <v>5</v>
          </cell>
          <cell r="AZ240">
            <v>5</v>
          </cell>
          <cell r="BA240">
            <v>1</v>
          </cell>
          <cell r="BB240" t="str">
            <v>MO20</v>
          </cell>
          <cell r="BC240">
            <v>1.5</v>
          </cell>
          <cell r="BD240">
            <v>2</v>
          </cell>
          <cell r="BE240" t="str">
            <v>MO10</v>
          </cell>
          <cell r="BF240">
            <v>1.5</v>
          </cell>
          <cell r="BG240" t="str">
            <v>-</v>
          </cell>
          <cell r="BH240" t="str">
            <v>-</v>
          </cell>
          <cell r="BI240" t="str">
            <v>-</v>
          </cell>
          <cell r="BJ240" t="str">
            <v>-</v>
          </cell>
          <cell r="BK240" t="str">
            <v>-</v>
          </cell>
          <cell r="BL240" t="str">
            <v>-</v>
          </cell>
          <cell r="BM240" t="str">
            <v>-</v>
          </cell>
          <cell r="BN240" t="str">
            <v>-</v>
          </cell>
          <cell r="BO240" t="str">
            <v>-</v>
          </cell>
          <cell r="BP240" t="str">
            <v>-</v>
          </cell>
          <cell r="BQ240" t="str">
            <v>-</v>
          </cell>
          <cell r="BS240">
            <v>1.5</v>
          </cell>
          <cell r="BT240">
            <v>0</v>
          </cell>
          <cell r="BU240">
            <v>0</v>
          </cell>
          <cell r="BW240" t="str">
            <v>Administracion, Imprevistos, Utilidad (AIU)</v>
          </cell>
          <cell r="BX240">
            <v>0.25</v>
          </cell>
          <cell r="BY240">
            <v>0</v>
          </cell>
          <cell r="BZ240">
            <v>0</v>
          </cell>
          <cell r="CA240">
            <v>0</v>
          </cell>
        </row>
        <row r="241">
          <cell r="D241" t="str">
            <v>COLUMNAS EN CONCRETO 3000 PSI, ALTURA MAYOR A 3 mts</v>
          </cell>
          <cell r="E241" t="str">
            <v>M3</v>
          </cell>
          <cell r="F241" t="str">
            <v>MG501</v>
          </cell>
          <cell r="G241">
            <v>0.05</v>
          </cell>
          <cell r="H241" t="str">
            <v>MG519</v>
          </cell>
          <cell r="I241">
            <v>4</v>
          </cell>
          <cell r="J241" t="str">
            <v>MG523</v>
          </cell>
          <cell r="K241">
            <v>0.02</v>
          </cell>
          <cell r="L241" t="str">
            <v>-</v>
          </cell>
          <cell r="M241" t="str">
            <v>-</v>
          </cell>
          <cell r="N241" t="str">
            <v>-</v>
          </cell>
          <cell r="O241" t="str">
            <v>-</v>
          </cell>
          <cell r="P241" t="str">
            <v>IGE1096</v>
          </cell>
          <cell r="Q241">
            <v>1.1000000000000001</v>
          </cell>
          <cell r="R241" t="str">
            <v>C5014</v>
          </cell>
          <cell r="S241">
            <v>2.64</v>
          </cell>
          <cell r="T241" t="str">
            <v>IGE1174</v>
          </cell>
          <cell r="U241">
            <v>7.26</v>
          </cell>
          <cell r="V241" t="str">
            <v>IGE1019</v>
          </cell>
          <cell r="W241">
            <v>2</v>
          </cell>
          <cell r="X241" t="str">
            <v>IGE1247</v>
          </cell>
          <cell r="Y241">
            <v>8</v>
          </cell>
          <cell r="Z241" t="str">
            <v>C5256</v>
          </cell>
          <cell r="AA241">
            <v>0.3</v>
          </cell>
          <cell r="AB241" t="str">
            <v>IGE1178</v>
          </cell>
          <cell r="AC241">
            <v>4</v>
          </cell>
          <cell r="AD241" t="str">
            <v>-</v>
          </cell>
          <cell r="AE241" t="str">
            <v>-</v>
          </cell>
          <cell r="AF241" t="str">
            <v>-</v>
          </cell>
          <cell r="AG241" t="str">
            <v>-</v>
          </cell>
          <cell r="AH241" t="str">
            <v>-</v>
          </cell>
          <cell r="AI241" t="str">
            <v>-</v>
          </cell>
          <cell r="AJ241">
            <v>0.02</v>
          </cell>
          <cell r="AK241" t="str">
            <v>-</v>
          </cell>
          <cell r="AL241" t="str">
            <v>-</v>
          </cell>
          <cell r="AM241" t="str">
            <v>-</v>
          </cell>
          <cell r="AN241" t="str">
            <v>-</v>
          </cell>
          <cell r="AO241" t="str">
            <v>-</v>
          </cell>
          <cell r="AP241" t="str">
            <v>-</v>
          </cell>
          <cell r="AQ241" t="str">
            <v>-</v>
          </cell>
          <cell r="AR241" t="str">
            <v>-</v>
          </cell>
          <cell r="AS241" t="str">
            <v>-</v>
          </cell>
          <cell r="AT241" t="str">
            <v>-</v>
          </cell>
          <cell r="AU241" t="str">
            <v>-</v>
          </cell>
          <cell r="AV241" t="str">
            <v>-</v>
          </cell>
          <cell r="AW241">
            <v>1</v>
          </cell>
          <cell r="AX241" t="str">
            <v>-</v>
          </cell>
          <cell r="AY241">
            <v>5</v>
          </cell>
          <cell r="AZ241">
            <v>5</v>
          </cell>
          <cell r="BA241">
            <v>1</v>
          </cell>
          <cell r="BB241" t="str">
            <v>MO20</v>
          </cell>
          <cell r="BC241">
            <v>0.85</v>
          </cell>
          <cell r="BD241">
            <v>2</v>
          </cell>
          <cell r="BE241" t="str">
            <v>MO10</v>
          </cell>
          <cell r="BF241">
            <v>0.85</v>
          </cell>
          <cell r="BG241" t="str">
            <v>-</v>
          </cell>
          <cell r="BH241" t="str">
            <v>-</v>
          </cell>
          <cell r="BI241" t="str">
            <v>-</v>
          </cell>
          <cell r="BJ241" t="str">
            <v>-</v>
          </cell>
          <cell r="BK241" t="str">
            <v>-</v>
          </cell>
          <cell r="BL241" t="str">
            <v>-</v>
          </cell>
          <cell r="BM241" t="str">
            <v>-</v>
          </cell>
          <cell r="BN241" t="str">
            <v>-</v>
          </cell>
          <cell r="BO241" t="str">
            <v>-</v>
          </cell>
          <cell r="BP241" t="str">
            <v>-</v>
          </cell>
          <cell r="BQ241" t="str">
            <v>-</v>
          </cell>
          <cell r="BS241">
            <v>0.84999990463256836</v>
          </cell>
          <cell r="BT241">
            <v>0</v>
          </cell>
          <cell r="BU241">
            <v>0</v>
          </cell>
          <cell r="BW241" t="str">
            <v>Administracion, Imprevistos, Utilidad (AIU)</v>
          </cell>
          <cell r="BX241">
            <v>0.25</v>
          </cell>
          <cell r="BY241">
            <v>0</v>
          </cell>
          <cell r="BZ241">
            <v>0</v>
          </cell>
          <cell r="CA241">
            <v>0</v>
          </cell>
        </row>
        <row r="242">
          <cell r="D242" t="str">
            <v>COLUMNAS EN CONCRETO 3000 PSI, ALTURA MENOR A TRES METROS</v>
          </cell>
          <cell r="E242" t="str">
            <v>M3</v>
          </cell>
          <cell r="F242" t="str">
            <v>MG501</v>
          </cell>
          <cell r="G242">
            <v>0.08</v>
          </cell>
          <cell r="H242" t="str">
            <v>MG519</v>
          </cell>
          <cell r="I242">
            <v>4</v>
          </cell>
          <cell r="J242" t="str">
            <v>MG523</v>
          </cell>
          <cell r="K242">
            <v>0.02</v>
          </cell>
          <cell r="L242" t="str">
            <v>-</v>
          </cell>
          <cell r="M242" t="str">
            <v>-</v>
          </cell>
          <cell r="N242" t="str">
            <v>-</v>
          </cell>
          <cell r="O242" t="str">
            <v>-</v>
          </cell>
          <cell r="P242" t="str">
            <v>IGE1096</v>
          </cell>
          <cell r="Q242">
            <v>1.1000000000000001</v>
          </cell>
          <cell r="R242" t="str">
            <v>C5014</v>
          </cell>
          <cell r="S242">
            <v>2.64</v>
          </cell>
          <cell r="T242" t="str">
            <v>IGE1174</v>
          </cell>
          <cell r="U242">
            <v>7.26</v>
          </cell>
          <cell r="V242" t="str">
            <v>IGE1019</v>
          </cell>
          <cell r="W242">
            <v>2</v>
          </cell>
          <cell r="X242" t="str">
            <v>IGE1247</v>
          </cell>
          <cell r="Y242">
            <v>8</v>
          </cell>
          <cell r="Z242" t="str">
            <v>C5256</v>
          </cell>
          <cell r="AA242">
            <v>0.3</v>
          </cell>
          <cell r="AB242" t="str">
            <v>-</v>
          </cell>
          <cell r="AC242" t="str">
            <v>-</v>
          </cell>
          <cell r="AD242" t="str">
            <v>-</v>
          </cell>
          <cell r="AE242" t="str">
            <v>-</v>
          </cell>
          <cell r="AF242" t="str">
            <v>-</v>
          </cell>
          <cell r="AG242" t="str">
            <v>-</v>
          </cell>
          <cell r="AH242" t="str">
            <v>-</v>
          </cell>
          <cell r="AI242" t="str">
            <v>-</v>
          </cell>
          <cell r="AJ242">
            <v>0.01</v>
          </cell>
          <cell r="AK242" t="str">
            <v>-</v>
          </cell>
          <cell r="AL242" t="str">
            <v>-</v>
          </cell>
          <cell r="AM242" t="str">
            <v>-</v>
          </cell>
          <cell r="AN242" t="str">
            <v>-</v>
          </cell>
          <cell r="AO242" t="str">
            <v>-</v>
          </cell>
          <cell r="AP242" t="str">
            <v>-</v>
          </cell>
          <cell r="AQ242" t="str">
            <v>-</v>
          </cell>
          <cell r="AR242" t="str">
            <v>-</v>
          </cell>
          <cell r="AS242" t="str">
            <v>-</v>
          </cell>
          <cell r="AT242" t="str">
            <v>-</v>
          </cell>
          <cell r="AU242" t="str">
            <v>-</v>
          </cell>
          <cell r="AV242" t="str">
            <v>-</v>
          </cell>
          <cell r="AW242">
            <v>1</v>
          </cell>
          <cell r="AX242" t="str">
            <v>-</v>
          </cell>
          <cell r="AY242">
            <v>5</v>
          </cell>
          <cell r="AZ242">
            <v>5</v>
          </cell>
          <cell r="BA242">
            <v>1</v>
          </cell>
          <cell r="BB242" t="str">
            <v>MO20</v>
          </cell>
          <cell r="BC242">
            <v>1.1000000000000001</v>
          </cell>
          <cell r="BD242">
            <v>2</v>
          </cell>
          <cell r="BE242" t="str">
            <v>MO10</v>
          </cell>
          <cell r="BF242">
            <v>1.1000000000000001</v>
          </cell>
          <cell r="BG242" t="str">
            <v>-</v>
          </cell>
          <cell r="BH242" t="str">
            <v>-</v>
          </cell>
          <cell r="BI242" t="str">
            <v>-</v>
          </cell>
          <cell r="BJ242" t="str">
            <v>-</v>
          </cell>
          <cell r="BK242" t="str">
            <v>-</v>
          </cell>
          <cell r="BL242" t="str">
            <v>-</v>
          </cell>
          <cell r="BM242" t="str">
            <v>-</v>
          </cell>
          <cell r="BN242" t="str">
            <v>-</v>
          </cell>
          <cell r="BO242" t="str">
            <v>-</v>
          </cell>
          <cell r="BP242" t="str">
            <v>-</v>
          </cell>
          <cell r="BQ242" t="str">
            <v>-</v>
          </cell>
          <cell r="BS242">
            <v>1.0999994277954102</v>
          </cell>
          <cell r="BT242">
            <v>0</v>
          </cell>
          <cell r="BU242">
            <v>0</v>
          </cell>
          <cell r="BW242" t="str">
            <v>Administracion, Imprevistos, Utilidad (AIU)</v>
          </cell>
          <cell r="BX242">
            <v>0.25</v>
          </cell>
          <cell r="BY242">
            <v>0</v>
          </cell>
          <cell r="BZ242">
            <v>0</v>
          </cell>
          <cell r="CA242">
            <v>0</v>
          </cell>
        </row>
        <row r="243">
          <cell r="D243" t="str">
            <v>COLUMNAS EN CONCRETO 3000 PSI, ALTURA MENOR A TRES METROS acelerado e impermeabilizado</v>
          </cell>
          <cell r="E243" t="str">
            <v>M3</v>
          </cell>
          <cell r="F243" t="str">
            <v>MG501</v>
          </cell>
          <cell r="G243">
            <v>0.02</v>
          </cell>
          <cell r="H243" t="str">
            <v>MG519</v>
          </cell>
          <cell r="I243">
            <v>4</v>
          </cell>
          <cell r="J243" t="str">
            <v>MG523</v>
          </cell>
          <cell r="K243">
            <v>0.02</v>
          </cell>
          <cell r="L243" t="str">
            <v>-</v>
          </cell>
          <cell r="M243" t="str">
            <v>-</v>
          </cell>
          <cell r="N243" t="str">
            <v>-</v>
          </cell>
          <cell r="O243" t="str">
            <v>-</v>
          </cell>
          <cell r="P243" t="str">
            <v>IGE1096</v>
          </cell>
          <cell r="Q243">
            <v>1.1000000000000001</v>
          </cell>
          <cell r="R243" t="str">
            <v>C5014</v>
          </cell>
          <cell r="S243">
            <v>2.64</v>
          </cell>
          <cell r="T243" t="str">
            <v>IGE1174</v>
          </cell>
          <cell r="U243">
            <v>7.26</v>
          </cell>
          <cell r="V243" t="str">
            <v>IGE1019</v>
          </cell>
          <cell r="W243">
            <v>2</v>
          </cell>
          <cell r="X243" t="str">
            <v>IGE1247</v>
          </cell>
          <cell r="Y243">
            <v>8</v>
          </cell>
          <cell r="Z243" t="str">
            <v>IGA3034</v>
          </cell>
          <cell r="AA243">
            <v>1</v>
          </cell>
          <cell r="AB243" t="str">
            <v>IGE1274</v>
          </cell>
          <cell r="AC243">
            <v>1</v>
          </cell>
          <cell r="AD243" t="str">
            <v>C5256</v>
          </cell>
          <cell r="AE243">
            <v>0.3</v>
          </cell>
          <cell r="AF243" t="str">
            <v>-</v>
          </cell>
          <cell r="AG243" t="str">
            <v>-</v>
          </cell>
          <cell r="AH243" t="str">
            <v>-</v>
          </cell>
          <cell r="AI243" t="str">
            <v>-</v>
          </cell>
          <cell r="AJ243">
            <v>0</v>
          </cell>
          <cell r="AK243" t="str">
            <v>-</v>
          </cell>
          <cell r="AL243" t="str">
            <v>-</v>
          </cell>
          <cell r="AM243" t="str">
            <v>-</v>
          </cell>
          <cell r="AN243" t="str">
            <v>-</v>
          </cell>
          <cell r="AO243" t="str">
            <v>-</v>
          </cell>
          <cell r="AP243" t="str">
            <v>-</v>
          </cell>
          <cell r="AQ243" t="str">
            <v>-</v>
          </cell>
          <cell r="AR243" t="str">
            <v>-</v>
          </cell>
          <cell r="AS243" t="str">
            <v>-</v>
          </cell>
          <cell r="AT243" t="str">
            <v>-</v>
          </cell>
          <cell r="AU243" t="str">
            <v>-</v>
          </cell>
          <cell r="AV243" t="str">
            <v>-</v>
          </cell>
          <cell r="AW243">
            <v>1</v>
          </cell>
          <cell r="AX243" t="str">
            <v>-</v>
          </cell>
          <cell r="AY243">
            <v>5</v>
          </cell>
          <cell r="AZ243">
            <v>5</v>
          </cell>
          <cell r="BA243">
            <v>1</v>
          </cell>
          <cell r="BB243" t="str">
            <v>MO13</v>
          </cell>
          <cell r="BC243">
            <v>0.8</v>
          </cell>
          <cell r="BD243" t="str">
            <v>-</v>
          </cell>
          <cell r="BE243" t="str">
            <v>-</v>
          </cell>
          <cell r="BF243" t="str">
            <v>-</v>
          </cell>
          <cell r="BG243" t="str">
            <v>-</v>
          </cell>
          <cell r="BH243" t="str">
            <v>-</v>
          </cell>
          <cell r="BI243" t="str">
            <v>-</v>
          </cell>
          <cell r="BJ243" t="str">
            <v>-</v>
          </cell>
          <cell r="BK243" t="str">
            <v>-</v>
          </cell>
          <cell r="BL243" t="str">
            <v>-</v>
          </cell>
          <cell r="BM243" t="str">
            <v>-</v>
          </cell>
          <cell r="BN243" t="str">
            <v>-</v>
          </cell>
          <cell r="BO243" t="str">
            <v>-</v>
          </cell>
          <cell r="BP243" t="str">
            <v>-</v>
          </cell>
          <cell r="BQ243" t="str">
            <v>-</v>
          </cell>
          <cell r="BS243">
            <v>0.79999971389770508</v>
          </cell>
          <cell r="BT243">
            <v>0</v>
          </cell>
          <cell r="BU243">
            <v>0</v>
          </cell>
          <cell r="BW243" t="str">
            <v>Administracion, Imprevistos, Utilidad (AIU)</v>
          </cell>
          <cell r="BX243">
            <v>0.25</v>
          </cell>
          <cell r="BY243">
            <v>0</v>
          </cell>
          <cell r="BZ243">
            <v>0</v>
          </cell>
          <cell r="CA243">
            <v>0</v>
          </cell>
        </row>
        <row r="244">
          <cell r="D244" t="str">
            <v>Columnetas en concreto de 3000 PSI 0,15 x 0,20m.</v>
          </cell>
          <cell r="E244" t="str">
            <v>ml</v>
          </cell>
          <cell r="F244" t="str">
            <v>MG501</v>
          </cell>
          <cell r="G244">
            <v>0.1</v>
          </cell>
          <cell r="H244" t="str">
            <v>MG519</v>
          </cell>
          <cell r="I244">
            <v>10</v>
          </cell>
          <cell r="J244" t="str">
            <v>MG523</v>
          </cell>
          <cell r="K244">
            <v>2</v>
          </cell>
          <cell r="L244" t="str">
            <v>-</v>
          </cell>
          <cell r="M244" t="str">
            <v>-</v>
          </cell>
          <cell r="N244" t="str">
            <v>-</v>
          </cell>
          <cell r="O244" t="str">
            <v>-</v>
          </cell>
          <cell r="P244" t="str">
            <v>IGE1096</v>
          </cell>
          <cell r="Q244">
            <v>0.04</v>
          </cell>
          <cell r="R244" t="str">
            <v>C5014</v>
          </cell>
          <cell r="S244">
            <v>0.2</v>
          </cell>
          <cell r="T244" t="str">
            <v>IGE1174</v>
          </cell>
          <cell r="U244">
            <v>0.25</v>
          </cell>
          <cell r="V244" t="str">
            <v>IGE1019</v>
          </cell>
          <cell r="W244">
            <v>0.06</v>
          </cell>
          <cell r="X244" t="str">
            <v>IGE1247</v>
          </cell>
          <cell r="Y244">
            <v>0.25</v>
          </cell>
          <cell r="Z244" t="str">
            <v>C5256</v>
          </cell>
          <cell r="AA244">
            <v>0.01</v>
          </cell>
          <cell r="AB244" t="str">
            <v>IGE1178</v>
          </cell>
          <cell r="AC244">
            <v>0.15</v>
          </cell>
          <cell r="AD244" t="str">
            <v>-</v>
          </cell>
          <cell r="AE244" t="str">
            <v>-</v>
          </cell>
          <cell r="AF244" t="str">
            <v>-</v>
          </cell>
          <cell r="AG244" t="str">
            <v>-</v>
          </cell>
          <cell r="AH244" t="str">
            <v>-</v>
          </cell>
          <cell r="AI244" t="str">
            <v>-</v>
          </cell>
          <cell r="AJ244">
            <v>0.02</v>
          </cell>
          <cell r="AK244" t="str">
            <v>-</v>
          </cell>
          <cell r="AL244" t="str">
            <v>-</v>
          </cell>
          <cell r="AM244" t="str">
            <v>-</v>
          </cell>
          <cell r="AN244" t="str">
            <v>-</v>
          </cell>
          <cell r="AO244" t="str">
            <v>-</v>
          </cell>
          <cell r="AP244" t="str">
            <v>-</v>
          </cell>
          <cell r="AQ244" t="str">
            <v>-</v>
          </cell>
          <cell r="AR244" t="str">
            <v>-</v>
          </cell>
          <cell r="AS244" t="str">
            <v>-</v>
          </cell>
          <cell r="AT244" t="str">
            <v>-</v>
          </cell>
          <cell r="AU244" t="str">
            <v>-</v>
          </cell>
          <cell r="AV244" t="str">
            <v>-</v>
          </cell>
          <cell r="AW244">
            <v>1</v>
          </cell>
          <cell r="AX244" t="str">
            <v>-</v>
          </cell>
          <cell r="AY244">
            <v>5</v>
          </cell>
          <cell r="AZ244">
            <v>5</v>
          </cell>
          <cell r="BA244">
            <v>1</v>
          </cell>
          <cell r="BB244" t="str">
            <v>MO13</v>
          </cell>
          <cell r="BC244">
            <v>20</v>
          </cell>
          <cell r="BD244" t="str">
            <v>-</v>
          </cell>
          <cell r="BE244" t="str">
            <v>-</v>
          </cell>
          <cell r="BF244" t="str">
            <v>-</v>
          </cell>
          <cell r="BG244" t="str">
            <v>-</v>
          </cell>
          <cell r="BH244" t="str">
            <v>-</v>
          </cell>
          <cell r="BI244" t="str">
            <v>-</v>
          </cell>
          <cell r="BJ244" t="str">
            <v>-</v>
          </cell>
          <cell r="BK244" t="str">
            <v>-</v>
          </cell>
          <cell r="BL244" t="str">
            <v>-</v>
          </cell>
          <cell r="BM244" t="str">
            <v>-</v>
          </cell>
          <cell r="BN244" t="str">
            <v>-</v>
          </cell>
          <cell r="BO244" t="str">
            <v>-</v>
          </cell>
          <cell r="BP244" t="str">
            <v>-</v>
          </cell>
          <cell r="BQ244" t="str">
            <v>-</v>
          </cell>
          <cell r="BS244">
            <v>20</v>
          </cell>
          <cell r="BT244">
            <v>0</v>
          </cell>
          <cell r="BU244">
            <v>0</v>
          </cell>
          <cell r="BW244" t="str">
            <v>Administracion, Imprevistos, Utilidad (AIU)</v>
          </cell>
          <cell r="BX244">
            <v>0.25</v>
          </cell>
          <cell r="BY244">
            <v>0</v>
          </cell>
          <cell r="BZ244">
            <v>0</v>
          </cell>
          <cell r="CA244">
            <v>0</v>
          </cell>
        </row>
        <row r="245">
          <cell r="D245" t="str">
            <v>Compresión inconfinada</v>
          </cell>
          <cell r="E245" t="str">
            <v>ML</v>
          </cell>
          <cell r="F245" t="str">
            <v>MG501</v>
          </cell>
          <cell r="G245">
            <v>0.01</v>
          </cell>
          <cell r="H245" t="str">
            <v>MG535</v>
          </cell>
          <cell r="I245">
            <v>20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>
            <v>0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  <cell r="AS245" t="str">
            <v>-</v>
          </cell>
          <cell r="AT245" t="str">
            <v>-</v>
          </cell>
          <cell r="AU245" t="str">
            <v>-</v>
          </cell>
          <cell r="AV245" t="str">
            <v>-</v>
          </cell>
          <cell r="AW245">
            <v>1</v>
          </cell>
          <cell r="AX245" t="str">
            <v>-</v>
          </cell>
          <cell r="AY245">
            <v>5</v>
          </cell>
          <cell r="AZ245">
            <v>5</v>
          </cell>
          <cell r="BA245">
            <v>1</v>
          </cell>
          <cell r="BB245" t="str">
            <v>MO34</v>
          </cell>
          <cell r="BC245">
            <v>10</v>
          </cell>
          <cell r="BD245">
            <v>1</v>
          </cell>
          <cell r="BE245" t="str">
            <v>MO10</v>
          </cell>
          <cell r="BF245">
            <v>10</v>
          </cell>
          <cell r="BG245" t="str">
            <v>-</v>
          </cell>
          <cell r="BH245" t="str">
            <v>-</v>
          </cell>
          <cell r="BI245" t="str">
            <v>-</v>
          </cell>
          <cell r="BJ245" t="str">
            <v>-</v>
          </cell>
          <cell r="BK245" t="str">
            <v>-</v>
          </cell>
          <cell r="BL245" t="str">
            <v>-</v>
          </cell>
          <cell r="BM245" t="str">
            <v>-</v>
          </cell>
          <cell r="BN245" t="str">
            <v>-</v>
          </cell>
          <cell r="BO245" t="str">
            <v>-</v>
          </cell>
          <cell r="BP245" t="str">
            <v>MO33</v>
          </cell>
          <cell r="BQ245">
            <v>0.7</v>
          </cell>
          <cell r="BS245">
            <v>0.69999980926513672</v>
          </cell>
          <cell r="BT245">
            <v>0.69999980926513672</v>
          </cell>
          <cell r="BU245" t="str">
            <v>ESTUDIOS ALCANTARILLADO GUATEQUE</v>
          </cell>
          <cell r="BW245" t="str">
            <v>Administracion, Imprevistos, Utilidad (AIU)</v>
          </cell>
          <cell r="BX245">
            <v>0.25</v>
          </cell>
          <cell r="BY245">
            <v>0</v>
          </cell>
          <cell r="BZ245">
            <v>0</v>
          </cell>
          <cell r="CA245">
            <v>0</v>
          </cell>
        </row>
        <row r="246">
          <cell r="D246" t="str">
            <v>COMPUERTA LATERAL D=200 MM</v>
          </cell>
          <cell r="E246" t="str">
            <v>Un</v>
          </cell>
          <cell r="F246" t="str">
            <v>MG501</v>
          </cell>
          <cell r="G246">
            <v>0.1</v>
          </cell>
          <cell r="H246" t="str">
            <v>-</v>
          </cell>
          <cell r="I246" t="str">
            <v>-</v>
          </cell>
          <cell r="J246" t="str">
            <v>-</v>
          </cell>
          <cell r="K246" t="str">
            <v>-</v>
          </cell>
          <cell r="L246" t="str">
            <v>-</v>
          </cell>
          <cell r="M246" t="str">
            <v>-</v>
          </cell>
          <cell r="N246" t="str">
            <v>-</v>
          </cell>
          <cell r="O246" t="str">
            <v>-</v>
          </cell>
          <cell r="P246" t="str">
            <v>C5574</v>
          </cell>
          <cell r="Q246">
            <v>1</v>
          </cell>
          <cell r="R246" t="str">
            <v>-</v>
          </cell>
          <cell r="S246" t="str">
            <v>-</v>
          </cell>
          <cell r="T246" t="str">
            <v>-</v>
          </cell>
          <cell r="U246" t="str">
            <v>-</v>
          </cell>
          <cell r="V246" t="str">
            <v>-</v>
          </cell>
          <cell r="W246" t="str">
            <v>-</v>
          </cell>
          <cell r="X246" t="str">
            <v>-</v>
          </cell>
          <cell r="Y246" t="str">
            <v>-</v>
          </cell>
          <cell r="Z246" t="str">
            <v>-</v>
          </cell>
          <cell r="AA246" t="str">
            <v>-</v>
          </cell>
          <cell r="AB246" t="str">
            <v>-</v>
          </cell>
          <cell r="AC246" t="str">
            <v>-</v>
          </cell>
          <cell r="AD246" t="str">
            <v>-</v>
          </cell>
          <cell r="AE246" t="str">
            <v>-</v>
          </cell>
          <cell r="AF246" t="str">
            <v>-</v>
          </cell>
          <cell r="AG246" t="str">
            <v>-</v>
          </cell>
          <cell r="AH246" t="str">
            <v>-</v>
          </cell>
          <cell r="AI246" t="str">
            <v>-</v>
          </cell>
          <cell r="AJ246">
            <v>0</v>
          </cell>
          <cell r="AK246" t="str">
            <v>-</v>
          </cell>
          <cell r="AL246" t="str">
            <v>-</v>
          </cell>
          <cell r="AM246" t="str">
            <v>-</v>
          </cell>
          <cell r="AN246" t="str">
            <v>-</v>
          </cell>
          <cell r="AO246" t="str">
            <v>-</v>
          </cell>
          <cell r="AP246" t="str">
            <v>-</v>
          </cell>
          <cell r="AQ246" t="str">
            <v>-</v>
          </cell>
          <cell r="AR246" t="str">
            <v>-</v>
          </cell>
          <cell r="AS246" t="str">
            <v>-</v>
          </cell>
          <cell r="AT246" t="str">
            <v>-</v>
          </cell>
          <cell r="AU246" t="str">
            <v>-</v>
          </cell>
          <cell r="AV246" t="str">
            <v>-</v>
          </cell>
          <cell r="AW246">
            <v>1</v>
          </cell>
          <cell r="AX246" t="str">
            <v>-</v>
          </cell>
          <cell r="AY246">
            <v>5</v>
          </cell>
          <cell r="AZ246">
            <v>5</v>
          </cell>
          <cell r="BA246">
            <v>1</v>
          </cell>
          <cell r="BB246" t="str">
            <v>MO20</v>
          </cell>
          <cell r="BC246">
            <v>0.3</v>
          </cell>
          <cell r="BD246">
            <v>3</v>
          </cell>
          <cell r="BE246" t="str">
            <v>MO10</v>
          </cell>
          <cell r="BF246">
            <v>0.3</v>
          </cell>
          <cell r="BG246" t="str">
            <v>-</v>
          </cell>
          <cell r="BH246" t="str">
            <v>-</v>
          </cell>
          <cell r="BI246" t="str">
            <v>-</v>
          </cell>
          <cell r="BJ246" t="str">
            <v>-</v>
          </cell>
          <cell r="BK246" t="str">
            <v>-</v>
          </cell>
          <cell r="BL246" t="str">
            <v>-</v>
          </cell>
          <cell r="BM246" t="str">
            <v>-</v>
          </cell>
          <cell r="BN246" t="str">
            <v>-</v>
          </cell>
          <cell r="BO246" t="str">
            <v>-</v>
          </cell>
          <cell r="BP246" t="str">
            <v>-</v>
          </cell>
          <cell r="BQ246" t="str">
            <v>-</v>
          </cell>
          <cell r="BS246">
            <v>0.29999995231628418</v>
          </cell>
          <cell r="BT246">
            <v>0</v>
          </cell>
          <cell r="BU246">
            <v>0</v>
          </cell>
          <cell r="BW246" t="str">
            <v>Administracion, Imprevistos, Utilidad (AIU)</v>
          </cell>
          <cell r="BX246">
            <v>0.25</v>
          </cell>
          <cell r="BY246">
            <v>0</v>
          </cell>
          <cell r="BZ246">
            <v>0</v>
          </cell>
          <cell r="CA246">
            <v>0</v>
          </cell>
        </row>
        <row r="247">
          <cell r="D247" t="str">
            <v>COMPUERTA LATERAL D=400 MM</v>
          </cell>
          <cell r="E247" t="str">
            <v>Un</v>
          </cell>
          <cell r="F247" t="str">
            <v>MG501</v>
          </cell>
          <cell r="G247">
            <v>0.1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C5573</v>
          </cell>
          <cell r="Q247">
            <v>1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>
            <v>0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  <cell r="AS247" t="str">
            <v>-</v>
          </cell>
          <cell r="AT247" t="str">
            <v>-</v>
          </cell>
          <cell r="AU247" t="str">
            <v>-</v>
          </cell>
          <cell r="AV247" t="str">
            <v>-</v>
          </cell>
          <cell r="AW247">
            <v>1</v>
          </cell>
          <cell r="AX247" t="str">
            <v>-</v>
          </cell>
          <cell r="AY247">
            <v>5</v>
          </cell>
          <cell r="AZ247">
            <v>5</v>
          </cell>
          <cell r="BA247">
            <v>1</v>
          </cell>
          <cell r="BB247" t="str">
            <v>MO20</v>
          </cell>
          <cell r="BC247">
            <v>0.2</v>
          </cell>
          <cell r="BD247">
            <v>3</v>
          </cell>
          <cell r="BE247" t="str">
            <v>MO10</v>
          </cell>
          <cell r="BF247">
            <v>0.2</v>
          </cell>
          <cell r="BG247" t="str">
            <v>-</v>
          </cell>
          <cell r="BH247" t="str">
            <v>-</v>
          </cell>
          <cell r="BI247" t="str">
            <v>-</v>
          </cell>
          <cell r="BJ247" t="str">
            <v>-</v>
          </cell>
          <cell r="BK247" t="str">
            <v>-</v>
          </cell>
          <cell r="BL247" t="str">
            <v>-</v>
          </cell>
          <cell r="BM247" t="str">
            <v>-</v>
          </cell>
          <cell r="BN247" t="str">
            <v>-</v>
          </cell>
          <cell r="BO247" t="str">
            <v>-</v>
          </cell>
          <cell r="BP247" t="str">
            <v>-</v>
          </cell>
          <cell r="BQ247" t="str">
            <v>-</v>
          </cell>
          <cell r="BS247">
            <v>0.19999992847442627</v>
          </cell>
          <cell r="BT247">
            <v>0</v>
          </cell>
          <cell r="BU247">
            <v>0</v>
          </cell>
          <cell r="BW247" t="str">
            <v>Administracion, Imprevistos, Utilidad (AIU)</v>
          </cell>
          <cell r="BX247">
            <v>0.25</v>
          </cell>
          <cell r="BY247">
            <v>0</v>
          </cell>
          <cell r="BZ247">
            <v>0</v>
          </cell>
          <cell r="CA247">
            <v>0</v>
          </cell>
        </row>
        <row r="248">
          <cell r="D248" t="str">
            <v>COMPUERTA LATERAL DESLIZANTE D=150 MM</v>
          </cell>
          <cell r="E248" t="str">
            <v>Un</v>
          </cell>
          <cell r="F248" t="str">
            <v>MG501</v>
          </cell>
          <cell r="G248">
            <v>0.1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  <cell r="L248" t="str">
            <v>-</v>
          </cell>
          <cell r="M248" t="str">
            <v>-</v>
          </cell>
          <cell r="N248" t="str">
            <v>-</v>
          </cell>
          <cell r="O248" t="str">
            <v>-</v>
          </cell>
          <cell r="P248" t="str">
            <v>C5587</v>
          </cell>
          <cell r="Q248">
            <v>1</v>
          </cell>
          <cell r="R248" t="str">
            <v>-</v>
          </cell>
          <cell r="S248" t="str">
            <v>-</v>
          </cell>
          <cell r="T248" t="str">
            <v>-</v>
          </cell>
          <cell r="U248" t="str">
            <v>-</v>
          </cell>
          <cell r="V248" t="str">
            <v>-</v>
          </cell>
          <cell r="W248" t="str">
            <v>-</v>
          </cell>
          <cell r="X248" t="str">
            <v>-</v>
          </cell>
          <cell r="Y248" t="str">
            <v>-</v>
          </cell>
          <cell r="Z248" t="str">
            <v>-</v>
          </cell>
          <cell r="AA248" t="str">
            <v>-</v>
          </cell>
          <cell r="AB248" t="str">
            <v>-</v>
          </cell>
          <cell r="AC248" t="str">
            <v>-</v>
          </cell>
          <cell r="AD248" t="str">
            <v>-</v>
          </cell>
          <cell r="AE248" t="str">
            <v>-</v>
          </cell>
          <cell r="AF248" t="str">
            <v>-</v>
          </cell>
          <cell r="AG248" t="str">
            <v>-</v>
          </cell>
          <cell r="AH248" t="str">
            <v>-</v>
          </cell>
          <cell r="AI248" t="str">
            <v>-</v>
          </cell>
          <cell r="AJ248">
            <v>0</v>
          </cell>
          <cell r="AK248" t="str">
            <v>-</v>
          </cell>
          <cell r="AL248" t="str">
            <v>-</v>
          </cell>
          <cell r="AM248" t="str">
            <v>-</v>
          </cell>
          <cell r="AN248" t="str">
            <v>-</v>
          </cell>
          <cell r="AO248" t="str">
            <v>-</v>
          </cell>
          <cell r="AP248" t="str">
            <v>-</v>
          </cell>
          <cell r="AQ248" t="str">
            <v>-</v>
          </cell>
          <cell r="AR248" t="str">
            <v>-</v>
          </cell>
          <cell r="AS248" t="str">
            <v>-</v>
          </cell>
          <cell r="AT248" t="str">
            <v>-</v>
          </cell>
          <cell r="AU248" t="str">
            <v>-</v>
          </cell>
          <cell r="AV248" t="str">
            <v>-</v>
          </cell>
          <cell r="AW248">
            <v>1</v>
          </cell>
          <cell r="AX248" t="str">
            <v>-</v>
          </cell>
          <cell r="AY248">
            <v>5</v>
          </cell>
          <cell r="AZ248">
            <v>5</v>
          </cell>
          <cell r="BA248">
            <v>1</v>
          </cell>
          <cell r="BB248" t="str">
            <v>MO20</v>
          </cell>
          <cell r="BC248">
            <v>0.3</v>
          </cell>
          <cell r="BD248">
            <v>3</v>
          </cell>
          <cell r="BE248" t="str">
            <v>MO10</v>
          </cell>
          <cell r="BF248">
            <v>0.3</v>
          </cell>
          <cell r="BG248" t="str">
            <v>-</v>
          </cell>
          <cell r="BH248" t="str">
            <v>-</v>
          </cell>
          <cell r="BI248" t="str">
            <v>-</v>
          </cell>
          <cell r="BJ248" t="str">
            <v>-</v>
          </cell>
          <cell r="BK248" t="str">
            <v>-</v>
          </cell>
          <cell r="BL248" t="str">
            <v>-</v>
          </cell>
          <cell r="BM248" t="str">
            <v>-</v>
          </cell>
          <cell r="BN248" t="str">
            <v>-</v>
          </cell>
          <cell r="BO248" t="str">
            <v>-</v>
          </cell>
          <cell r="BP248" t="str">
            <v>-</v>
          </cell>
          <cell r="BQ248" t="str">
            <v>-</v>
          </cell>
          <cell r="BS248">
            <v>0.29999995231628418</v>
          </cell>
          <cell r="BT248">
            <v>0</v>
          </cell>
          <cell r="BU248">
            <v>0</v>
          </cell>
          <cell r="BW248" t="str">
            <v>Administracion, Imprevistos, Utilidad (AIU)</v>
          </cell>
          <cell r="BX248">
            <v>0.25</v>
          </cell>
          <cell r="BY248">
            <v>0</v>
          </cell>
          <cell r="BZ248">
            <v>0</v>
          </cell>
          <cell r="CA248">
            <v>0</v>
          </cell>
        </row>
        <row r="249">
          <cell r="D249" t="str">
            <v>COMPUERTA LATERAL DESLIZANTE D=500 MM</v>
          </cell>
          <cell r="E249" t="str">
            <v>Un</v>
          </cell>
          <cell r="F249" t="str">
            <v>MG501</v>
          </cell>
          <cell r="G249">
            <v>0.1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  <cell r="L249" t="str">
            <v>-</v>
          </cell>
          <cell r="M249" t="str">
            <v>-</v>
          </cell>
          <cell r="N249" t="str">
            <v>-</v>
          </cell>
          <cell r="O249" t="str">
            <v>-</v>
          </cell>
          <cell r="P249" t="str">
            <v>C5586</v>
          </cell>
          <cell r="Q249">
            <v>1</v>
          </cell>
          <cell r="R249" t="str">
            <v>-</v>
          </cell>
          <cell r="S249" t="str">
            <v>-</v>
          </cell>
          <cell r="T249" t="str">
            <v>-</v>
          </cell>
          <cell r="U249" t="str">
            <v>-</v>
          </cell>
          <cell r="V249" t="str">
            <v>-</v>
          </cell>
          <cell r="W249" t="str">
            <v>-</v>
          </cell>
          <cell r="X249" t="str">
            <v>-</v>
          </cell>
          <cell r="Y249" t="str">
            <v>-</v>
          </cell>
          <cell r="Z249" t="str">
            <v>-</v>
          </cell>
          <cell r="AA249" t="str">
            <v>-</v>
          </cell>
          <cell r="AB249" t="str">
            <v>-</v>
          </cell>
          <cell r="AC249" t="str">
            <v>-</v>
          </cell>
          <cell r="AD249" t="str">
            <v>-</v>
          </cell>
          <cell r="AE249" t="str">
            <v>-</v>
          </cell>
          <cell r="AF249" t="str">
            <v>-</v>
          </cell>
          <cell r="AG249" t="str">
            <v>-</v>
          </cell>
          <cell r="AH249" t="str">
            <v>-</v>
          </cell>
          <cell r="AI249" t="str">
            <v>-</v>
          </cell>
          <cell r="AJ249">
            <v>0</v>
          </cell>
          <cell r="AK249" t="str">
            <v>-</v>
          </cell>
          <cell r="AL249" t="str">
            <v>-</v>
          </cell>
          <cell r="AM249" t="str">
            <v>-</v>
          </cell>
          <cell r="AN249" t="str">
            <v>-</v>
          </cell>
          <cell r="AO249" t="str">
            <v>-</v>
          </cell>
          <cell r="AP249" t="str">
            <v>-</v>
          </cell>
          <cell r="AQ249" t="str">
            <v>-</v>
          </cell>
          <cell r="AR249" t="str">
            <v>-</v>
          </cell>
          <cell r="AS249" t="str">
            <v>-</v>
          </cell>
          <cell r="AT249" t="str">
            <v>-</v>
          </cell>
          <cell r="AU249" t="str">
            <v>-</v>
          </cell>
          <cell r="AV249" t="str">
            <v>-</v>
          </cell>
          <cell r="AW249">
            <v>1</v>
          </cell>
          <cell r="AX249" t="str">
            <v>-</v>
          </cell>
          <cell r="AY249">
            <v>5</v>
          </cell>
          <cell r="AZ249">
            <v>5</v>
          </cell>
          <cell r="BA249">
            <v>1</v>
          </cell>
          <cell r="BB249" t="str">
            <v>MO20</v>
          </cell>
          <cell r="BC249">
            <v>0.2</v>
          </cell>
          <cell r="BD249">
            <v>3</v>
          </cell>
          <cell r="BE249" t="str">
            <v>MO10</v>
          </cell>
          <cell r="BF249">
            <v>0.2</v>
          </cell>
          <cell r="BG249" t="str">
            <v>-</v>
          </cell>
          <cell r="BH249" t="str">
            <v>-</v>
          </cell>
          <cell r="BI249" t="str">
            <v>-</v>
          </cell>
          <cell r="BJ249" t="str">
            <v>-</v>
          </cell>
          <cell r="BK249" t="str">
            <v>-</v>
          </cell>
          <cell r="BL249" t="str">
            <v>-</v>
          </cell>
          <cell r="BM249" t="str">
            <v>-</v>
          </cell>
          <cell r="BN249" t="str">
            <v>-</v>
          </cell>
          <cell r="BO249" t="str">
            <v>-</v>
          </cell>
          <cell r="BP249" t="str">
            <v>-</v>
          </cell>
          <cell r="BQ249" t="str">
            <v>-</v>
          </cell>
          <cell r="BS249">
            <v>0.19999992847442627</v>
          </cell>
          <cell r="BT249">
            <v>0</v>
          </cell>
          <cell r="BU249">
            <v>0</v>
          </cell>
          <cell r="BW249" t="str">
            <v>Administracion, Imprevistos, Utilidad (AIU)</v>
          </cell>
          <cell r="BX249">
            <v>0.25</v>
          </cell>
          <cell r="BY249">
            <v>0</v>
          </cell>
          <cell r="BZ249">
            <v>0</v>
          </cell>
          <cell r="CA249">
            <v>0</v>
          </cell>
        </row>
        <row r="250">
          <cell r="D250" t="str">
            <v>Concreto 2500 PSI, tapa y piso</v>
          </cell>
          <cell r="E250" t="str">
            <v>M3</v>
          </cell>
          <cell r="F250" t="str">
            <v>MG501</v>
          </cell>
          <cell r="G250">
            <v>0.05</v>
          </cell>
          <cell r="H250" t="str">
            <v>MG519</v>
          </cell>
          <cell r="I250">
            <v>0.6</v>
          </cell>
          <cell r="J250" t="str">
            <v>-</v>
          </cell>
          <cell r="K250" t="str">
            <v>-</v>
          </cell>
          <cell r="L250" t="str">
            <v>-</v>
          </cell>
          <cell r="M250" t="str">
            <v>-</v>
          </cell>
          <cell r="N250" t="str">
            <v>-</v>
          </cell>
          <cell r="O250" t="str">
            <v>-</v>
          </cell>
          <cell r="P250" t="str">
            <v>IGE1095</v>
          </cell>
          <cell r="Q250">
            <v>0.8</v>
          </cell>
          <cell r="R250" t="str">
            <v>IGV2038</v>
          </cell>
          <cell r="S250">
            <v>6</v>
          </cell>
          <cell r="T250" t="str">
            <v>C5256</v>
          </cell>
          <cell r="U250">
            <v>0.3</v>
          </cell>
          <cell r="V250" t="str">
            <v>-</v>
          </cell>
          <cell r="W250" t="str">
            <v>-</v>
          </cell>
          <cell r="X250" t="str">
            <v>-</v>
          </cell>
          <cell r="Y250" t="str">
            <v>-</v>
          </cell>
          <cell r="Z250" t="str">
            <v>-</v>
          </cell>
          <cell r="AA250" t="str">
            <v>-</v>
          </cell>
          <cell r="AB250" t="str">
            <v>-</v>
          </cell>
          <cell r="AC250" t="str">
            <v>-</v>
          </cell>
          <cell r="AD250" t="str">
            <v>-</v>
          </cell>
          <cell r="AE250" t="str">
            <v>-</v>
          </cell>
          <cell r="AF250" t="str">
            <v>-</v>
          </cell>
          <cell r="AG250" t="str">
            <v>-</v>
          </cell>
          <cell r="AH250" t="str">
            <v>-</v>
          </cell>
          <cell r="AI250" t="str">
            <v>-</v>
          </cell>
          <cell r="AJ250">
            <v>0</v>
          </cell>
          <cell r="AK250" t="str">
            <v>-</v>
          </cell>
          <cell r="AL250" t="str">
            <v>-</v>
          </cell>
          <cell r="AM250" t="str">
            <v>-</v>
          </cell>
          <cell r="AN250" t="str">
            <v>-</v>
          </cell>
          <cell r="AO250" t="str">
            <v>-</v>
          </cell>
          <cell r="AP250" t="str">
            <v>-</v>
          </cell>
          <cell r="AQ250" t="str">
            <v>-</v>
          </cell>
          <cell r="AR250" t="str">
            <v>-</v>
          </cell>
          <cell r="AS250" t="str">
            <v>-</v>
          </cell>
          <cell r="AT250" t="str">
            <v>-</v>
          </cell>
          <cell r="AU250" t="str">
            <v>-</v>
          </cell>
          <cell r="AV250" t="str">
            <v>-</v>
          </cell>
          <cell r="AW250">
            <v>1</v>
          </cell>
          <cell r="AX250" t="str">
            <v>-</v>
          </cell>
          <cell r="AY250">
            <v>5</v>
          </cell>
          <cell r="AZ250">
            <v>5</v>
          </cell>
          <cell r="BA250">
            <v>1</v>
          </cell>
          <cell r="BB250" t="str">
            <v>MO20</v>
          </cell>
          <cell r="BC250">
            <v>3.5</v>
          </cell>
          <cell r="BD250">
            <v>5</v>
          </cell>
          <cell r="BE250" t="str">
            <v>MO10</v>
          </cell>
          <cell r="BF250">
            <v>3.5</v>
          </cell>
          <cell r="BG250" t="str">
            <v>-</v>
          </cell>
          <cell r="BH250" t="str">
            <v>-</v>
          </cell>
          <cell r="BI250" t="str">
            <v>-</v>
          </cell>
          <cell r="BJ250" t="str">
            <v>-</v>
          </cell>
          <cell r="BK250" t="str">
            <v>-</v>
          </cell>
          <cell r="BL250" t="str">
            <v>-</v>
          </cell>
          <cell r="BM250" t="str">
            <v>-</v>
          </cell>
          <cell r="BN250" t="str">
            <v>-</v>
          </cell>
          <cell r="BO250" t="str">
            <v>-</v>
          </cell>
          <cell r="BP250" t="str">
            <v>-</v>
          </cell>
          <cell r="BQ250" t="str">
            <v>-</v>
          </cell>
          <cell r="BS250">
            <v>3.5</v>
          </cell>
          <cell r="BT250">
            <v>0</v>
          </cell>
          <cell r="BU250">
            <v>0</v>
          </cell>
          <cell r="BW250" t="str">
            <v>Administracion, Imprevistos, Utilidad (AIU)</v>
          </cell>
          <cell r="BX250">
            <v>0.25</v>
          </cell>
          <cell r="BY250">
            <v>0</v>
          </cell>
          <cell r="BZ250">
            <v>0</v>
          </cell>
          <cell r="CA250">
            <v>0</v>
          </cell>
        </row>
        <row r="251">
          <cell r="D251" t="str">
            <v>Concreto 2500 PSI, tapa y piso Acelerado</v>
          </cell>
          <cell r="E251" t="str">
            <v>M3</v>
          </cell>
          <cell r="F251" t="str">
            <v>MG501</v>
          </cell>
          <cell r="G251">
            <v>0.05</v>
          </cell>
          <cell r="H251" t="str">
            <v>MG519</v>
          </cell>
          <cell r="I251">
            <v>0.6</v>
          </cell>
          <cell r="J251" t="str">
            <v>-</v>
          </cell>
          <cell r="K251" t="str">
            <v>-</v>
          </cell>
          <cell r="L251" t="str">
            <v>-</v>
          </cell>
          <cell r="M251" t="str">
            <v>-</v>
          </cell>
          <cell r="N251" t="str">
            <v>-</v>
          </cell>
          <cell r="O251" t="str">
            <v>-</v>
          </cell>
          <cell r="P251" t="str">
            <v>IGE1095</v>
          </cell>
          <cell r="Q251">
            <v>0.8</v>
          </cell>
          <cell r="R251" t="str">
            <v>IGV2038</v>
          </cell>
          <cell r="S251">
            <v>6</v>
          </cell>
          <cell r="T251" t="str">
            <v>C5256</v>
          </cell>
          <cell r="U251">
            <v>0.3</v>
          </cell>
          <cell r="V251" t="str">
            <v>IGE1274</v>
          </cell>
          <cell r="W251">
            <v>1</v>
          </cell>
          <cell r="X251" t="str">
            <v>-</v>
          </cell>
          <cell r="Y251" t="str">
            <v>-</v>
          </cell>
          <cell r="Z251" t="str">
            <v>-</v>
          </cell>
          <cell r="AA251" t="str">
            <v>-</v>
          </cell>
          <cell r="AB251" t="str">
            <v>-</v>
          </cell>
          <cell r="AC251" t="str">
            <v>-</v>
          </cell>
          <cell r="AD251" t="str">
            <v>-</v>
          </cell>
          <cell r="AE251" t="str">
            <v>-</v>
          </cell>
          <cell r="AF251" t="str">
            <v>-</v>
          </cell>
          <cell r="AG251" t="str">
            <v>-</v>
          </cell>
          <cell r="AH251" t="str">
            <v>-</v>
          </cell>
          <cell r="AI251" t="str">
            <v>-</v>
          </cell>
          <cell r="AJ251">
            <v>0</v>
          </cell>
          <cell r="AK251" t="str">
            <v>-</v>
          </cell>
          <cell r="AL251" t="str">
            <v>-</v>
          </cell>
          <cell r="AM251" t="str">
            <v>-</v>
          </cell>
          <cell r="AN251" t="str">
            <v>-</v>
          </cell>
          <cell r="AO251" t="str">
            <v>-</v>
          </cell>
          <cell r="AP251" t="str">
            <v>-</v>
          </cell>
          <cell r="AQ251" t="str">
            <v>-</v>
          </cell>
          <cell r="AR251" t="str">
            <v>-</v>
          </cell>
          <cell r="AS251" t="str">
            <v>-</v>
          </cell>
          <cell r="AT251" t="str">
            <v>-</v>
          </cell>
          <cell r="AU251" t="str">
            <v>-</v>
          </cell>
          <cell r="AV251" t="str">
            <v>-</v>
          </cell>
          <cell r="AW251">
            <v>1</v>
          </cell>
          <cell r="AX251" t="str">
            <v>-</v>
          </cell>
          <cell r="AY251">
            <v>5</v>
          </cell>
          <cell r="AZ251">
            <v>5</v>
          </cell>
          <cell r="BA251">
            <v>1</v>
          </cell>
          <cell r="BB251" t="str">
            <v>MO20</v>
          </cell>
          <cell r="BC251">
            <v>3</v>
          </cell>
          <cell r="BD251">
            <v>5</v>
          </cell>
          <cell r="BE251" t="str">
            <v>MO10</v>
          </cell>
          <cell r="BF251">
            <v>3</v>
          </cell>
          <cell r="BG251" t="str">
            <v>-</v>
          </cell>
          <cell r="BH251" t="str">
            <v>-</v>
          </cell>
          <cell r="BI251" t="str">
            <v>-</v>
          </cell>
          <cell r="BJ251" t="str">
            <v>-</v>
          </cell>
          <cell r="BK251" t="str">
            <v>-</v>
          </cell>
          <cell r="BL251" t="str">
            <v>-</v>
          </cell>
          <cell r="BM251" t="str">
            <v>-</v>
          </cell>
          <cell r="BN251" t="str">
            <v>-</v>
          </cell>
          <cell r="BO251" t="str">
            <v>-</v>
          </cell>
          <cell r="BP251" t="str">
            <v>-</v>
          </cell>
          <cell r="BQ251" t="str">
            <v>-</v>
          </cell>
          <cell r="BS251">
            <v>3</v>
          </cell>
          <cell r="BT251">
            <v>0</v>
          </cell>
          <cell r="BU251">
            <v>0</v>
          </cell>
          <cell r="BW251" t="str">
            <v>Administracion, Imprevistos, Utilidad (AIU)</v>
          </cell>
          <cell r="BX251">
            <v>0.25</v>
          </cell>
          <cell r="BY251">
            <v>0</v>
          </cell>
          <cell r="BZ251">
            <v>0</v>
          </cell>
          <cell r="CA251">
            <v>0</v>
          </cell>
        </row>
        <row r="252">
          <cell r="D252" t="str">
            <v>Concreto 3000 PSI, placa tanque, e=0.08 m</v>
          </cell>
          <cell r="E252" t="str">
            <v>M2</v>
          </cell>
          <cell r="F252" t="str">
            <v>-</v>
          </cell>
          <cell r="G252" t="str">
            <v>-</v>
          </cell>
          <cell r="H252" t="str">
            <v>-</v>
          </cell>
          <cell r="I252" t="str">
            <v>-</v>
          </cell>
          <cell r="J252" t="str">
            <v>-</v>
          </cell>
          <cell r="K252" t="str">
            <v>-</v>
          </cell>
          <cell r="L252" t="str">
            <v>-</v>
          </cell>
          <cell r="M252" t="str">
            <v>-</v>
          </cell>
          <cell r="N252" t="str">
            <v>-</v>
          </cell>
          <cell r="O252" t="str">
            <v>-</v>
          </cell>
          <cell r="P252" t="str">
            <v>IGE1096</v>
          </cell>
          <cell r="Q252">
            <v>0.08</v>
          </cell>
          <cell r="R252" t="str">
            <v>IGE1176</v>
          </cell>
          <cell r="S252">
            <v>0.51</v>
          </cell>
          <cell r="T252" t="str">
            <v>-</v>
          </cell>
          <cell r="U252" t="str">
            <v>-</v>
          </cell>
          <cell r="V252" t="str">
            <v>-</v>
          </cell>
          <cell r="W252" t="str">
            <v>-</v>
          </cell>
          <cell r="X252" t="str">
            <v>-</v>
          </cell>
          <cell r="Y252" t="str">
            <v>-</v>
          </cell>
          <cell r="Z252" t="str">
            <v>-</v>
          </cell>
          <cell r="AA252" t="str">
            <v>-</v>
          </cell>
          <cell r="AB252" t="str">
            <v>-</v>
          </cell>
          <cell r="AC252" t="str">
            <v>-</v>
          </cell>
          <cell r="AD252" t="str">
            <v>-</v>
          </cell>
          <cell r="AE252" t="str">
            <v>-</v>
          </cell>
          <cell r="AF252" t="str">
            <v>-</v>
          </cell>
          <cell r="AG252" t="str">
            <v>-</v>
          </cell>
          <cell r="AH252" t="str">
            <v>-</v>
          </cell>
          <cell r="AI252" t="str">
            <v>-</v>
          </cell>
          <cell r="AJ252">
            <v>0</v>
          </cell>
          <cell r="AK252" t="str">
            <v>-</v>
          </cell>
          <cell r="AL252" t="str">
            <v>-</v>
          </cell>
          <cell r="AM252" t="str">
            <v>-</v>
          </cell>
          <cell r="AN252" t="str">
            <v>-</v>
          </cell>
          <cell r="AO252" t="str">
            <v>-</v>
          </cell>
          <cell r="AP252" t="str">
            <v>-</v>
          </cell>
          <cell r="AQ252" t="str">
            <v>-</v>
          </cell>
          <cell r="AR252" t="str">
            <v>-</v>
          </cell>
          <cell r="AS252" t="str">
            <v>-</v>
          </cell>
          <cell r="AT252" t="str">
            <v>-</v>
          </cell>
          <cell r="AU252" t="str">
            <v>-</v>
          </cell>
          <cell r="AV252" t="str">
            <v>-</v>
          </cell>
          <cell r="AW252">
            <v>1</v>
          </cell>
          <cell r="AX252" t="str">
            <v>-</v>
          </cell>
          <cell r="AY252">
            <v>5</v>
          </cell>
          <cell r="AZ252">
            <v>5</v>
          </cell>
          <cell r="BA252">
            <v>1</v>
          </cell>
          <cell r="BB252" t="str">
            <v>MO13</v>
          </cell>
          <cell r="BC252">
            <v>13</v>
          </cell>
          <cell r="BD252" t="str">
            <v>-</v>
          </cell>
          <cell r="BE252" t="str">
            <v>-</v>
          </cell>
          <cell r="BF252" t="str">
            <v>-</v>
          </cell>
          <cell r="BG252" t="str">
            <v>-</v>
          </cell>
          <cell r="BH252" t="str">
            <v>-</v>
          </cell>
          <cell r="BI252" t="str">
            <v>-</v>
          </cell>
          <cell r="BJ252" t="str">
            <v>-</v>
          </cell>
          <cell r="BK252" t="str">
            <v>-</v>
          </cell>
          <cell r="BL252" t="str">
            <v>-</v>
          </cell>
          <cell r="BM252" t="str">
            <v>-</v>
          </cell>
          <cell r="BN252" t="str">
            <v>-</v>
          </cell>
          <cell r="BO252" t="str">
            <v>-</v>
          </cell>
          <cell r="BP252" t="str">
            <v>-</v>
          </cell>
          <cell r="BQ252" t="str">
            <v>-</v>
          </cell>
          <cell r="BS252">
            <v>13</v>
          </cell>
          <cell r="BT252">
            <v>0</v>
          </cell>
          <cell r="BU252">
            <v>0</v>
          </cell>
          <cell r="BW252" t="str">
            <v>Administracion, Imprevistos, Utilidad (AIU)</v>
          </cell>
          <cell r="BX252">
            <v>0.25</v>
          </cell>
          <cell r="BY252">
            <v>0</v>
          </cell>
          <cell r="BZ252">
            <v>0</v>
          </cell>
          <cell r="CA252">
            <v>0</v>
          </cell>
        </row>
        <row r="253">
          <cell r="D253" t="str">
            <v xml:space="preserve">Concreto acelerado e impermeabilizado de 28 MPa para cimentación </v>
          </cell>
          <cell r="E253" t="str">
            <v>M3</v>
          </cell>
          <cell r="F253" t="str">
            <v>MG501</v>
          </cell>
          <cell r="G253">
            <v>0.05</v>
          </cell>
          <cell r="H253" t="str">
            <v>MG519</v>
          </cell>
          <cell r="I253">
            <v>0.6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IGE1274</v>
          </cell>
          <cell r="Q253">
            <v>1</v>
          </cell>
          <cell r="R253" t="str">
            <v>IGA3023</v>
          </cell>
          <cell r="S253">
            <v>2</v>
          </cell>
          <cell r="T253" t="str">
            <v>IGA3034</v>
          </cell>
          <cell r="U253">
            <v>1</v>
          </cell>
          <cell r="V253" t="str">
            <v>IGE1099</v>
          </cell>
          <cell r="W253">
            <v>1.05</v>
          </cell>
          <cell r="X253" t="str">
            <v>C5256</v>
          </cell>
          <cell r="Y253">
            <v>0.3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>
            <v>0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  <cell r="AS253" t="str">
            <v>-</v>
          </cell>
          <cell r="AT253" t="str">
            <v>-</v>
          </cell>
          <cell r="AU253" t="str">
            <v>-</v>
          </cell>
          <cell r="AV253" t="str">
            <v>-</v>
          </cell>
          <cell r="AW253">
            <v>1</v>
          </cell>
          <cell r="AX253" t="str">
            <v>-</v>
          </cell>
          <cell r="AY253">
            <v>5</v>
          </cell>
          <cell r="AZ253">
            <v>5</v>
          </cell>
          <cell r="BA253">
            <v>1</v>
          </cell>
          <cell r="BB253" t="str">
            <v>MO20</v>
          </cell>
          <cell r="BC253">
            <v>4</v>
          </cell>
          <cell r="BD253">
            <v>5</v>
          </cell>
          <cell r="BE253" t="str">
            <v>MO10</v>
          </cell>
          <cell r="BF253">
            <v>4</v>
          </cell>
          <cell r="BG253" t="str">
            <v>-</v>
          </cell>
          <cell r="BH253" t="str">
            <v>-</v>
          </cell>
          <cell r="BI253" t="str">
            <v>-</v>
          </cell>
          <cell r="BJ253" t="str">
            <v>-</v>
          </cell>
          <cell r="BK253" t="str">
            <v>-</v>
          </cell>
          <cell r="BL253" t="str">
            <v>-</v>
          </cell>
          <cell r="BM253" t="str">
            <v>-</v>
          </cell>
          <cell r="BN253" t="str">
            <v>-</v>
          </cell>
          <cell r="BO253" t="str">
            <v>-</v>
          </cell>
          <cell r="BP253" t="str">
            <v>-</v>
          </cell>
          <cell r="BQ253" t="str">
            <v>-</v>
          </cell>
          <cell r="BS253">
            <v>4</v>
          </cell>
          <cell r="BT253">
            <v>0</v>
          </cell>
          <cell r="BU253">
            <v>0</v>
          </cell>
          <cell r="BW253" t="str">
            <v>Administracion, Imprevistos, Utilidad (AIU)</v>
          </cell>
          <cell r="BX253">
            <v>0.25</v>
          </cell>
          <cell r="BY253">
            <v>0</v>
          </cell>
          <cell r="BZ253">
            <v>0</v>
          </cell>
          <cell r="CA253">
            <v>0</v>
          </cell>
        </row>
        <row r="254">
          <cell r="D254" t="str">
            <v xml:space="preserve">CONCRETO CICLOPEDO DE 1500 PSI </v>
          </cell>
          <cell r="E254" t="str">
            <v>M3</v>
          </cell>
          <cell r="F254" t="str">
            <v>MG501</v>
          </cell>
          <cell r="G254">
            <v>0.1</v>
          </cell>
          <cell r="H254" t="str">
            <v>-</v>
          </cell>
          <cell r="I254" t="str">
            <v>-</v>
          </cell>
          <cell r="J254" t="str">
            <v>-</v>
          </cell>
          <cell r="K254" t="str">
            <v>-</v>
          </cell>
          <cell r="L254" t="str">
            <v>-</v>
          </cell>
          <cell r="M254" t="str">
            <v>-</v>
          </cell>
          <cell r="N254" t="str">
            <v>-</v>
          </cell>
          <cell r="O254" t="str">
            <v>-</v>
          </cell>
          <cell r="P254" t="str">
            <v>IGE1097</v>
          </cell>
          <cell r="Q254">
            <v>0.6</v>
          </cell>
          <cell r="R254" t="str">
            <v>IGE1205</v>
          </cell>
          <cell r="S254">
            <v>0.4</v>
          </cell>
          <cell r="T254" t="str">
            <v>IGA3023</v>
          </cell>
          <cell r="U254">
            <v>2</v>
          </cell>
          <cell r="V254" t="str">
            <v>-</v>
          </cell>
          <cell r="W254" t="str">
            <v>-</v>
          </cell>
          <cell r="X254" t="str">
            <v>-</v>
          </cell>
          <cell r="Y254" t="str">
            <v>-</v>
          </cell>
          <cell r="Z254" t="str">
            <v>-</v>
          </cell>
          <cell r="AA254" t="str">
            <v>-</v>
          </cell>
          <cell r="AB254" t="str">
            <v>-</v>
          </cell>
          <cell r="AC254" t="str">
            <v>-</v>
          </cell>
          <cell r="AD254" t="str">
            <v>-</v>
          </cell>
          <cell r="AE254" t="str">
            <v>-</v>
          </cell>
          <cell r="AF254" t="str">
            <v>-</v>
          </cell>
          <cell r="AG254" t="str">
            <v>-</v>
          </cell>
          <cell r="AH254" t="str">
            <v>-</v>
          </cell>
          <cell r="AI254" t="str">
            <v>-</v>
          </cell>
          <cell r="AJ254">
            <v>0</v>
          </cell>
          <cell r="AK254" t="str">
            <v>-</v>
          </cell>
          <cell r="AL254" t="str">
            <v>-</v>
          </cell>
          <cell r="AM254" t="str">
            <v>-</v>
          </cell>
          <cell r="AN254" t="str">
            <v>-</v>
          </cell>
          <cell r="AO254" t="str">
            <v>-</v>
          </cell>
          <cell r="AP254" t="str">
            <v>-</v>
          </cell>
          <cell r="AQ254" t="str">
            <v>-</v>
          </cell>
          <cell r="AR254" t="str">
            <v>-</v>
          </cell>
          <cell r="AS254" t="str">
            <v>-</v>
          </cell>
          <cell r="AT254" t="str">
            <v>-</v>
          </cell>
          <cell r="AU254" t="str">
            <v>-</v>
          </cell>
          <cell r="AV254" t="str">
            <v>-</v>
          </cell>
          <cell r="AW254">
            <v>1</v>
          </cell>
          <cell r="AX254" t="str">
            <v>-</v>
          </cell>
          <cell r="AY254">
            <v>5</v>
          </cell>
          <cell r="AZ254">
            <v>5</v>
          </cell>
          <cell r="BA254">
            <v>1</v>
          </cell>
          <cell r="BB254" t="str">
            <v>MO20</v>
          </cell>
          <cell r="BC254">
            <v>15</v>
          </cell>
          <cell r="BD254">
            <v>4</v>
          </cell>
          <cell r="BE254" t="str">
            <v>MO10</v>
          </cell>
          <cell r="BF254">
            <v>15</v>
          </cell>
          <cell r="BG254" t="str">
            <v>-</v>
          </cell>
          <cell r="BH254" t="str">
            <v>-</v>
          </cell>
          <cell r="BI254" t="str">
            <v>-</v>
          </cell>
          <cell r="BJ254" t="str">
            <v>-</v>
          </cell>
          <cell r="BK254" t="str">
            <v>-</v>
          </cell>
          <cell r="BL254" t="str">
            <v>-</v>
          </cell>
          <cell r="BM254" t="str">
            <v>-</v>
          </cell>
          <cell r="BN254" t="str">
            <v>-</v>
          </cell>
          <cell r="BO254" t="str">
            <v>-</v>
          </cell>
          <cell r="BP254" t="str">
            <v>-</v>
          </cell>
          <cell r="BQ254" t="str">
            <v>-</v>
          </cell>
          <cell r="BS254">
            <v>15</v>
          </cell>
          <cell r="BT254">
            <v>0</v>
          </cell>
          <cell r="BU254">
            <v>0</v>
          </cell>
          <cell r="BW254" t="str">
            <v>Administracion, Imprevistos, Utilidad (AIU)</v>
          </cell>
          <cell r="BX254">
            <v>0.25</v>
          </cell>
          <cell r="BY254">
            <v>0</v>
          </cell>
          <cell r="BZ254">
            <v>0</v>
          </cell>
          <cell r="CA254">
            <v>0</v>
          </cell>
        </row>
        <row r="255">
          <cell r="D255" t="str">
            <v>CONCRETO CICLOPEDO DE 2,000 PSI PARA SOLADOS Y ATRAQUES</v>
          </cell>
          <cell r="E255" t="str">
            <v>M3</v>
          </cell>
          <cell r="F255" t="str">
            <v>MG501</v>
          </cell>
          <cell r="G255">
            <v>0.01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IGE1094</v>
          </cell>
          <cell r="Q255">
            <v>0.6</v>
          </cell>
          <cell r="R255" t="str">
            <v>IGE1205</v>
          </cell>
          <cell r="S255">
            <v>0.4</v>
          </cell>
          <cell r="T255" t="str">
            <v>IGA3023</v>
          </cell>
          <cell r="U255">
            <v>2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>
            <v>0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  <cell r="AS255" t="str">
            <v>-</v>
          </cell>
          <cell r="AT255" t="str">
            <v>-</v>
          </cell>
          <cell r="AU255" t="str">
            <v>-</v>
          </cell>
          <cell r="AV255" t="str">
            <v>-</v>
          </cell>
          <cell r="AW255">
            <v>1</v>
          </cell>
          <cell r="AX255" t="str">
            <v>-</v>
          </cell>
          <cell r="AY255">
            <v>5</v>
          </cell>
          <cell r="AZ255">
            <v>5</v>
          </cell>
          <cell r="BA255">
            <v>1</v>
          </cell>
          <cell r="BB255" t="str">
            <v>MO20</v>
          </cell>
          <cell r="BC255">
            <v>15</v>
          </cell>
          <cell r="BD255">
            <v>4</v>
          </cell>
          <cell r="BE255" t="str">
            <v>MO10</v>
          </cell>
          <cell r="BF255">
            <v>15</v>
          </cell>
          <cell r="BG255" t="str">
            <v>-</v>
          </cell>
          <cell r="BH255" t="str">
            <v>-</v>
          </cell>
          <cell r="BI255" t="str">
            <v>-</v>
          </cell>
          <cell r="BJ255" t="str">
            <v>-</v>
          </cell>
          <cell r="BK255" t="str">
            <v>-</v>
          </cell>
          <cell r="BL255" t="str">
            <v>-</v>
          </cell>
          <cell r="BM255" t="str">
            <v>-</v>
          </cell>
          <cell r="BN255" t="str">
            <v>-</v>
          </cell>
          <cell r="BO255" t="str">
            <v>-</v>
          </cell>
          <cell r="BP255" t="str">
            <v>-</v>
          </cell>
          <cell r="BQ255" t="str">
            <v>-</v>
          </cell>
          <cell r="BS255">
            <v>15</v>
          </cell>
          <cell r="BT255">
            <v>0</v>
          </cell>
          <cell r="BU255">
            <v>0</v>
          </cell>
          <cell r="BW255" t="str">
            <v>Administracion, Imprevistos, Utilidad (AIU)</v>
          </cell>
          <cell r="BX255">
            <v>0.25</v>
          </cell>
          <cell r="BY255">
            <v>0</v>
          </cell>
          <cell r="BZ255">
            <v>0</v>
          </cell>
          <cell r="CA255">
            <v>0</v>
          </cell>
        </row>
        <row r="256">
          <cell r="D256" t="str">
            <v>Concreto ciclopeo 60% rajón 2500 PSI</v>
          </cell>
          <cell r="E256" t="str">
            <v>M3</v>
          </cell>
          <cell r="F256" t="str">
            <v>MG501</v>
          </cell>
          <cell r="G256">
            <v>0.05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  <cell r="L256" t="str">
            <v>-</v>
          </cell>
          <cell r="M256" t="str">
            <v>-</v>
          </cell>
          <cell r="N256" t="str">
            <v>-</v>
          </cell>
          <cell r="O256" t="str">
            <v>-</v>
          </cell>
          <cell r="P256" t="str">
            <v>IGE1095</v>
          </cell>
          <cell r="Q256">
            <v>0.4</v>
          </cell>
          <cell r="R256" t="str">
            <v>IGE1205</v>
          </cell>
          <cell r="S256">
            <v>0.6</v>
          </cell>
          <cell r="T256" t="str">
            <v>-</v>
          </cell>
          <cell r="U256" t="str">
            <v>-</v>
          </cell>
          <cell r="V256" t="str">
            <v>-</v>
          </cell>
          <cell r="W256" t="str">
            <v>-</v>
          </cell>
          <cell r="X256" t="str">
            <v>-</v>
          </cell>
          <cell r="Y256" t="str">
            <v>-</v>
          </cell>
          <cell r="Z256" t="str">
            <v>-</v>
          </cell>
          <cell r="AA256" t="str">
            <v>-</v>
          </cell>
          <cell r="AB256" t="str">
            <v>-</v>
          </cell>
          <cell r="AC256" t="str">
            <v>-</v>
          </cell>
          <cell r="AD256" t="str">
            <v>-</v>
          </cell>
          <cell r="AE256" t="str">
            <v>-</v>
          </cell>
          <cell r="AF256" t="str">
            <v>-</v>
          </cell>
          <cell r="AG256" t="str">
            <v>-</v>
          </cell>
          <cell r="AH256" t="str">
            <v>-</v>
          </cell>
          <cell r="AI256" t="str">
            <v>-</v>
          </cell>
          <cell r="AJ256">
            <v>0.05</v>
          </cell>
          <cell r="AK256" t="str">
            <v>-</v>
          </cell>
          <cell r="AL256" t="str">
            <v>-</v>
          </cell>
          <cell r="AM256" t="str">
            <v>-</v>
          </cell>
          <cell r="AN256" t="str">
            <v>-</v>
          </cell>
          <cell r="AO256" t="str">
            <v>-</v>
          </cell>
          <cell r="AP256" t="str">
            <v>-</v>
          </cell>
          <cell r="AQ256" t="str">
            <v>-</v>
          </cell>
          <cell r="AR256" t="str">
            <v>-</v>
          </cell>
          <cell r="AS256" t="str">
            <v>-</v>
          </cell>
          <cell r="AT256" t="str">
            <v>-</v>
          </cell>
          <cell r="AU256" t="str">
            <v>-</v>
          </cell>
          <cell r="AV256" t="str">
            <v>-</v>
          </cell>
          <cell r="AW256">
            <v>1</v>
          </cell>
          <cell r="AX256" t="str">
            <v>-</v>
          </cell>
          <cell r="AY256">
            <v>5</v>
          </cell>
          <cell r="AZ256">
            <v>5</v>
          </cell>
          <cell r="BA256">
            <v>1</v>
          </cell>
          <cell r="BB256" t="str">
            <v>MO20</v>
          </cell>
          <cell r="BC256">
            <v>3.5</v>
          </cell>
          <cell r="BD256">
            <v>3</v>
          </cell>
          <cell r="BE256" t="str">
            <v>MO10</v>
          </cell>
          <cell r="BF256">
            <v>3.5</v>
          </cell>
          <cell r="BG256" t="str">
            <v>-</v>
          </cell>
          <cell r="BH256" t="str">
            <v>-</v>
          </cell>
          <cell r="BI256" t="str">
            <v>-</v>
          </cell>
          <cell r="BJ256" t="str">
            <v>-</v>
          </cell>
          <cell r="BK256" t="str">
            <v>-</v>
          </cell>
          <cell r="BL256" t="str">
            <v>-</v>
          </cell>
          <cell r="BM256" t="str">
            <v>-</v>
          </cell>
          <cell r="BN256" t="str">
            <v>-</v>
          </cell>
          <cell r="BO256" t="str">
            <v>-</v>
          </cell>
          <cell r="BP256" t="str">
            <v>-</v>
          </cell>
          <cell r="BQ256" t="str">
            <v>-</v>
          </cell>
          <cell r="BS256">
            <v>3.5</v>
          </cell>
          <cell r="BT256">
            <v>0</v>
          </cell>
          <cell r="BU256">
            <v>0</v>
          </cell>
          <cell r="BW256" t="str">
            <v>Administracion, Imprevistos, Utilidad (AIU)</v>
          </cell>
          <cell r="BX256">
            <v>0.25</v>
          </cell>
          <cell r="BY256">
            <v>0</v>
          </cell>
          <cell r="BZ256">
            <v>0</v>
          </cell>
          <cell r="CA256">
            <v>0</v>
          </cell>
        </row>
        <row r="257">
          <cell r="D257" t="str">
            <v>Concreto ciclopeo de 2000 psi. 40% rajón para bases</v>
          </cell>
          <cell r="E257" t="str">
            <v>M3</v>
          </cell>
          <cell r="F257" t="str">
            <v>MG501</v>
          </cell>
          <cell r="G257">
            <v>9.5000000000000001E-2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  <cell r="L257" t="str">
            <v>-</v>
          </cell>
          <cell r="M257" t="str">
            <v>-</v>
          </cell>
          <cell r="N257" t="str">
            <v>-</v>
          </cell>
          <cell r="O257" t="str">
            <v>-</v>
          </cell>
          <cell r="P257" t="str">
            <v>IGE1094</v>
          </cell>
          <cell r="Q257">
            <v>0.6</v>
          </cell>
          <cell r="R257" t="str">
            <v>IGE1205</v>
          </cell>
          <cell r="S257">
            <v>0.4</v>
          </cell>
          <cell r="T257" t="str">
            <v>C6130</v>
          </cell>
          <cell r="U257">
            <v>3</v>
          </cell>
          <cell r="V257" t="str">
            <v>-</v>
          </cell>
          <cell r="W257" t="str">
            <v>-</v>
          </cell>
          <cell r="X257" t="str">
            <v>-</v>
          </cell>
          <cell r="Y257" t="str">
            <v>-</v>
          </cell>
          <cell r="Z257" t="str">
            <v>-</v>
          </cell>
          <cell r="AA257" t="str">
            <v>-</v>
          </cell>
          <cell r="AB257" t="str">
            <v>-</v>
          </cell>
          <cell r="AC257" t="str">
            <v>-</v>
          </cell>
          <cell r="AD257" t="str">
            <v>-</v>
          </cell>
          <cell r="AE257" t="str">
            <v>-</v>
          </cell>
          <cell r="AF257" t="str">
            <v>-</v>
          </cell>
          <cell r="AG257" t="str">
            <v>-</v>
          </cell>
          <cell r="AH257" t="str">
            <v>-</v>
          </cell>
          <cell r="AI257" t="str">
            <v>-</v>
          </cell>
          <cell r="AJ257">
            <v>0.01</v>
          </cell>
          <cell r="AK257" t="str">
            <v>-</v>
          </cell>
          <cell r="AL257" t="str">
            <v>-</v>
          </cell>
          <cell r="AM257" t="str">
            <v>-</v>
          </cell>
          <cell r="AN257" t="str">
            <v>-</v>
          </cell>
          <cell r="AO257" t="str">
            <v>-</v>
          </cell>
          <cell r="AP257" t="str">
            <v>-</v>
          </cell>
          <cell r="AQ257" t="str">
            <v>-</v>
          </cell>
          <cell r="AR257" t="str">
            <v>-</v>
          </cell>
          <cell r="AS257" t="str">
            <v>-</v>
          </cell>
          <cell r="AT257" t="str">
            <v>-</v>
          </cell>
          <cell r="AU257" t="str">
            <v>-</v>
          </cell>
          <cell r="AV257" t="str">
            <v>-</v>
          </cell>
          <cell r="AW257">
            <v>1</v>
          </cell>
          <cell r="AX257" t="str">
            <v>-</v>
          </cell>
          <cell r="AY257">
            <v>5</v>
          </cell>
          <cell r="AZ257">
            <v>5</v>
          </cell>
          <cell r="BA257">
            <v>1</v>
          </cell>
          <cell r="BB257" t="str">
            <v>MO20</v>
          </cell>
          <cell r="BC257">
            <v>6</v>
          </cell>
          <cell r="BD257">
            <v>3</v>
          </cell>
          <cell r="BE257" t="str">
            <v>MO10</v>
          </cell>
          <cell r="BF257">
            <v>6</v>
          </cell>
          <cell r="BG257" t="str">
            <v>-</v>
          </cell>
          <cell r="BH257" t="str">
            <v>-</v>
          </cell>
          <cell r="BI257" t="str">
            <v>-</v>
          </cell>
          <cell r="BJ257" t="str">
            <v>-</v>
          </cell>
          <cell r="BK257" t="str">
            <v>-</v>
          </cell>
          <cell r="BL257" t="str">
            <v>-</v>
          </cell>
          <cell r="BM257" t="str">
            <v>-</v>
          </cell>
          <cell r="BN257" t="str">
            <v>-</v>
          </cell>
          <cell r="BO257" t="str">
            <v>-</v>
          </cell>
          <cell r="BP257" t="str">
            <v>-</v>
          </cell>
          <cell r="BQ257" t="str">
            <v>-</v>
          </cell>
          <cell r="BS257">
            <v>6</v>
          </cell>
          <cell r="BT257">
            <v>0</v>
          </cell>
          <cell r="BU257">
            <v>0</v>
          </cell>
          <cell r="BV257">
            <v>0</v>
          </cell>
          <cell r="BW257" t="str">
            <v>Administracion, Imprevistos, Utilidad (AIU)</v>
          </cell>
          <cell r="BX257">
            <v>0.25</v>
          </cell>
          <cell r="BY257">
            <v>0</v>
          </cell>
          <cell r="BZ257">
            <v>0</v>
          </cell>
          <cell r="CA257">
            <v>0</v>
          </cell>
        </row>
        <row r="258">
          <cell r="D258" t="str">
            <v>Concreto ciclopeo de 2500 psi. 40% rajón para bases</v>
          </cell>
          <cell r="E258" t="str">
            <v>M3</v>
          </cell>
          <cell r="F258" t="str">
            <v>MG501</v>
          </cell>
          <cell r="G258">
            <v>0.05</v>
          </cell>
          <cell r="H258" t="str">
            <v>-</v>
          </cell>
          <cell r="I258" t="str">
            <v>-</v>
          </cell>
          <cell r="J258" t="str">
            <v>-</v>
          </cell>
          <cell r="K258" t="str">
            <v>-</v>
          </cell>
          <cell r="L258" t="str">
            <v>-</v>
          </cell>
          <cell r="M258" t="str">
            <v>-</v>
          </cell>
          <cell r="N258" t="str">
            <v>-</v>
          </cell>
          <cell r="O258" t="str">
            <v>-</v>
          </cell>
          <cell r="P258" t="str">
            <v>IGE1095</v>
          </cell>
          <cell r="Q258">
            <v>0.6</v>
          </cell>
          <cell r="R258" t="str">
            <v>IGE1205</v>
          </cell>
          <cell r="S258">
            <v>0.4</v>
          </cell>
          <cell r="T258" t="str">
            <v>C6130</v>
          </cell>
          <cell r="U258">
            <v>3</v>
          </cell>
          <cell r="V258" t="str">
            <v>-</v>
          </cell>
          <cell r="W258" t="str">
            <v>-</v>
          </cell>
          <cell r="X258" t="str">
            <v>-</v>
          </cell>
          <cell r="Y258" t="str">
            <v>-</v>
          </cell>
          <cell r="Z258" t="str">
            <v>-</v>
          </cell>
          <cell r="AA258" t="str">
            <v>-</v>
          </cell>
          <cell r="AB258" t="str">
            <v>-</v>
          </cell>
          <cell r="AC258" t="str">
            <v>-</v>
          </cell>
          <cell r="AD258" t="str">
            <v>-</v>
          </cell>
          <cell r="AE258" t="str">
            <v>-</v>
          </cell>
          <cell r="AF258" t="str">
            <v>-</v>
          </cell>
          <cell r="AG258" t="str">
            <v>-</v>
          </cell>
          <cell r="AH258" t="str">
            <v>-</v>
          </cell>
          <cell r="AI258" t="str">
            <v>-</v>
          </cell>
          <cell r="AJ258">
            <v>0</v>
          </cell>
          <cell r="AK258" t="str">
            <v>-</v>
          </cell>
          <cell r="AL258" t="str">
            <v>-</v>
          </cell>
          <cell r="AM258" t="str">
            <v>-</v>
          </cell>
          <cell r="AN258" t="str">
            <v>-</v>
          </cell>
          <cell r="AO258" t="str">
            <v>-</v>
          </cell>
          <cell r="AP258" t="str">
            <v>-</v>
          </cell>
          <cell r="AQ258" t="str">
            <v>-</v>
          </cell>
          <cell r="AR258" t="str">
            <v>-</v>
          </cell>
          <cell r="AS258" t="str">
            <v>-</v>
          </cell>
          <cell r="AT258" t="str">
            <v>-</v>
          </cell>
          <cell r="AU258" t="str">
            <v>-</v>
          </cell>
          <cell r="AV258" t="str">
            <v>-</v>
          </cell>
          <cell r="AW258">
            <v>1</v>
          </cell>
          <cell r="AX258" t="str">
            <v>-</v>
          </cell>
          <cell r="AY258">
            <v>5</v>
          </cell>
          <cell r="AZ258">
            <v>5</v>
          </cell>
          <cell r="BA258">
            <v>1</v>
          </cell>
          <cell r="BB258" t="str">
            <v>MO20</v>
          </cell>
          <cell r="BC258">
            <v>4</v>
          </cell>
          <cell r="BD258">
            <v>3</v>
          </cell>
          <cell r="BE258" t="str">
            <v>MO10</v>
          </cell>
          <cell r="BF258">
            <v>4</v>
          </cell>
          <cell r="BG258" t="str">
            <v>-</v>
          </cell>
          <cell r="BH258" t="str">
            <v>-</v>
          </cell>
          <cell r="BI258" t="str">
            <v>-</v>
          </cell>
          <cell r="BJ258" t="str">
            <v>-</v>
          </cell>
          <cell r="BK258" t="str">
            <v>-</v>
          </cell>
          <cell r="BL258" t="str">
            <v>-</v>
          </cell>
          <cell r="BM258" t="str">
            <v>-</v>
          </cell>
          <cell r="BN258" t="str">
            <v>-</v>
          </cell>
          <cell r="BO258" t="str">
            <v>-</v>
          </cell>
          <cell r="BP258" t="str">
            <v>-</v>
          </cell>
          <cell r="BQ258" t="str">
            <v>-</v>
          </cell>
          <cell r="BS258">
            <v>4</v>
          </cell>
          <cell r="BT258">
            <v>0</v>
          </cell>
          <cell r="BU258">
            <v>0</v>
          </cell>
          <cell r="BV258">
            <v>0</v>
          </cell>
          <cell r="BW258" t="str">
            <v>Administracion, Imprevistos, Utilidad (AIU)</v>
          </cell>
          <cell r="BX258">
            <v>0.25</v>
          </cell>
          <cell r="BY258">
            <v>0</v>
          </cell>
          <cell r="BZ258">
            <v>0</v>
          </cell>
          <cell r="CA258">
            <v>0</v>
          </cell>
        </row>
        <row r="259">
          <cell r="D259" t="str">
            <v>Concreto ciclopeo de 2500 psi. 40% rajón para Elevaciones</v>
          </cell>
          <cell r="E259" t="str">
            <v>M3</v>
          </cell>
          <cell r="F259" t="str">
            <v>MG501</v>
          </cell>
          <cell r="G259">
            <v>0.05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  <cell r="L259" t="str">
            <v>-</v>
          </cell>
          <cell r="M259" t="str">
            <v>-</v>
          </cell>
          <cell r="N259" t="str">
            <v>-</v>
          </cell>
          <cell r="O259" t="str">
            <v>-</v>
          </cell>
          <cell r="P259" t="str">
            <v>IGE1095</v>
          </cell>
          <cell r="Q259">
            <v>0.6</v>
          </cell>
          <cell r="R259" t="str">
            <v>IGE1205</v>
          </cell>
          <cell r="S259">
            <v>0.4</v>
          </cell>
          <cell r="T259" t="str">
            <v>C6130</v>
          </cell>
          <cell r="U259">
            <v>6</v>
          </cell>
          <cell r="V259" t="str">
            <v>-</v>
          </cell>
          <cell r="W259" t="str">
            <v>-</v>
          </cell>
          <cell r="X259" t="str">
            <v>-</v>
          </cell>
          <cell r="Y259" t="str">
            <v>-</v>
          </cell>
          <cell r="Z259" t="str">
            <v>-</v>
          </cell>
          <cell r="AA259" t="str">
            <v>-</v>
          </cell>
          <cell r="AB259" t="str">
            <v>-</v>
          </cell>
          <cell r="AC259" t="str">
            <v>-</v>
          </cell>
          <cell r="AD259" t="str">
            <v>-</v>
          </cell>
          <cell r="AE259" t="str">
            <v>-</v>
          </cell>
          <cell r="AF259" t="str">
            <v>-</v>
          </cell>
          <cell r="AG259" t="str">
            <v>-</v>
          </cell>
          <cell r="AH259" t="str">
            <v>-</v>
          </cell>
          <cell r="AI259" t="str">
            <v>-</v>
          </cell>
          <cell r="AJ259">
            <v>0</v>
          </cell>
          <cell r="AK259" t="str">
            <v>-</v>
          </cell>
          <cell r="AL259" t="str">
            <v>-</v>
          </cell>
          <cell r="AM259" t="str">
            <v>-</v>
          </cell>
          <cell r="AN259" t="str">
            <v>-</v>
          </cell>
          <cell r="AO259" t="str">
            <v>-</v>
          </cell>
          <cell r="AP259" t="str">
            <v>-</v>
          </cell>
          <cell r="AQ259" t="str">
            <v>-</v>
          </cell>
          <cell r="AR259" t="str">
            <v>-</v>
          </cell>
          <cell r="AS259" t="str">
            <v>-</v>
          </cell>
          <cell r="AT259" t="str">
            <v>-</v>
          </cell>
          <cell r="AU259" t="str">
            <v>-</v>
          </cell>
          <cell r="AV259" t="str">
            <v>-</v>
          </cell>
          <cell r="AW259">
            <v>1</v>
          </cell>
          <cell r="AX259" t="str">
            <v>-</v>
          </cell>
          <cell r="AY259">
            <v>5</v>
          </cell>
          <cell r="AZ259">
            <v>5</v>
          </cell>
          <cell r="BA259">
            <v>2</v>
          </cell>
          <cell r="BB259" t="str">
            <v>MO20</v>
          </cell>
          <cell r="BC259">
            <v>2.95</v>
          </cell>
          <cell r="BD259">
            <v>6</v>
          </cell>
          <cell r="BE259" t="str">
            <v>MO10</v>
          </cell>
          <cell r="BF259">
            <v>2.95</v>
          </cell>
          <cell r="BG259" t="str">
            <v>-</v>
          </cell>
          <cell r="BH259" t="str">
            <v>-</v>
          </cell>
          <cell r="BI259" t="str">
            <v>-</v>
          </cell>
          <cell r="BJ259" t="str">
            <v>-</v>
          </cell>
          <cell r="BK259" t="str">
            <v>-</v>
          </cell>
          <cell r="BL259" t="str">
            <v>-</v>
          </cell>
          <cell r="BM259" t="str">
            <v>-</v>
          </cell>
          <cell r="BN259" t="str">
            <v>-</v>
          </cell>
          <cell r="BO259" t="str">
            <v>-</v>
          </cell>
          <cell r="BP259" t="str">
            <v>-</v>
          </cell>
          <cell r="BQ259" t="str">
            <v>-</v>
          </cell>
          <cell r="BS259">
            <v>2.9499988555908203</v>
          </cell>
          <cell r="BT259">
            <v>0</v>
          </cell>
          <cell r="BU259">
            <v>0</v>
          </cell>
          <cell r="BV259">
            <v>0</v>
          </cell>
          <cell r="BW259" t="str">
            <v>Administracion, Imprevistos, Utilidad (AIU)</v>
          </cell>
          <cell r="BX259">
            <v>0.25</v>
          </cell>
          <cell r="BY259">
            <v>0</v>
          </cell>
          <cell r="BZ259">
            <v>0</v>
          </cell>
          <cell r="CA259">
            <v>0</v>
          </cell>
        </row>
        <row r="260">
          <cell r="D260" t="str">
            <v>Concreto ciclopeo de 3000 psi. 60% rajón para bases</v>
          </cell>
          <cell r="E260" t="str">
            <v>M3</v>
          </cell>
          <cell r="F260" t="str">
            <v>MG501</v>
          </cell>
          <cell r="G260">
            <v>0.1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  <cell r="L260" t="str">
            <v>-</v>
          </cell>
          <cell r="M260" t="str">
            <v>-</v>
          </cell>
          <cell r="N260" t="str">
            <v>-</v>
          </cell>
          <cell r="O260" t="str">
            <v>-</v>
          </cell>
          <cell r="P260" t="str">
            <v>IGE1096</v>
          </cell>
          <cell r="Q260">
            <v>0.4</v>
          </cell>
          <cell r="R260" t="str">
            <v>IGE1205</v>
          </cell>
          <cell r="S260">
            <v>0.6</v>
          </cell>
          <cell r="T260" t="str">
            <v>C6130</v>
          </cell>
          <cell r="U260">
            <v>3</v>
          </cell>
          <cell r="V260" t="str">
            <v>-</v>
          </cell>
          <cell r="W260" t="str">
            <v>-</v>
          </cell>
          <cell r="X260" t="str">
            <v>-</v>
          </cell>
          <cell r="Y260" t="str">
            <v>-</v>
          </cell>
          <cell r="Z260" t="str">
            <v>-</v>
          </cell>
          <cell r="AA260" t="str">
            <v>-</v>
          </cell>
          <cell r="AB260" t="str">
            <v>-</v>
          </cell>
          <cell r="AC260" t="str">
            <v>-</v>
          </cell>
          <cell r="AD260" t="str">
            <v>-</v>
          </cell>
          <cell r="AE260" t="str">
            <v>-</v>
          </cell>
          <cell r="AF260" t="str">
            <v>-</v>
          </cell>
          <cell r="AG260" t="str">
            <v>-</v>
          </cell>
          <cell r="AH260" t="str">
            <v>-</v>
          </cell>
          <cell r="AI260" t="str">
            <v>-</v>
          </cell>
          <cell r="AJ260">
            <v>0.05</v>
          </cell>
          <cell r="AK260" t="str">
            <v>-</v>
          </cell>
          <cell r="AL260" t="str">
            <v>-</v>
          </cell>
          <cell r="AM260" t="str">
            <v>-</v>
          </cell>
          <cell r="AN260" t="str">
            <v>-</v>
          </cell>
          <cell r="AO260" t="str">
            <v>-</v>
          </cell>
          <cell r="AP260" t="str">
            <v>-</v>
          </cell>
          <cell r="AQ260" t="str">
            <v>-</v>
          </cell>
          <cell r="AR260" t="str">
            <v>-</v>
          </cell>
          <cell r="AS260" t="str">
            <v>-</v>
          </cell>
          <cell r="AT260" t="str">
            <v>-</v>
          </cell>
          <cell r="AU260" t="str">
            <v>-</v>
          </cell>
          <cell r="AV260" t="str">
            <v>-</v>
          </cell>
          <cell r="AW260">
            <v>1</v>
          </cell>
          <cell r="AX260" t="str">
            <v>-</v>
          </cell>
          <cell r="AY260">
            <v>5</v>
          </cell>
          <cell r="AZ260">
            <v>5</v>
          </cell>
          <cell r="BA260">
            <v>1</v>
          </cell>
          <cell r="BB260" t="str">
            <v>MO20</v>
          </cell>
          <cell r="BC260">
            <v>2.31</v>
          </cell>
          <cell r="BD260">
            <v>3</v>
          </cell>
          <cell r="BE260" t="str">
            <v>MO10</v>
          </cell>
          <cell r="BF260">
            <v>2.31</v>
          </cell>
          <cell r="BG260" t="str">
            <v>-</v>
          </cell>
          <cell r="BH260" t="str">
            <v>-</v>
          </cell>
          <cell r="BI260" t="str">
            <v>-</v>
          </cell>
          <cell r="BJ260" t="str">
            <v>-</v>
          </cell>
          <cell r="BK260" t="str">
            <v>-</v>
          </cell>
          <cell r="BL260" t="str">
            <v>-</v>
          </cell>
          <cell r="BM260" t="str">
            <v>-</v>
          </cell>
          <cell r="BN260" t="str">
            <v>-</v>
          </cell>
          <cell r="BO260" t="str">
            <v>-</v>
          </cell>
          <cell r="BP260" t="str">
            <v>-</v>
          </cell>
          <cell r="BQ260" t="str">
            <v>-</v>
          </cell>
          <cell r="BS260">
            <v>2.3099994659423828</v>
          </cell>
          <cell r="BT260">
            <v>0</v>
          </cell>
          <cell r="BU260">
            <v>0</v>
          </cell>
          <cell r="BV260">
            <v>0</v>
          </cell>
          <cell r="BW260" t="str">
            <v>Administracion, Imprevistos, Utilidad (AIU)</v>
          </cell>
          <cell r="BX260">
            <v>0.25</v>
          </cell>
          <cell r="BY260">
            <v>0</v>
          </cell>
          <cell r="BZ260">
            <v>0</v>
          </cell>
          <cell r="CA260">
            <v>0</v>
          </cell>
        </row>
        <row r="261">
          <cell r="D261" t="str">
            <v>Concreto ciclopeo de 3000 psi. 40% rajón para bases</v>
          </cell>
          <cell r="E261" t="str">
            <v>M3</v>
          </cell>
          <cell r="F261" t="str">
            <v>MG501</v>
          </cell>
          <cell r="G261">
            <v>0.05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  <cell r="L261" t="str">
            <v>-</v>
          </cell>
          <cell r="M261" t="str">
            <v>-</v>
          </cell>
          <cell r="N261" t="str">
            <v>-</v>
          </cell>
          <cell r="O261" t="str">
            <v>-</v>
          </cell>
          <cell r="P261" t="str">
            <v>IGE1096</v>
          </cell>
          <cell r="Q261">
            <v>0.6</v>
          </cell>
          <cell r="R261" t="str">
            <v>IGE1205</v>
          </cell>
          <cell r="S261">
            <v>0.4</v>
          </cell>
          <cell r="T261" t="str">
            <v>C6130</v>
          </cell>
          <cell r="U261">
            <v>6</v>
          </cell>
          <cell r="V261" t="str">
            <v>-</v>
          </cell>
          <cell r="W261" t="str">
            <v>-</v>
          </cell>
          <cell r="X261" t="str">
            <v>-</v>
          </cell>
          <cell r="Y261" t="str">
            <v>-</v>
          </cell>
          <cell r="Z261" t="str">
            <v>-</v>
          </cell>
          <cell r="AA261" t="str">
            <v>-</v>
          </cell>
          <cell r="AB261" t="str">
            <v>-</v>
          </cell>
          <cell r="AC261" t="str">
            <v>-</v>
          </cell>
          <cell r="AD261" t="str">
            <v>-</v>
          </cell>
          <cell r="AE261" t="str">
            <v>-</v>
          </cell>
          <cell r="AF261" t="str">
            <v>-</v>
          </cell>
          <cell r="AG261" t="str">
            <v>-</v>
          </cell>
          <cell r="AH261" t="str">
            <v>-</v>
          </cell>
          <cell r="AI261" t="str">
            <v>-</v>
          </cell>
          <cell r="AJ261">
            <v>1.4999999999999999E-2</v>
          </cell>
          <cell r="AK261" t="str">
            <v>-</v>
          </cell>
          <cell r="AL261" t="str">
            <v>-</v>
          </cell>
          <cell r="AM261" t="str">
            <v>-</v>
          </cell>
          <cell r="AN261" t="str">
            <v>-</v>
          </cell>
          <cell r="AO261" t="str">
            <v>-</v>
          </cell>
          <cell r="AP261" t="str">
            <v>-</v>
          </cell>
          <cell r="AQ261" t="str">
            <v>-</v>
          </cell>
          <cell r="AR261" t="str">
            <v>-</v>
          </cell>
          <cell r="AS261" t="str">
            <v>-</v>
          </cell>
          <cell r="AT261" t="str">
            <v>-</v>
          </cell>
          <cell r="AU261" t="str">
            <v>-</v>
          </cell>
          <cell r="AV261" t="str">
            <v>-</v>
          </cell>
          <cell r="AW261">
            <v>1</v>
          </cell>
          <cell r="AX261" t="str">
            <v>-</v>
          </cell>
          <cell r="AY261">
            <v>5</v>
          </cell>
          <cell r="AZ261">
            <v>5</v>
          </cell>
          <cell r="BA261">
            <v>1</v>
          </cell>
          <cell r="BB261" t="str">
            <v>MO20</v>
          </cell>
          <cell r="BC261">
            <v>5</v>
          </cell>
          <cell r="BD261">
            <v>3</v>
          </cell>
          <cell r="BE261" t="str">
            <v>MO10</v>
          </cell>
          <cell r="BF261">
            <v>5</v>
          </cell>
          <cell r="BG261" t="str">
            <v>-</v>
          </cell>
          <cell r="BH261" t="str">
            <v>-</v>
          </cell>
          <cell r="BI261" t="str">
            <v>-</v>
          </cell>
          <cell r="BJ261" t="str">
            <v>-</v>
          </cell>
          <cell r="BK261" t="str">
            <v>-</v>
          </cell>
          <cell r="BL261" t="str">
            <v>-</v>
          </cell>
          <cell r="BM261" t="str">
            <v>-</v>
          </cell>
          <cell r="BN261" t="str">
            <v>-</v>
          </cell>
          <cell r="BO261" t="str">
            <v>-</v>
          </cell>
          <cell r="BP261" t="str">
            <v>-</v>
          </cell>
          <cell r="BQ261" t="str">
            <v>-</v>
          </cell>
          <cell r="BS261">
            <v>5</v>
          </cell>
          <cell r="BT261">
            <v>0</v>
          </cell>
          <cell r="BU261">
            <v>0</v>
          </cell>
          <cell r="BV261">
            <v>0</v>
          </cell>
          <cell r="BW261" t="str">
            <v>Administracion, Imprevistos, Utilidad (AIU)</v>
          </cell>
          <cell r="BX261">
            <v>0.25</v>
          </cell>
          <cell r="BY261">
            <v>0</v>
          </cell>
          <cell r="BZ261">
            <v>0</v>
          </cell>
          <cell r="CA261">
            <v>0</v>
          </cell>
        </row>
        <row r="262">
          <cell r="D262" t="str">
            <v xml:space="preserve">Concreto de 21 MPa acelerado e impermeabilizado  para placa de piso. </v>
          </cell>
          <cell r="E262" t="str">
            <v>M3</v>
          </cell>
          <cell r="F262" t="str">
            <v>MG501</v>
          </cell>
          <cell r="G262">
            <v>0.05</v>
          </cell>
          <cell r="H262" t="str">
            <v>MG519</v>
          </cell>
          <cell r="I262">
            <v>0.6</v>
          </cell>
          <cell r="J262" t="str">
            <v>-</v>
          </cell>
          <cell r="K262" t="str">
            <v>-</v>
          </cell>
          <cell r="L262" t="str">
            <v>-</v>
          </cell>
          <cell r="M262" t="str">
            <v>-</v>
          </cell>
          <cell r="N262" t="str">
            <v>-</v>
          </cell>
          <cell r="O262" t="str">
            <v>-</v>
          </cell>
          <cell r="P262" t="str">
            <v>IGA3023</v>
          </cell>
          <cell r="Q262">
            <v>2</v>
          </cell>
          <cell r="R262" t="str">
            <v>IGA3034</v>
          </cell>
          <cell r="S262">
            <v>1</v>
          </cell>
          <cell r="T262" t="str">
            <v>IGE1096</v>
          </cell>
          <cell r="U262">
            <v>1.05</v>
          </cell>
          <cell r="V262" t="str">
            <v>IGE1274</v>
          </cell>
          <cell r="W262">
            <v>1</v>
          </cell>
          <cell r="X262" t="str">
            <v>C5256</v>
          </cell>
          <cell r="Y262">
            <v>0.3</v>
          </cell>
          <cell r="Z262" t="str">
            <v>-</v>
          </cell>
          <cell r="AA262" t="str">
            <v>-</v>
          </cell>
          <cell r="AB262" t="str">
            <v>-</v>
          </cell>
          <cell r="AC262" t="str">
            <v>-</v>
          </cell>
          <cell r="AD262" t="str">
            <v>-</v>
          </cell>
          <cell r="AE262" t="str">
            <v>-</v>
          </cell>
          <cell r="AF262" t="str">
            <v>-</v>
          </cell>
          <cell r="AG262" t="str">
            <v>-</v>
          </cell>
          <cell r="AH262" t="str">
            <v>-</v>
          </cell>
          <cell r="AI262" t="str">
            <v>-</v>
          </cell>
          <cell r="AJ262">
            <v>0</v>
          </cell>
          <cell r="AK262" t="str">
            <v>-</v>
          </cell>
          <cell r="AL262" t="str">
            <v>-</v>
          </cell>
          <cell r="AM262" t="str">
            <v>-</v>
          </cell>
          <cell r="AN262" t="str">
            <v>-</v>
          </cell>
          <cell r="AO262" t="str">
            <v>-</v>
          </cell>
          <cell r="AP262" t="str">
            <v>-</v>
          </cell>
          <cell r="AQ262" t="str">
            <v>-</v>
          </cell>
          <cell r="AR262" t="str">
            <v>-</v>
          </cell>
          <cell r="AS262" t="str">
            <v>-</v>
          </cell>
          <cell r="AT262" t="str">
            <v>-</v>
          </cell>
          <cell r="AU262" t="str">
            <v>-</v>
          </cell>
          <cell r="AV262" t="str">
            <v>-</v>
          </cell>
          <cell r="AW262">
            <v>1</v>
          </cell>
          <cell r="AX262" t="str">
            <v>-</v>
          </cell>
          <cell r="AY262">
            <v>5</v>
          </cell>
          <cell r="AZ262">
            <v>5</v>
          </cell>
          <cell r="BA262">
            <v>1</v>
          </cell>
          <cell r="BB262" t="str">
            <v>MO20</v>
          </cell>
          <cell r="BC262">
            <v>4</v>
          </cell>
          <cell r="BD262">
            <v>5</v>
          </cell>
          <cell r="BE262" t="str">
            <v>MO10</v>
          </cell>
          <cell r="BF262">
            <v>4</v>
          </cell>
          <cell r="BG262" t="str">
            <v>-</v>
          </cell>
          <cell r="BH262" t="str">
            <v>-</v>
          </cell>
          <cell r="BI262" t="str">
            <v>-</v>
          </cell>
          <cell r="BJ262" t="str">
            <v>-</v>
          </cell>
          <cell r="BK262" t="str">
            <v>-</v>
          </cell>
          <cell r="BL262" t="str">
            <v>-</v>
          </cell>
          <cell r="BM262" t="str">
            <v>-</v>
          </cell>
          <cell r="BN262" t="str">
            <v>-</v>
          </cell>
          <cell r="BO262" t="str">
            <v>-</v>
          </cell>
          <cell r="BP262" t="str">
            <v>-</v>
          </cell>
          <cell r="BQ262" t="str">
            <v>-</v>
          </cell>
          <cell r="BS262">
            <v>4</v>
          </cell>
          <cell r="BT262">
            <v>0</v>
          </cell>
          <cell r="BU262">
            <v>0</v>
          </cell>
          <cell r="BW262" t="str">
            <v>Administracion, Imprevistos, Utilidad (AIU)</v>
          </cell>
          <cell r="BX262">
            <v>0.25</v>
          </cell>
          <cell r="BY262">
            <v>0</v>
          </cell>
          <cell r="BZ262">
            <v>0</v>
          </cell>
          <cell r="CA262">
            <v>0</v>
          </cell>
        </row>
        <row r="263">
          <cell r="D263" t="str">
            <v>Concreto de 21 MPa acelerado e impermeabilizado para placa superior</v>
          </cell>
          <cell r="E263" t="str">
            <v>M3</v>
          </cell>
          <cell r="F263" t="str">
            <v>MG501</v>
          </cell>
          <cell r="G263">
            <v>0.05</v>
          </cell>
          <cell r="H263" t="str">
            <v>MG519</v>
          </cell>
          <cell r="I263">
            <v>0.6</v>
          </cell>
          <cell r="J263" t="str">
            <v>-</v>
          </cell>
          <cell r="K263" t="str">
            <v>-</v>
          </cell>
          <cell r="L263" t="str">
            <v>-</v>
          </cell>
          <cell r="M263" t="str">
            <v>-</v>
          </cell>
          <cell r="N263" t="str">
            <v>-</v>
          </cell>
          <cell r="O263" t="str">
            <v>-</v>
          </cell>
          <cell r="P263" t="str">
            <v>IGA3023</v>
          </cell>
          <cell r="Q263">
            <v>5</v>
          </cell>
          <cell r="R263" t="str">
            <v>IGA3034</v>
          </cell>
          <cell r="S263">
            <v>1</v>
          </cell>
          <cell r="T263" t="str">
            <v>IGE1096</v>
          </cell>
          <cell r="U263">
            <v>1.05</v>
          </cell>
          <cell r="V263" t="str">
            <v>IGE1274</v>
          </cell>
          <cell r="W263">
            <v>1</v>
          </cell>
          <cell r="X263" t="str">
            <v>C5256</v>
          </cell>
          <cell r="Y263">
            <v>0.3</v>
          </cell>
          <cell r="Z263" t="str">
            <v>-</v>
          </cell>
          <cell r="AA263" t="str">
            <v>-</v>
          </cell>
          <cell r="AB263" t="str">
            <v>-</v>
          </cell>
          <cell r="AC263" t="str">
            <v>-</v>
          </cell>
          <cell r="AD263" t="str">
            <v>-</v>
          </cell>
          <cell r="AE263" t="str">
            <v>-</v>
          </cell>
          <cell r="AF263" t="str">
            <v>-</v>
          </cell>
          <cell r="AG263" t="str">
            <v>-</v>
          </cell>
          <cell r="AH263" t="str">
            <v>-</v>
          </cell>
          <cell r="AI263" t="str">
            <v>-</v>
          </cell>
          <cell r="AJ263">
            <v>0</v>
          </cell>
          <cell r="AK263" t="str">
            <v>-</v>
          </cell>
          <cell r="AL263" t="str">
            <v>-</v>
          </cell>
          <cell r="AM263" t="str">
            <v>-</v>
          </cell>
          <cell r="AN263" t="str">
            <v>-</v>
          </cell>
          <cell r="AO263" t="str">
            <v>-</v>
          </cell>
          <cell r="AP263" t="str">
            <v>-</v>
          </cell>
          <cell r="AQ263" t="str">
            <v>-</v>
          </cell>
          <cell r="AR263" t="str">
            <v>-</v>
          </cell>
          <cell r="AS263" t="str">
            <v>-</v>
          </cell>
          <cell r="AT263" t="str">
            <v>-</v>
          </cell>
          <cell r="AU263" t="str">
            <v>-</v>
          </cell>
          <cell r="AV263" t="str">
            <v>-</v>
          </cell>
          <cell r="AW263">
            <v>1</v>
          </cell>
          <cell r="AX263" t="str">
            <v>-</v>
          </cell>
          <cell r="AY263">
            <v>5</v>
          </cell>
          <cell r="AZ263">
            <v>5</v>
          </cell>
          <cell r="BA263">
            <v>1</v>
          </cell>
          <cell r="BB263" t="str">
            <v>MO20</v>
          </cell>
          <cell r="BC263">
            <v>5</v>
          </cell>
          <cell r="BD263">
            <v>5</v>
          </cell>
          <cell r="BE263" t="str">
            <v>MO10</v>
          </cell>
          <cell r="BF263">
            <v>5</v>
          </cell>
          <cell r="BG263" t="str">
            <v>-</v>
          </cell>
          <cell r="BH263" t="str">
            <v>-</v>
          </cell>
          <cell r="BI263" t="str">
            <v>-</v>
          </cell>
          <cell r="BJ263" t="str">
            <v>-</v>
          </cell>
          <cell r="BK263" t="str">
            <v>-</v>
          </cell>
          <cell r="BL263" t="str">
            <v>-</v>
          </cell>
          <cell r="BM263" t="str">
            <v>-</v>
          </cell>
          <cell r="BN263" t="str">
            <v>-</v>
          </cell>
          <cell r="BO263" t="str">
            <v>-</v>
          </cell>
          <cell r="BP263" t="str">
            <v>-</v>
          </cell>
          <cell r="BQ263" t="str">
            <v>-</v>
          </cell>
          <cell r="BS263">
            <v>5</v>
          </cell>
          <cell r="BT263">
            <v>0</v>
          </cell>
          <cell r="BU263">
            <v>0</v>
          </cell>
          <cell r="BW263" t="str">
            <v>Administracion, Imprevistos, Utilidad (AIU)</v>
          </cell>
          <cell r="BX263">
            <v>0.25</v>
          </cell>
          <cell r="BY263">
            <v>0</v>
          </cell>
          <cell r="BZ263">
            <v>0</v>
          </cell>
          <cell r="CA263">
            <v>0</v>
          </cell>
        </row>
        <row r="264">
          <cell r="D264" t="str">
            <v xml:space="preserve">Concreto de 28 MPa acelerado e impermeabilizado  para placa de piso. </v>
          </cell>
          <cell r="E264" t="str">
            <v>M3</v>
          </cell>
          <cell r="F264" t="str">
            <v>MG501</v>
          </cell>
          <cell r="G264">
            <v>6.3E-2</v>
          </cell>
          <cell r="H264" t="str">
            <v>MG519</v>
          </cell>
          <cell r="I264">
            <v>0.6</v>
          </cell>
          <cell r="J264" t="str">
            <v>-</v>
          </cell>
          <cell r="K264" t="str">
            <v>-</v>
          </cell>
          <cell r="L264" t="str">
            <v>-</v>
          </cell>
          <cell r="M264" t="str">
            <v>-</v>
          </cell>
          <cell r="N264" t="str">
            <v>-</v>
          </cell>
          <cell r="O264" t="str">
            <v>-</v>
          </cell>
          <cell r="P264" t="str">
            <v>IGA3023</v>
          </cell>
          <cell r="Q264">
            <v>2</v>
          </cell>
          <cell r="R264" t="str">
            <v>IGA3034</v>
          </cell>
          <cell r="S264">
            <v>1</v>
          </cell>
          <cell r="T264" t="str">
            <v>IGE1099</v>
          </cell>
          <cell r="U264">
            <v>1.05</v>
          </cell>
          <cell r="V264" t="str">
            <v>IGE1274</v>
          </cell>
          <cell r="W264">
            <v>1</v>
          </cell>
          <cell r="X264" t="str">
            <v>C5256</v>
          </cell>
          <cell r="Y264">
            <v>0.3</v>
          </cell>
          <cell r="Z264" t="str">
            <v>IGE1247</v>
          </cell>
          <cell r="AA264">
            <v>1</v>
          </cell>
          <cell r="AB264" t="str">
            <v>IGE1178</v>
          </cell>
          <cell r="AC264">
            <v>3</v>
          </cell>
          <cell r="AD264" t="str">
            <v>-</v>
          </cell>
          <cell r="AE264" t="str">
            <v>-</v>
          </cell>
          <cell r="AF264" t="str">
            <v>-</v>
          </cell>
          <cell r="AG264" t="str">
            <v>-</v>
          </cell>
          <cell r="AH264" t="str">
            <v>-</v>
          </cell>
          <cell r="AI264" t="str">
            <v>-</v>
          </cell>
          <cell r="AJ264">
            <v>0</v>
          </cell>
          <cell r="AK264" t="str">
            <v>-</v>
          </cell>
          <cell r="AL264" t="str">
            <v>-</v>
          </cell>
          <cell r="AM264" t="str">
            <v>-</v>
          </cell>
          <cell r="AN264" t="str">
            <v>-</v>
          </cell>
          <cell r="AO264" t="str">
            <v>-</v>
          </cell>
          <cell r="AP264" t="str">
            <v>-</v>
          </cell>
          <cell r="AQ264" t="str">
            <v>-</v>
          </cell>
          <cell r="AR264" t="str">
            <v>-</v>
          </cell>
          <cell r="AS264" t="str">
            <v>-</v>
          </cell>
          <cell r="AT264" t="str">
            <v>-</v>
          </cell>
          <cell r="AU264" t="str">
            <v>-</v>
          </cell>
          <cell r="AV264" t="str">
            <v>-</v>
          </cell>
          <cell r="AW264">
            <v>1</v>
          </cell>
          <cell r="AX264" t="str">
            <v>-</v>
          </cell>
          <cell r="AY264">
            <v>5</v>
          </cell>
          <cell r="AZ264">
            <v>5</v>
          </cell>
          <cell r="BA264">
            <v>2</v>
          </cell>
          <cell r="BB264" t="str">
            <v>MO20</v>
          </cell>
          <cell r="BC264">
            <v>4</v>
          </cell>
          <cell r="BD264">
            <v>8</v>
          </cell>
          <cell r="BE264" t="str">
            <v>MO10</v>
          </cell>
          <cell r="BF264">
            <v>4</v>
          </cell>
          <cell r="BG264" t="str">
            <v>-</v>
          </cell>
          <cell r="BH264" t="str">
            <v>-</v>
          </cell>
          <cell r="BI264" t="str">
            <v>-</v>
          </cell>
          <cell r="BJ264" t="str">
            <v>-</v>
          </cell>
          <cell r="BK264" t="str">
            <v>-</v>
          </cell>
          <cell r="BL264" t="str">
            <v>-</v>
          </cell>
          <cell r="BM264" t="str">
            <v>-</v>
          </cell>
          <cell r="BN264" t="str">
            <v>-</v>
          </cell>
          <cell r="BO264" t="str">
            <v>-</v>
          </cell>
          <cell r="BP264" t="str">
            <v>-</v>
          </cell>
          <cell r="BQ264" t="str">
            <v>-</v>
          </cell>
          <cell r="BS264">
            <v>4</v>
          </cell>
          <cell r="BT264">
            <v>0</v>
          </cell>
          <cell r="BU264" t="str">
            <v>igual a 1</v>
          </cell>
          <cell r="BW264" t="str">
            <v>Administracion, Imprevistos, Utilidad (AIU)</v>
          </cell>
          <cell r="BX264">
            <v>0.25</v>
          </cell>
          <cell r="BY264">
            <v>0</v>
          </cell>
          <cell r="BZ264">
            <v>0</v>
          </cell>
          <cell r="CA264">
            <v>0</v>
          </cell>
        </row>
        <row r="265">
          <cell r="D265" t="str">
            <v>Concreto de 28 Mpa acelerado e impermeabilizado con refuerzo en fibra de polipropileno para la columneta</v>
          </cell>
          <cell r="E265" t="str">
            <v>M3</v>
          </cell>
          <cell r="F265" t="str">
            <v>MG501</v>
          </cell>
          <cell r="G265">
            <v>0.05</v>
          </cell>
          <cell r="H265" t="str">
            <v>MG519</v>
          </cell>
          <cell r="I265">
            <v>0.6</v>
          </cell>
          <cell r="J265" t="str">
            <v>-</v>
          </cell>
          <cell r="K265" t="str">
            <v>-</v>
          </cell>
          <cell r="L265" t="str">
            <v>-</v>
          </cell>
          <cell r="M265" t="str">
            <v>-</v>
          </cell>
          <cell r="N265" t="str">
            <v>-</v>
          </cell>
          <cell r="O265" t="str">
            <v>-</v>
          </cell>
          <cell r="P265" t="str">
            <v>C5052</v>
          </cell>
          <cell r="Q265">
            <v>1</v>
          </cell>
          <cell r="R265" t="str">
            <v>C5014</v>
          </cell>
          <cell r="S265">
            <v>2.6</v>
          </cell>
          <cell r="T265" t="str">
            <v>IGA3034</v>
          </cell>
          <cell r="U265">
            <v>1</v>
          </cell>
          <cell r="V265" t="str">
            <v>IGE1099</v>
          </cell>
          <cell r="W265">
            <v>1.05</v>
          </cell>
          <cell r="X265" t="str">
            <v>IGE1274</v>
          </cell>
          <cell r="Y265">
            <v>1</v>
          </cell>
          <cell r="Z265" t="str">
            <v>IGE1174</v>
          </cell>
          <cell r="AA265">
            <v>2</v>
          </cell>
          <cell r="AB265" t="str">
            <v>IGE1247</v>
          </cell>
          <cell r="AC265">
            <v>0.5</v>
          </cell>
          <cell r="AD265" t="str">
            <v>C5256</v>
          </cell>
          <cell r="AE265">
            <v>0.3</v>
          </cell>
          <cell r="AF265" t="str">
            <v>-</v>
          </cell>
          <cell r="AG265" t="str">
            <v>-</v>
          </cell>
          <cell r="AH265" t="str">
            <v>-</v>
          </cell>
          <cell r="AI265" t="str">
            <v>-</v>
          </cell>
          <cell r="AJ265">
            <v>0</v>
          </cell>
          <cell r="AK265" t="str">
            <v>-</v>
          </cell>
          <cell r="AL265" t="str">
            <v>-</v>
          </cell>
          <cell r="AM265" t="str">
            <v>-</v>
          </cell>
          <cell r="AN265" t="str">
            <v>-</v>
          </cell>
          <cell r="AO265" t="str">
            <v>-</v>
          </cell>
          <cell r="AP265" t="str">
            <v>-</v>
          </cell>
          <cell r="AQ265" t="str">
            <v>-</v>
          </cell>
          <cell r="AR265" t="str">
            <v>-</v>
          </cell>
          <cell r="AS265" t="str">
            <v>-</v>
          </cell>
          <cell r="AT265" t="str">
            <v>-</v>
          </cell>
          <cell r="AU265" t="str">
            <v>-</v>
          </cell>
          <cell r="AV265" t="str">
            <v>-</v>
          </cell>
          <cell r="AW265">
            <v>1</v>
          </cell>
          <cell r="AX265" t="str">
            <v>-</v>
          </cell>
          <cell r="AY265">
            <v>5</v>
          </cell>
          <cell r="AZ265">
            <v>5</v>
          </cell>
          <cell r="BA265">
            <v>1</v>
          </cell>
          <cell r="BB265" t="str">
            <v>MO20</v>
          </cell>
          <cell r="BC265">
            <v>4</v>
          </cell>
          <cell r="BD265">
            <v>5</v>
          </cell>
          <cell r="BE265" t="str">
            <v>MO10</v>
          </cell>
          <cell r="BF265">
            <v>4</v>
          </cell>
          <cell r="BG265" t="str">
            <v>-</v>
          </cell>
          <cell r="BH265" t="str">
            <v>-</v>
          </cell>
          <cell r="BI265" t="str">
            <v>-</v>
          </cell>
          <cell r="BJ265" t="str">
            <v>-</v>
          </cell>
          <cell r="BK265" t="str">
            <v>-</v>
          </cell>
          <cell r="BL265" t="str">
            <v>-</v>
          </cell>
          <cell r="BM265" t="str">
            <v>-</v>
          </cell>
          <cell r="BN265" t="str">
            <v>-</v>
          </cell>
          <cell r="BO265" t="str">
            <v>-</v>
          </cell>
          <cell r="BP265" t="str">
            <v>-</v>
          </cell>
          <cell r="BQ265" t="str">
            <v>-</v>
          </cell>
          <cell r="BS265">
            <v>4</v>
          </cell>
          <cell r="BT265">
            <v>0</v>
          </cell>
          <cell r="BU265">
            <v>0</v>
          </cell>
          <cell r="BW265" t="str">
            <v>Administracion, Imprevistos, Utilidad (AIU)</v>
          </cell>
          <cell r="BX265">
            <v>0.25</v>
          </cell>
          <cell r="BY265">
            <v>0</v>
          </cell>
          <cell r="BZ265">
            <v>0</v>
          </cell>
          <cell r="CA265">
            <v>0</v>
          </cell>
        </row>
        <row r="266">
          <cell r="D266" t="str">
            <v>Concreto de 28 MPa acelerado e impermeabilizado con refuerzo en fibra de polipropileno para muros y tabiques.</v>
          </cell>
          <cell r="E266" t="str">
            <v>M3</v>
          </cell>
          <cell r="F266" t="str">
            <v>MG501</v>
          </cell>
          <cell r="G266">
            <v>0.05</v>
          </cell>
          <cell r="H266" t="str">
            <v>MG519</v>
          </cell>
          <cell r="I266">
            <v>0.6</v>
          </cell>
          <cell r="J266" t="str">
            <v>-</v>
          </cell>
          <cell r="K266" t="str">
            <v>-</v>
          </cell>
          <cell r="L266" t="str">
            <v>-</v>
          </cell>
          <cell r="M266" t="str">
            <v>-</v>
          </cell>
          <cell r="N266" t="str">
            <v>-</v>
          </cell>
          <cell r="O266" t="str">
            <v>-</v>
          </cell>
          <cell r="P266" t="str">
            <v>C5052</v>
          </cell>
          <cell r="Q266">
            <v>1</v>
          </cell>
          <cell r="R266" t="str">
            <v>IGA3023</v>
          </cell>
          <cell r="S266">
            <v>5.5</v>
          </cell>
          <cell r="T266" t="str">
            <v>IGA3034</v>
          </cell>
          <cell r="U266">
            <v>1</v>
          </cell>
          <cell r="V266" t="str">
            <v>IGE1099</v>
          </cell>
          <cell r="W266">
            <v>1.05</v>
          </cell>
          <cell r="X266" t="str">
            <v>IGE1274</v>
          </cell>
          <cell r="Y266">
            <v>1</v>
          </cell>
          <cell r="Z266" t="str">
            <v>C5256</v>
          </cell>
          <cell r="AA266">
            <v>0.3</v>
          </cell>
          <cell r="AB266" t="str">
            <v>-</v>
          </cell>
          <cell r="AC266" t="str">
            <v>-</v>
          </cell>
          <cell r="AD266" t="str">
            <v>-</v>
          </cell>
          <cell r="AE266" t="str">
            <v>-</v>
          </cell>
          <cell r="AF266" t="str">
            <v>-</v>
          </cell>
          <cell r="AG266" t="str">
            <v>-</v>
          </cell>
          <cell r="AH266" t="str">
            <v>-</v>
          </cell>
          <cell r="AI266" t="str">
            <v>-</v>
          </cell>
          <cell r="AJ266">
            <v>0</v>
          </cell>
          <cell r="AK266" t="str">
            <v>-</v>
          </cell>
          <cell r="AL266" t="str">
            <v>-</v>
          </cell>
          <cell r="AM266" t="str">
            <v>-</v>
          </cell>
          <cell r="AN266" t="str">
            <v>-</v>
          </cell>
          <cell r="AO266" t="str">
            <v>-</v>
          </cell>
          <cell r="AP266" t="str">
            <v>-</v>
          </cell>
          <cell r="AQ266" t="str">
            <v>-</v>
          </cell>
          <cell r="AR266" t="str">
            <v>-</v>
          </cell>
          <cell r="AS266" t="str">
            <v>-</v>
          </cell>
          <cell r="AT266" t="str">
            <v>-</v>
          </cell>
          <cell r="AU266" t="str">
            <v>-</v>
          </cell>
          <cell r="AV266" t="str">
            <v>-</v>
          </cell>
          <cell r="AW266">
            <v>1</v>
          </cell>
          <cell r="AX266" t="str">
            <v>-</v>
          </cell>
          <cell r="AY266">
            <v>5</v>
          </cell>
          <cell r="AZ266">
            <v>5</v>
          </cell>
          <cell r="BA266">
            <v>1</v>
          </cell>
          <cell r="BB266" t="str">
            <v>MO20</v>
          </cell>
          <cell r="BC266">
            <v>4</v>
          </cell>
          <cell r="BD266">
            <v>5</v>
          </cell>
          <cell r="BE266" t="str">
            <v>MO10</v>
          </cell>
          <cell r="BF266">
            <v>4</v>
          </cell>
          <cell r="BG266" t="str">
            <v>-</v>
          </cell>
          <cell r="BH266" t="str">
            <v>-</v>
          </cell>
          <cell r="BI266" t="str">
            <v>-</v>
          </cell>
          <cell r="BJ266" t="str">
            <v>-</v>
          </cell>
          <cell r="BK266" t="str">
            <v>-</v>
          </cell>
          <cell r="BL266" t="str">
            <v>-</v>
          </cell>
          <cell r="BM266" t="str">
            <v>-</v>
          </cell>
          <cell r="BN266" t="str">
            <v>-</v>
          </cell>
          <cell r="BO266" t="str">
            <v>-</v>
          </cell>
          <cell r="BP266" t="str">
            <v>-</v>
          </cell>
          <cell r="BQ266" t="str">
            <v>-</v>
          </cell>
          <cell r="BS266">
            <v>4</v>
          </cell>
          <cell r="BT266">
            <v>0</v>
          </cell>
          <cell r="BU266">
            <v>0</v>
          </cell>
          <cell r="BW266" t="str">
            <v>Administracion, Imprevistos, Utilidad (AIU)</v>
          </cell>
          <cell r="BX266">
            <v>0.25</v>
          </cell>
          <cell r="BY266">
            <v>0</v>
          </cell>
          <cell r="BZ266">
            <v>0</v>
          </cell>
          <cell r="CA266">
            <v>0</v>
          </cell>
        </row>
        <row r="267">
          <cell r="D267" t="str">
            <v xml:space="preserve">Concreto de 28 MPa acelerado e impermeabilizado con refuerzo en fibra de polipropileno para placa de piso. </v>
          </cell>
          <cell r="E267" t="str">
            <v>M3</v>
          </cell>
          <cell r="F267" t="str">
            <v>MG501</v>
          </cell>
          <cell r="G267">
            <v>0.05</v>
          </cell>
          <cell r="H267" t="str">
            <v>MG519</v>
          </cell>
          <cell r="I267">
            <v>0.6</v>
          </cell>
          <cell r="J267" t="str">
            <v>-</v>
          </cell>
          <cell r="K267" t="str">
            <v>-</v>
          </cell>
          <cell r="L267" t="str">
            <v>-</v>
          </cell>
          <cell r="M267" t="str">
            <v>-</v>
          </cell>
          <cell r="N267" t="str">
            <v>-</v>
          </cell>
          <cell r="O267" t="str">
            <v>-</v>
          </cell>
          <cell r="P267" t="str">
            <v>C5052</v>
          </cell>
          <cell r="Q267">
            <v>1</v>
          </cell>
          <cell r="R267" t="str">
            <v>IGA3023</v>
          </cell>
          <cell r="S267">
            <v>2</v>
          </cell>
          <cell r="T267" t="str">
            <v>IGA3034</v>
          </cell>
          <cell r="U267">
            <v>1</v>
          </cell>
          <cell r="V267" t="str">
            <v>IGE1099</v>
          </cell>
          <cell r="W267">
            <v>1.05</v>
          </cell>
          <cell r="X267" t="str">
            <v>IGE1274</v>
          </cell>
          <cell r="Y267">
            <v>1</v>
          </cell>
          <cell r="Z267" t="str">
            <v>C5256</v>
          </cell>
          <cell r="AA267">
            <v>0.3</v>
          </cell>
          <cell r="AB267" t="str">
            <v>-</v>
          </cell>
          <cell r="AC267" t="str">
            <v>-</v>
          </cell>
          <cell r="AD267" t="str">
            <v>-</v>
          </cell>
          <cell r="AE267" t="str">
            <v>-</v>
          </cell>
          <cell r="AF267" t="str">
            <v>-</v>
          </cell>
          <cell r="AG267" t="str">
            <v>-</v>
          </cell>
          <cell r="AH267" t="str">
            <v>-</v>
          </cell>
          <cell r="AI267" t="str">
            <v>-</v>
          </cell>
          <cell r="AJ267">
            <v>0</v>
          </cell>
          <cell r="AK267" t="str">
            <v>-</v>
          </cell>
          <cell r="AL267" t="str">
            <v>-</v>
          </cell>
          <cell r="AM267" t="str">
            <v>-</v>
          </cell>
          <cell r="AN267" t="str">
            <v>-</v>
          </cell>
          <cell r="AO267" t="str">
            <v>-</v>
          </cell>
          <cell r="AP267" t="str">
            <v>-</v>
          </cell>
          <cell r="AQ267" t="str">
            <v>-</v>
          </cell>
          <cell r="AR267" t="str">
            <v>-</v>
          </cell>
          <cell r="AS267" t="str">
            <v>-</v>
          </cell>
          <cell r="AT267" t="str">
            <v>-</v>
          </cell>
          <cell r="AU267" t="str">
            <v>-</v>
          </cell>
          <cell r="AV267" t="str">
            <v>-</v>
          </cell>
          <cell r="AW267">
            <v>1</v>
          </cell>
          <cell r="AX267" t="str">
            <v>-</v>
          </cell>
          <cell r="AY267">
            <v>5</v>
          </cell>
          <cell r="AZ267">
            <v>5</v>
          </cell>
          <cell r="BA267">
            <v>1</v>
          </cell>
          <cell r="BB267" t="str">
            <v>MO20</v>
          </cell>
          <cell r="BC267">
            <v>4</v>
          </cell>
          <cell r="BD267">
            <v>5</v>
          </cell>
          <cell r="BE267" t="str">
            <v>MO10</v>
          </cell>
          <cell r="BF267">
            <v>4</v>
          </cell>
          <cell r="BG267" t="str">
            <v>-</v>
          </cell>
          <cell r="BH267" t="str">
            <v>-</v>
          </cell>
          <cell r="BI267" t="str">
            <v>-</v>
          </cell>
          <cell r="BJ267" t="str">
            <v>-</v>
          </cell>
          <cell r="BK267" t="str">
            <v>-</v>
          </cell>
          <cell r="BL267" t="str">
            <v>-</v>
          </cell>
          <cell r="BM267" t="str">
            <v>-</v>
          </cell>
          <cell r="BN267" t="str">
            <v>-</v>
          </cell>
          <cell r="BO267" t="str">
            <v>-</v>
          </cell>
          <cell r="BP267" t="str">
            <v>-</v>
          </cell>
          <cell r="BQ267" t="str">
            <v>-</v>
          </cell>
          <cell r="BS267">
            <v>4</v>
          </cell>
          <cell r="BT267">
            <v>0</v>
          </cell>
          <cell r="BU267" t="str">
            <v>igual a 1</v>
          </cell>
          <cell r="BW267" t="str">
            <v>Administracion, Imprevistos, Utilidad (AIU)</v>
          </cell>
          <cell r="BX267">
            <v>0.25</v>
          </cell>
          <cell r="BY267">
            <v>0</v>
          </cell>
          <cell r="BZ267">
            <v>0</v>
          </cell>
          <cell r="CA267">
            <v>0</v>
          </cell>
        </row>
        <row r="268">
          <cell r="D268" t="str">
            <v xml:space="preserve">Concreto de 28 MPa acelerado e impermeabilizado con refuerzo en fibra de polipropileno para placa superior. </v>
          </cell>
          <cell r="E268" t="str">
            <v>M3</v>
          </cell>
          <cell r="F268" t="str">
            <v>MG501</v>
          </cell>
          <cell r="G268">
            <v>0.05</v>
          </cell>
          <cell r="H268" t="str">
            <v>MG519</v>
          </cell>
          <cell r="I268">
            <v>0.6</v>
          </cell>
          <cell r="J268" t="str">
            <v>-</v>
          </cell>
          <cell r="K268" t="str">
            <v>-</v>
          </cell>
          <cell r="L268" t="str">
            <v>-</v>
          </cell>
          <cell r="M268" t="str">
            <v>-</v>
          </cell>
          <cell r="N268" t="str">
            <v>-</v>
          </cell>
          <cell r="O268" t="str">
            <v>-</v>
          </cell>
          <cell r="P268" t="str">
            <v>C5052</v>
          </cell>
          <cell r="Q268">
            <v>1</v>
          </cell>
          <cell r="R268" t="str">
            <v>IGA3023</v>
          </cell>
          <cell r="S268">
            <v>8</v>
          </cell>
          <cell r="T268" t="str">
            <v>IGA3034</v>
          </cell>
          <cell r="U268">
            <v>1</v>
          </cell>
          <cell r="V268" t="str">
            <v>IGE1099</v>
          </cell>
          <cell r="W268">
            <v>1.05</v>
          </cell>
          <cell r="X268" t="str">
            <v>IGE1274</v>
          </cell>
          <cell r="Y268">
            <v>1</v>
          </cell>
          <cell r="Z268" t="str">
            <v>C5256</v>
          </cell>
          <cell r="AA268">
            <v>0.3</v>
          </cell>
          <cell r="AB268" t="str">
            <v>-</v>
          </cell>
          <cell r="AC268" t="str">
            <v>-</v>
          </cell>
          <cell r="AD268" t="str">
            <v>-</v>
          </cell>
          <cell r="AE268" t="str">
            <v>-</v>
          </cell>
          <cell r="AF268" t="str">
            <v>-</v>
          </cell>
          <cell r="AG268" t="str">
            <v>-</v>
          </cell>
          <cell r="AH268" t="str">
            <v>-</v>
          </cell>
          <cell r="AI268" t="str">
            <v>-</v>
          </cell>
          <cell r="AJ268">
            <v>0</v>
          </cell>
          <cell r="AK268" t="str">
            <v>-</v>
          </cell>
          <cell r="AL268" t="str">
            <v>-</v>
          </cell>
          <cell r="AM268" t="str">
            <v>-</v>
          </cell>
          <cell r="AN268" t="str">
            <v>-</v>
          </cell>
          <cell r="AO268" t="str">
            <v>-</v>
          </cell>
          <cell r="AP268" t="str">
            <v>-</v>
          </cell>
          <cell r="AQ268" t="str">
            <v>-</v>
          </cell>
          <cell r="AR268" t="str">
            <v>-</v>
          </cell>
          <cell r="AS268" t="str">
            <v>-</v>
          </cell>
          <cell r="AT268" t="str">
            <v>-</v>
          </cell>
          <cell r="AU268" t="str">
            <v>-</v>
          </cell>
          <cell r="AV268" t="str">
            <v>-</v>
          </cell>
          <cell r="AW268">
            <v>1</v>
          </cell>
          <cell r="AX268" t="str">
            <v>-</v>
          </cell>
          <cell r="AY268">
            <v>5</v>
          </cell>
          <cell r="AZ268">
            <v>5</v>
          </cell>
          <cell r="BA268">
            <v>1</v>
          </cell>
          <cell r="BB268" t="str">
            <v>MO20</v>
          </cell>
          <cell r="BC268">
            <v>4</v>
          </cell>
          <cell r="BD268">
            <v>5</v>
          </cell>
          <cell r="BE268" t="str">
            <v>MO10</v>
          </cell>
          <cell r="BF268">
            <v>4</v>
          </cell>
          <cell r="BG268" t="str">
            <v>-</v>
          </cell>
          <cell r="BH268" t="str">
            <v>-</v>
          </cell>
          <cell r="BI268" t="str">
            <v>-</v>
          </cell>
          <cell r="BJ268" t="str">
            <v>-</v>
          </cell>
          <cell r="BK268" t="str">
            <v>-</v>
          </cell>
          <cell r="BL268" t="str">
            <v>-</v>
          </cell>
          <cell r="BM268" t="str">
            <v>-</v>
          </cell>
          <cell r="BN268" t="str">
            <v>-</v>
          </cell>
          <cell r="BO268" t="str">
            <v>-</v>
          </cell>
          <cell r="BP268" t="str">
            <v>-</v>
          </cell>
          <cell r="BQ268" t="str">
            <v>-</v>
          </cell>
          <cell r="BS268">
            <v>4</v>
          </cell>
          <cell r="BT268">
            <v>0</v>
          </cell>
          <cell r="BU268">
            <v>0</v>
          </cell>
          <cell r="BW268" t="str">
            <v>Administracion, Imprevistos, Utilidad (AIU)</v>
          </cell>
          <cell r="BX268">
            <v>0.25</v>
          </cell>
          <cell r="BY268">
            <v>0</v>
          </cell>
          <cell r="BZ268">
            <v>0</v>
          </cell>
          <cell r="CA268">
            <v>0</v>
          </cell>
        </row>
        <row r="269">
          <cell r="D269" t="str">
            <v>Concreto de 28 MPa acelerado e impermeabilizado para muros y tabiques.</v>
          </cell>
          <cell r="E269" t="str">
            <v>M3</v>
          </cell>
          <cell r="F269" t="str">
            <v>MG501</v>
          </cell>
          <cell r="G269">
            <v>0.09</v>
          </cell>
          <cell r="H269" t="str">
            <v>MG519</v>
          </cell>
          <cell r="I269">
            <v>0.6</v>
          </cell>
          <cell r="J269" t="str">
            <v>-</v>
          </cell>
          <cell r="K269" t="str">
            <v>-</v>
          </cell>
          <cell r="L269" t="str">
            <v>-</v>
          </cell>
          <cell r="M269" t="str">
            <v>-</v>
          </cell>
          <cell r="N269" t="str">
            <v>-</v>
          </cell>
          <cell r="O269" t="str">
            <v>-</v>
          </cell>
          <cell r="P269" t="str">
            <v>IGA3023</v>
          </cell>
          <cell r="Q269">
            <v>5.5</v>
          </cell>
          <cell r="R269" t="str">
            <v>IGA3034</v>
          </cell>
          <cell r="S269">
            <v>1</v>
          </cell>
          <cell r="T269" t="str">
            <v>IGE1099</v>
          </cell>
          <cell r="U269">
            <v>1.05</v>
          </cell>
          <cell r="V269" t="str">
            <v>IGE1274</v>
          </cell>
          <cell r="W269">
            <v>1</v>
          </cell>
          <cell r="X269" t="str">
            <v>C5256</v>
          </cell>
          <cell r="Y269">
            <v>0.3</v>
          </cell>
          <cell r="Z269" t="str">
            <v>IGE1247</v>
          </cell>
          <cell r="AA269">
            <v>3.5</v>
          </cell>
          <cell r="AB269" t="str">
            <v>IGE1181</v>
          </cell>
          <cell r="AC269">
            <v>3.81</v>
          </cell>
          <cell r="AD269" t="str">
            <v>IGE1178</v>
          </cell>
          <cell r="AE269">
            <v>6.5</v>
          </cell>
          <cell r="AF269" t="str">
            <v>IGE1266</v>
          </cell>
          <cell r="AG269">
            <v>3</v>
          </cell>
          <cell r="AH269" t="str">
            <v>-</v>
          </cell>
          <cell r="AI269" t="str">
            <v>-</v>
          </cell>
          <cell r="AJ269">
            <v>0</v>
          </cell>
          <cell r="AK269" t="str">
            <v>-</v>
          </cell>
          <cell r="AL269" t="str">
            <v>-</v>
          </cell>
          <cell r="AM269" t="str">
            <v>-</v>
          </cell>
          <cell r="AN269" t="str">
            <v>-</v>
          </cell>
          <cell r="AO269" t="str">
            <v>-</v>
          </cell>
          <cell r="AP269" t="str">
            <v>-</v>
          </cell>
          <cell r="AQ269" t="str">
            <v>-</v>
          </cell>
          <cell r="AR269" t="str">
            <v>-</v>
          </cell>
          <cell r="AS269" t="str">
            <v>-</v>
          </cell>
          <cell r="AT269" t="str">
            <v>-</v>
          </cell>
          <cell r="AU269" t="str">
            <v>-</v>
          </cell>
          <cell r="AV269" t="str">
            <v>-</v>
          </cell>
          <cell r="AW269">
            <v>1</v>
          </cell>
          <cell r="AX269" t="str">
            <v>-</v>
          </cell>
          <cell r="AY269">
            <v>5</v>
          </cell>
          <cell r="AZ269">
            <v>5</v>
          </cell>
          <cell r="BA269">
            <v>2</v>
          </cell>
          <cell r="BB269" t="str">
            <v>MO20</v>
          </cell>
          <cell r="BC269">
            <v>3.7</v>
          </cell>
          <cell r="BD269">
            <v>8</v>
          </cell>
          <cell r="BE269" t="str">
            <v>MO10</v>
          </cell>
          <cell r="BF269">
            <v>3.7</v>
          </cell>
          <cell r="BG269" t="str">
            <v>-</v>
          </cell>
          <cell r="BH269" t="str">
            <v>-</v>
          </cell>
          <cell r="BI269" t="str">
            <v>-</v>
          </cell>
          <cell r="BJ269" t="str">
            <v>-</v>
          </cell>
          <cell r="BK269" t="str">
            <v>-</v>
          </cell>
          <cell r="BL269" t="str">
            <v>-</v>
          </cell>
          <cell r="BM269" t="str">
            <v>-</v>
          </cell>
          <cell r="BN269" t="str">
            <v>-</v>
          </cell>
          <cell r="BO269" t="str">
            <v>-</v>
          </cell>
          <cell r="BP269" t="str">
            <v>-</v>
          </cell>
          <cell r="BQ269" t="str">
            <v>-</v>
          </cell>
          <cell r="BS269">
            <v>3.6999988555908203</v>
          </cell>
          <cell r="BT269">
            <v>0</v>
          </cell>
          <cell r="BU269">
            <v>0</v>
          </cell>
          <cell r="BW269" t="str">
            <v>Administracion, Imprevistos, Utilidad (AIU)</v>
          </cell>
          <cell r="BX269">
            <v>0.25</v>
          </cell>
          <cell r="BY269">
            <v>0</v>
          </cell>
          <cell r="BZ269">
            <v>0</v>
          </cell>
          <cell r="CA269">
            <v>0</v>
          </cell>
        </row>
        <row r="270">
          <cell r="D270" t="str">
            <v xml:space="preserve">Concreto de 28 MPa acelerado e impermeabilizado para placa superior. </v>
          </cell>
          <cell r="E270" t="str">
            <v>M3</v>
          </cell>
          <cell r="F270" t="str">
            <v>MG501</v>
          </cell>
          <cell r="G270">
            <v>0.05</v>
          </cell>
          <cell r="H270" t="str">
            <v>MG519</v>
          </cell>
          <cell r="I270">
            <v>0.6</v>
          </cell>
          <cell r="J270" t="str">
            <v>-</v>
          </cell>
          <cell r="K270" t="str">
            <v>-</v>
          </cell>
          <cell r="L270" t="str">
            <v>-</v>
          </cell>
          <cell r="M270" t="str">
            <v>-</v>
          </cell>
          <cell r="N270" t="str">
            <v>-</v>
          </cell>
          <cell r="O270" t="str">
            <v>-</v>
          </cell>
          <cell r="P270" t="str">
            <v>IGA3023</v>
          </cell>
          <cell r="Q270">
            <v>4</v>
          </cell>
          <cell r="R270" t="str">
            <v>IGA3034</v>
          </cell>
          <cell r="S270">
            <v>1</v>
          </cell>
          <cell r="T270" t="str">
            <v>IGE1099</v>
          </cell>
          <cell r="U270">
            <v>1.05</v>
          </cell>
          <cell r="V270" t="str">
            <v>IGE1274</v>
          </cell>
          <cell r="W270">
            <v>1</v>
          </cell>
          <cell r="X270" t="str">
            <v>C5256</v>
          </cell>
          <cell r="Y270">
            <v>0.3</v>
          </cell>
          <cell r="Z270" t="str">
            <v>-</v>
          </cell>
          <cell r="AA270" t="str">
            <v>-</v>
          </cell>
          <cell r="AB270" t="str">
            <v>-</v>
          </cell>
          <cell r="AC270" t="str">
            <v>-</v>
          </cell>
          <cell r="AD270" t="str">
            <v>-</v>
          </cell>
          <cell r="AE270" t="str">
            <v>-</v>
          </cell>
          <cell r="AF270" t="str">
            <v>-</v>
          </cell>
          <cell r="AG270" t="str">
            <v>-</v>
          </cell>
          <cell r="AH270" t="str">
            <v>-</v>
          </cell>
          <cell r="AI270" t="str">
            <v>-</v>
          </cell>
          <cell r="AJ270">
            <v>0</v>
          </cell>
          <cell r="AK270" t="str">
            <v>-</v>
          </cell>
          <cell r="AL270" t="str">
            <v>-</v>
          </cell>
          <cell r="AM270" t="str">
            <v>-</v>
          </cell>
          <cell r="AN270" t="str">
            <v>-</v>
          </cell>
          <cell r="AO270" t="str">
            <v>-</v>
          </cell>
          <cell r="AP270" t="str">
            <v>-</v>
          </cell>
          <cell r="AQ270" t="str">
            <v>-</v>
          </cell>
          <cell r="AR270" t="str">
            <v>-</v>
          </cell>
          <cell r="AS270" t="str">
            <v>-</v>
          </cell>
          <cell r="AT270" t="str">
            <v>-</v>
          </cell>
          <cell r="AU270" t="str">
            <v>-</v>
          </cell>
          <cell r="AV270" t="str">
            <v>-</v>
          </cell>
          <cell r="AW270">
            <v>1</v>
          </cell>
          <cell r="AX270" t="str">
            <v>-</v>
          </cell>
          <cell r="AY270">
            <v>5</v>
          </cell>
          <cell r="AZ270">
            <v>5</v>
          </cell>
          <cell r="BA270">
            <v>1</v>
          </cell>
          <cell r="BB270" t="str">
            <v>MO20</v>
          </cell>
          <cell r="BC270">
            <v>4</v>
          </cell>
          <cell r="BD270">
            <v>5</v>
          </cell>
          <cell r="BE270" t="str">
            <v>MO10</v>
          </cell>
          <cell r="BF270">
            <v>4</v>
          </cell>
          <cell r="BG270" t="str">
            <v>-</v>
          </cell>
          <cell r="BH270" t="str">
            <v>-</v>
          </cell>
          <cell r="BI270" t="str">
            <v>-</v>
          </cell>
          <cell r="BJ270" t="str">
            <v>-</v>
          </cell>
          <cell r="BK270" t="str">
            <v>-</v>
          </cell>
          <cell r="BL270" t="str">
            <v>-</v>
          </cell>
          <cell r="BM270" t="str">
            <v>-</v>
          </cell>
          <cell r="BN270" t="str">
            <v>-</v>
          </cell>
          <cell r="BO270" t="str">
            <v>-</v>
          </cell>
          <cell r="BP270" t="str">
            <v>-</v>
          </cell>
          <cell r="BQ270" t="str">
            <v>-</v>
          </cell>
          <cell r="BS270">
            <v>4</v>
          </cell>
          <cell r="BT270">
            <v>0</v>
          </cell>
          <cell r="BU270">
            <v>0</v>
          </cell>
          <cell r="BW270" t="str">
            <v>Administracion, Imprevistos, Utilidad (AIU)</v>
          </cell>
          <cell r="BX270">
            <v>0.25</v>
          </cell>
          <cell r="BY270">
            <v>0</v>
          </cell>
          <cell r="BZ270">
            <v>0</v>
          </cell>
          <cell r="CA270">
            <v>0</v>
          </cell>
        </row>
        <row r="271">
          <cell r="D271" t="str">
            <v>Concreto de 3000 PSI  para piso e=0.10 m</v>
          </cell>
          <cell r="E271" t="str">
            <v>M3</v>
          </cell>
          <cell r="F271" t="str">
            <v>MG501</v>
          </cell>
          <cell r="G271">
            <v>0.05</v>
          </cell>
          <cell r="H271" t="str">
            <v>MG519</v>
          </cell>
          <cell r="I271">
            <v>0.6</v>
          </cell>
          <cell r="J271" t="str">
            <v>-</v>
          </cell>
          <cell r="K271" t="str">
            <v>-</v>
          </cell>
          <cell r="L271" t="str">
            <v>-</v>
          </cell>
          <cell r="M271" t="str">
            <v>-</v>
          </cell>
          <cell r="N271" t="str">
            <v>-</v>
          </cell>
          <cell r="O271" t="str">
            <v>-</v>
          </cell>
          <cell r="P271" t="str">
            <v>IGE1096</v>
          </cell>
          <cell r="Q271">
            <v>1.05</v>
          </cell>
          <cell r="R271" t="str">
            <v>IGA3023</v>
          </cell>
          <cell r="S271">
            <v>1</v>
          </cell>
          <cell r="T271" t="str">
            <v>C5256</v>
          </cell>
          <cell r="U271">
            <v>0.3</v>
          </cell>
          <cell r="V271" t="str">
            <v>-</v>
          </cell>
          <cell r="W271" t="str">
            <v>-</v>
          </cell>
          <cell r="X271" t="str">
            <v>-</v>
          </cell>
          <cell r="Y271" t="str">
            <v>-</v>
          </cell>
          <cell r="Z271" t="str">
            <v>-</v>
          </cell>
          <cell r="AA271" t="str">
            <v>-</v>
          </cell>
          <cell r="AB271" t="str">
            <v>-</v>
          </cell>
          <cell r="AC271" t="str">
            <v>-</v>
          </cell>
          <cell r="AD271" t="str">
            <v>-</v>
          </cell>
          <cell r="AE271" t="str">
            <v>-</v>
          </cell>
          <cell r="AF271" t="str">
            <v>-</v>
          </cell>
          <cell r="AG271" t="str">
            <v>-</v>
          </cell>
          <cell r="AH271" t="str">
            <v>-</v>
          </cell>
          <cell r="AI271" t="str">
            <v>-</v>
          </cell>
          <cell r="AJ271">
            <v>0</v>
          </cell>
          <cell r="AK271" t="str">
            <v>-</v>
          </cell>
          <cell r="AL271" t="str">
            <v>-</v>
          </cell>
          <cell r="AM271" t="str">
            <v>-</v>
          </cell>
          <cell r="AN271" t="str">
            <v>-</v>
          </cell>
          <cell r="AO271" t="str">
            <v>-</v>
          </cell>
          <cell r="AP271" t="str">
            <v>-</v>
          </cell>
          <cell r="AQ271" t="str">
            <v>-</v>
          </cell>
          <cell r="AR271" t="str">
            <v>-</v>
          </cell>
          <cell r="AS271" t="str">
            <v>-</v>
          </cell>
          <cell r="AT271" t="str">
            <v>-</v>
          </cell>
          <cell r="AU271" t="str">
            <v>-</v>
          </cell>
          <cell r="AV271" t="str">
            <v>-</v>
          </cell>
          <cell r="AW271">
            <v>1</v>
          </cell>
          <cell r="AX271" t="str">
            <v>-</v>
          </cell>
          <cell r="AY271">
            <v>5</v>
          </cell>
          <cell r="AZ271">
            <v>5</v>
          </cell>
          <cell r="BA271">
            <v>1</v>
          </cell>
          <cell r="BB271" t="str">
            <v>MO20</v>
          </cell>
          <cell r="BC271">
            <v>5</v>
          </cell>
          <cell r="BD271">
            <v>3</v>
          </cell>
          <cell r="BE271" t="str">
            <v>MO10</v>
          </cell>
          <cell r="BF271">
            <v>5</v>
          </cell>
          <cell r="BG271" t="str">
            <v>-</v>
          </cell>
          <cell r="BH271" t="str">
            <v>-</v>
          </cell>
          <cell r="BI271" t="str">
            <v>-</v>
          </cell>
          <cell r="BJ271" t="str">
            <v>-</v>
          </cell>
          <cell r="BK271" t="str">
            <v>-</v>
          </cell>
          <cell r="BL271" t="str">
            <v>-</v>
          </cell>
          <cell r="BM271" t="str">
            <v>-</v>
          </cell>
          <cell r="BN271" t="str">
            <v>-</v>
          </cell>
          <cell r="BO271" t="str">
            <v>-</v>
          </cell>
          <cell r="BP271" t="str">
            <v>-</v>
          </cell>
          <cell r="BQ271" t="str">
            <v>-</v>
          </cell>
          <cell r="BS271">
            <v>5</v>
          </cell>
          <cell r="BT271">
            <v>0</v>
          </cell>
          <cell r="BU271">
            <v>0</v>
          </cell>
          <cell r="BW271" t="str">
            <v>Administracion, Imprevistos, Utilidad (AIU)</v>
          </cell>
          <cell r="BX271">
            <v>0.25</v>
          </cell>
          <cell r="BY271">
            <v>0</v>
          </cell>
          <cell r="BZ271">
            <v>0</v>
          </cell>
          <cell r="CA271">
            <v>0</v>
          </cell>
        </row>
        <row r="272">
          <cell r="D272" t="str">
            <v xml:space="preserve">Concreto de 3000 PSI para cimentacion </v>
          </cell>
          <cell r="E272" t="str">
            <v>M3</v>
          </cell>
          <cell r="F272" t="str">
            <v>MG501</v>
          </cell>
          <cell r="G272">
            <v>0.1</v>
          </cell>
          <cell r="H272" t="str">
            <v>MG519</v>
          </cell>
          <cell r="I272">
            <v>1</v>
          </cell>
          <cell r="J272" t="str">
            <v>-</v>
          </cell>
          <cell r="K272" t="str">
            <v>-</v>
          </cell>
          <cell r="L272" t="str">
            <v>-</v>
          </cell>
          <cell r="M272" t="str">
            <v>-</v>
          </cell>
          <cell r="N272" t="str">
            <v>-</v>
          </cell>
          <cell r="O272" t="str">
            <v>-</v>
          </cell>
          <cell r="P272" t="str">
            <v>IGE1096</v>
          </cell>
          <cell r="Q272">
            <v>1.05</v>
          </cell>
          <cell r="R272" t="str">
            <v>IGE1178</v>
          </cell>
          <cell r="S272">
            <v>2</v>
          </cell>
          <cell r="T272" t="str">
            <v>C5256</v>
          </cell>
          <cell r="U272">
            <v>1</v>
          </cell>
          <cell r="V272" t="str">
            <v>-</v>
          </cell>
          <cell r="W272" t="str">
            <v>-</v>
          </cell>
          <cell r="X272" t="str">
            <v>-</v>
          </cell>
          <cell r="Y272" t="str">
            <v>-</v>
          </cell>
          <cell r="Z272" t="str">
            <v>-</v>
          </cell>
          <cell r="AA272" t="str">
            <v>-</v>
          </cell>
          <cell r="AB272" t="str">
            <v>-</v>
          </cell>
          <cell r="AC272" t="str">
            <v>-</v>
          </cell>
          <cell r="AD272" t="str">
            <v>-</v>
          </cell>
          <cell r="AE272" t="str">
            <v>-</v>
          </cell>
          <cell r="AF272" t="str">
            <v>-</v>
          </cell>
          <cell r="AG272" t="str">
            <v>-</v>
          </cell>
          <cell r="AH272" t="str">
            <v>-</v>
          </cell>
          <cell r="AI272" t="str">
            <v>-</v>
          </cell>
          <cell r="AJ272">
            <v>0.02</v>
          </cell>
          <cell r="AK272" t="str">
            <v>-</v>
          </cell>
          <cell r="AL272" t="str">
            <v>-</v>
          </cell>
          <cell r="AM272" t="str">
            <v>-</v>
          </cell>
          <cell r="AN272" t="str">
            <v>-</v>
          </cell>
          <cell r="AO272" t="str">
            <v>-</v>
          </cell>
          <cell r="AP272" t="str">
            <v>-</v>
          </cell>
          <cell r="AQ272" t="str">
            <v>-</v>
          </cell>
          <cell r="AR272" t="str">
            <v>-</v>
          </cell>
          <cell r="AS272" t="str">
            <v>-</v>
          </cell>
          <cell r="AT272" t="str">
            <v>-</v>
          </cell>
          <cell r="AU272" t="str">
            <v>-</v>
          </cell>
          <cell r="AV272" t="str">
            <v>-</v>
          </cell>
          <cell r="AW272">
            <v>1</v>
          </cell>
          <cell r="AX272" t="str">
            <v>-</v>
          </cell>
          <cell r="AY272">
            <v>5</v>
          </cell>
          <cell r="AZ272">
            <v>5</v>
          </cell>
          <cell r="BA272">
            <v>1</v>
          </cell>
          <cell r="BB272" t="str">
            <v>MO20</v>
          </cell>
          <cell r="BC272">
            <v>2.5499999999999998</v>
          </cell>
          <cell r="BD272">
            <v>4</v>
          </cell>
          <cell r="BE272" t="str">
            <v>MO10</v>
          </cell>
          <cell r="BF272">
            <v>2.5499999999999998</v>
          </cell>
          <cell r="BG272" t="str">
            <v>-</v>
          </cell>
          <cell r="BH272" t="str">
            <v>-</v>
          </cell>
          <cell r="BI272" t="str">
            <v>-</v>
          </cell>
          <cell r="BJ272" t="str">
            <v>-</v>
          </cell>
          <cell r="BK272" t="str">
            <v>-</v>
          </cell>
          <cell r="BL272" t="str">
            <v>-</v>
          </cell>
          <cell r="BM272" t="str">
            <v>-</v>
          </cell>
          <cell r="BN272" t="str">
            <v>-</v>
          </cell>
          <cell r="BO272" t="str">
            <v>-</v>
          </cell>
          <cell r="BP272" t="str">
            <v>-</v>
          </cell>
          <cell r="BQ272" t="str">
            <v>-</v>
          </cell>
          <cell r="BS272">
            <v>2.5499992370605469</v>
          </cell>
          <cell r="BT272">
            <v>0</v>
          </cell>
          <cell r="BU272">
            <v>0</v>
          </cell>
          <cell r="BW272" t="str">
            <v>Administracion, Imprevistos, Utilidad (AIU)</v>
          </cell>
          <cell r="BX272">
            <v>0.25</v>
          </cell>
          <cell r="BY272">
            <v>0</v>
          </cell>
          <cell r="BZ272">
            <v>0</v>
          </cell>
          <cell r="CA272">
            <v>0</v>
          </cell>
        </row>
        <row r="273">
          <cell r="D273" t="str">
            <v xml:space="preserve">Concreto de 3500 PSI para cimentacion </v>
          </cell>
          <cell r="E273" t="str">
            <v>M3</v>
          </cell>
          <cell r="F273" t="str">
            <v>MG501</v>
          </cell>
          <cell r="G273">
            <v>0.05</v>
          </cell>
          <cell r="H273" t="str">
            <v>MG519</v>
          </cell>
          <cell r="I273">
            <v>1</v>
          </cell>
          <cell r="J273" t="str">
            <v>-</v>
          </cell>
          <cell r="K273" t="str">
            <v>-</v>
          </cell>
          <cell r="L273" t="str">
            <v>-</v>
          </cell>
          <cell r="M273" t="str">
            <v>-</v>
          </cell>
          <cell r="N273" t="str">
            <v>-</v>
          </cell>
          <cell r="O273" t="str">
            <v>-</v>
          </cell>
          <cell r="P273" t="str">
            <v>IGE1098</v>
          </cell>
          <cell r="Q273">
            <v>1.05</v>
          </cell>
          <cell r="R273" t="str">
            <v>IGE1178</v>
          </cell>
          <cell r="S273">
            <v>1.2</v>
          </cell>
          <cell r="T273" t="str">
            <v>C5256</v>
          </cell>
          <cell r="U273">
            <v>0.3</v>
          </cell>
          <cell r="V273" t="str">
            <v>-</v>
          </cell>
          <cell r="W273" t="str">
            <v>-</v>
          </cell>
          <cell r="X273" t="str">
            <v>-</v>
          </cell>
          <cell r="Y273" t="str">
            <v>-</v>
          </cell>
          <cell r="Z273" t="str">
            <v>-</v>
          </cell>
          <cell r="AA273" t="str">
            <v>-</v>
          </cell>
          <cell r="AB273" t="str">
            <v>-</v>
          </cell>
          <cell r="AC273" t="str">
            <v>-</v>
          </cell>
          <cell r="AD273" t="str">
            <v>-</v>
          </cell>
          <cell r="AE273" t="str">
            <v>-</v>
          </cell>
          <cell r="AF273" t="str">
            <v>-</v>
          </cell>
          <cell r="AG273" t="str">
            <v>-</v>
          </cell>
          <cell r="AH273" t="str">
            <v>-</v>
          </cell>
          <cell r="AI273" t="str">
            <v>-</v>
          </cell>
          <cell r="AJ273">
            <v>0</v>
          </cell>
          <cell r="AK273" t="str">
            <v>-</v>
          </cell>
          <cell r="AL273" t="str">
            <v>-</v>
          </cell>
          <cell r="AM273" t="str">
            <v>-</v>
          </cell>
          <cell r="AN273" t="str">
            <v>-</v>
          </cell>
          <cell r="AO273" t="str">
            <v>-</v>
          </cell>
          <cell r="AP273" t="str">
            <v>-</v>
          </cell>
          <cell r="AQ273" t="str">
            <v>-</v>
          </cell>
          <cell r="AR273" t="str">
            <v>-</v>
          </cell>
          <cell r="AS273" t="str">
            <v>-</v>
          </cell>
          <cell r="AT273" t="str">
            <v>-</v>
          </cell>
          <cell r="AU273" t="str">
            <v>-</v>
          </cell>
          <cell r="AV273" t="str">
            <v>-</v>
          </cell>
          <cell r="AW273">
            <v>1</v>
          </cell>
          <cell r="AX273" t="str">
            <v>-</v>
          </cell>
          <cell r="AY273">
            <v>5</v>
          </cell>
          <cell r="AZ273">
            <v>5</v>
          </cell>
          <cell r="BA273">
            <v>1</v>
          </cell>
          <cell r="BB273" t="str">
            <v>MO20</v>
          </cell>
          <cell r="BC273">
            <v>1.9</v>
          </cell>
          <cell r="BD273">
            <v>3</v>
          </cell>
          <cell r="BE273" t="str">
            <v>MO10</v>
          </cell>
          <cell r="BF273">
            <v>1.9</v>
          </cell>
          <cell r="BG273" t="str">
            <v>-</v>
          </cell>
          <cell r="BH273" t="str">
            <v>-</v>
          </cell>
          <cell r="BI273" t="str">
            <v>-</v>
          </cell>
          <cell r="BJ273" t="str">
            <v>-</v>
          </cell>
          <cell r="BK273" t="str">
            <v>-</v>
          </cell>
          <cell r="BL273" t="str">
            <v>-</v>
          </cell>
          <cell r="BM273" t="str">
            <v>-</v>
          </cell>
          <cell r="BN273" t="str">
            <v>-</v>
          </cell>
          <cell r="BO273" t="str">
            <v>-</v>
          </cell>
          <cell r="BP273" t="str">
            <v>-</v>
          </cell>
          <cell r="BQ273" t="str">
            <v>-</v>
          </cell>
          <cell r="BS273">
            <v>1.8999996185302734</v>
          </cell>
          <cell r="BT273">
            <v>0</v>
          </cell>
          <cell r="BU273">
            <v>0</v>
          </cell>
          <cell r="BW273" t="str">
            <v>Administracion, Imprevistos, Utilidad (AIU)</v>
          </cell>
          <cell r="BX273">
            <v>0.25</v>
          </cell>
          <cell r="BY273">
            <v>0</v>
          </cell>
          <cell r="BZ273">
            <v>0</v>
          </cell>
          <cell r="CA273">
            <v>0</v>
          </cell>
        </row>
        <row r="274">
          <cell r="D274" t="str">
            <v>Concreto de 3000 PSI para cimentacion acelerado e impermeabilizado</v>
          </cell>
          <cell r="E274" t="str">
            <v>M3</v>
          </cell>
          <cell r="F274" t="str">
            <v>MG501</v>
          </cell>
          <cell r="G274">
            <v>0.05</v>
          </cell>
          <cell r="H274" t="str">
            <v>MG519</v>
          </cell>
          <cell r="I274">
            <v>1</v>
          </cell>
          <cell r="J274" t="str">
            <v>-</v>
          </cell>
          <cell r="K274" t="str">
            <v>-</v>
          </cell>
          <cell r="L274" t="str">
            <v>-</v>
          </cell>
          <cell r="M274" t="str">
            <v>-</v>
          </cell>
          <cell r="N274" t="str">
            <v>-</v>
          </cell>
          <cell r="O274" t="str">
            <v>-</v>
          </cell>
          <cell r="P274" t="str">
            <v>IGE1096</v>
          </cell>
          <cell r="Q274">
            <v>1.05</v>
          </cell>
          <cell r="R274" t="str">
            <v>IGE1178</v>
          </cell>
          <cell r="S274">
            <v>1.2</v>
          </cell>
          <cell r="T274" t="str">
            <v>C5256</v>
          </cell>
          <cell r="U274">
            <v>0.3</v>
          </cell>
          <cell r="V274" t="str">
            <v>IGA3034</v>
          </cell>
          <cell r="W274">
            <v>1</v>
          </cell>
          <cell r="X274" t="str">
            <v>IGE1274</v>
          </cell>
          <cell r="Y274">
            <v>1</v>
          </cell>
          <cell r="Z274" t="str">
            <v>-</v>
          </cell>
          <cell r="AA274" t="str">
            <v>-</v>
          </cell>
          <cell r="AB274" t="str">
            <v>-</v>
          </cell>
          <cell r="AC274" t="str">
            <v>-</v>
          </cell>
          <cell r="AD274" t="str">
            <v>-</v>
          </cell>
          <cell r="AE274" t="str">
            <v>-</v>
          </cell>
          <cell r="AF274" t="str">
            <v>-</v>
          </cell>
          <cell r="AG274" t="str">
            <v>-</v>
          </cell>
          <cell r="AH274" t="str">
            <v>-</v>
          </cell>
          <cell r="AI274" t="str">
            <v>-</v>
          </cell>
          <cell r="AJ274">
            <v>0</v>
          </cell>
          <cell r="AK274" t="str">
            <v>-</v>
          </cell>
          <cell r="AL274" t="str">
            <v>-</v>
          </cell>
          <cell r="AM274" t="str">
            <v>-</v>
          </cell>
          <cell r="AN274" t="str">
            <v>-</v>
          </cell>
          <cell r="AO274" t="str">
            <v>-</v>
          </cell>
          <cell r="AP274" t="str">
            <v>-</v>
          </cell>
          <cell r="AQ274" t="str">
            <v>-</v>
          </cell>
          <cell r="AR274" t="str">
            <v>-</v>
          </cell>
          <cell r="AS274" t="str">
            <v>-</v>
          </cell>
          <cell r="AT274" t="str">
            <v>-</v>
          </cell>
          <cell r="AU274" t="str">
            <v>-</v>
          </cell>
          <cell r="AV274" t="str">
            <v>-</v>
          </cell>
          <cell r="AW274">
            <v>1</v>
          </cell>
          <cell r="AX274" t="str">
            <v>-</v>
          </cell>
          <cell r="AY274">
            <v>5</v>
          </cell>
          <cell r="AZ274">
            <v>5</v>
          </cell>
          <cell r="BA274">
            <v>1</v>
          </cell>
          <cell r="BB274" t="str">
            <v>MO20</v>
          </cell>
          <cell r="BC274">
            <v>1.9</v>
          </cell>
          <cell r="BD274">
            <v>3</v>
          </cell>
          <cell r="BE274" t="str">
            <v>MO10</v>
          </cell>
          <cell r="BF274">
            <v>1.9</v>
          </cell>
          <cell r="BG274" t="str">
            <v>-</v>
          </cell>
          <cell r="BH274" t="str">
            <v>-</v>
          </cell>
          <cell r="BI274" t="str">
            <v>-</v>
          </cell>
          <cell r="BJ274" t="str">
            <v>-</v>
          </cell>
          <cell r="BK274" t="str">
            <v>-</v>
          </cell>
          <cell r="BL274" t="str">
            <v>-</v>
          </cell>
          <cell r="BM274" t="str">
            <v>-</v>
          </cell>
          <cell r="BN274" t="str">
            <v>-</v>
          </cell>
          <cell r="BO274" t="str">
            <v>-</v>
          </cell>
          <cell r="BP274" t="str">
            <v>-</v>
          </cell>
          <cell r="BQ274" t="str">
            <v>-</v>
          </cell>
          <cell r="BR274">
            <v>1.8999996185302734</v>
          </cell>
          <cell r="BS274">
            <v>1.8999996185302734</v>
          </cell>
          <cell r="BT274">
            <v>0</v>
          </cell>
          <cell r="BU274" t="str">
            <v>PDA ACUEDUCTO SORACA</v>
          </cell>
          <cell r="BW274" t="str">
            <v>Administracion, Imprevistos, Utilidad (AIU)</v>
          </cell>
          <cell r="BX274">
            <v>0.25</v>
          </cell>
          <cell r="BY274">
            <v>0</v>
          </cell>
          <cell r="BZ274">
            <v>0</v>
          </cell>
          <cell r="CA274">
            <v>0</v>
          </cell>
        </row>
        <row r="275">
          <cell r="D275" t="str">
            <v>CONCRETO DE 3000PSI para cunetas</v>
          </cell>
          <cell r="E275" t="str">
            <v>M3</v>
          </cell>
          <cell r="F275" t="str">
            <v>MG501</v>
          </cell>
          <cell r="G275">
            <v>0.1</v>
          </cell>
          <cell r="H275" t="str">
            <v>MG519</v>
          </cell>
          <cell r="I275">
            <v>2</v>
          </cell>
          <cell r="J275" t="str">
            <v>-</v>
          </cell>
          <cell r="K275" t="str">
            <v>-</v>
          </cell>
          <cell r="L275" t="str">
            <v>-</v>
          </cell>
          <cell r="M275" t="str">
            <v>-</v>
          </cell>
          <cell r="N275" t="str">
            <v>-</v>
          </cell>
          <cell r="O275" t="str">
            <v>-</v>
          </cell>
          <cell r="P275" t="str">
            <v>IGV2104</v>
          </cell>
          <cell r="Q275">
            <v>1.02</v>
          </cell>
          <cell r="R275" t="str">
            <v>IGV2039</v>
          </cell>
          <cell r="S275">
            <v>1</v>
          </cell>
          <cell r="T275" t="str">
            <v>C5256</v>
          </cell>
          <cell r="U275">
            <v>0.3</v>
          </cell>
          <cell r="V275" t="str">
            <v>IGV2052</v>
          </cell>
          <cell r="W275">
            <v>1</v>
          </cell>
          <cell r="X275" t="str">
            <v>-</v>
          </cell>
          <cell r="Y275" t="str">
            <v>-</v>
          </cell>
          <cell r="Z275" t="str">
            <v>-</v>
          </cell>
          <cell r="AA275" t="str">
            <v>-</v>
          </cell>
          <cell r="AB275" t="str">
            <v>-</v>
          </cell>
          <cell r="AC275" t="str">
            <v>-</v>
          </cell>
          <cell r="AD275" t="str">
            <v>-</v>
          </cell>
          <cell r="AE275" t="str">
            <v>-</v>
          </cell>
          <cell r="AF275" t="str">
            <v>-</v>
          </cell>
          <cell r="AG275" t="str">
            <v>-</v>
          </cell>
          <cell r="AH275" t="str">
            <v>-</v>
          </cell>
          <cell r="AI275" t="str">
            <v>-</v>
          </cell>
          <cell r="AJ275">
            <v>0</v>
          </cell>
          <cell r="AK275" t="str">
            <v>-</v>
          </cell>
          <cell r="AL275" t="str">
            <v>-</v>
          </cell>
          <cell r="AM275" t="str">
            <v>-</v>
          </cell>
          <cell r="AN275" t="str">
            <v>-</v>
          </cell>
          <cell r="AO275" t="str">
            <v>-</v>
          </cell>
          <cell r="AP275" t="str">
            <v>-</v>
          </cell>
          <cell r="AQ275" t="str">
            <v>-</v>
          </cell>
          <cell r="AR275" t="str">
            <v>-</v>
          </cell>
          <cell r="AS275" t="str">
            <v>-</v>
          </cell>
          <cell r="AT275" t="str">
            <v>-</v>
          </cell>
          <cell r="AU275" t="str">
            <v>-</v>
          </cell>
          <cell r="AV275" t="str">
            <v>-</v>
          </cell>
          <cell r="AW275">
            <v>1</v>
          </cell>
          <cell r="AX275" t="str">
            <v>-</v>
          </cell>
          <cell r="AY275">
            <v>5</v>
          </cell>
          <cell r="AZ275">
            <v>5</v>
          </cell>
          <cell r="BA275">
            <v>1</v>
          </cell>
          <cell r="BB275" t="str">
            <v>MO20</v>
          </cell>
          <cell r="BC275">
            <v>5.8</v>
          </cell>
          <cell r="BD275">
            <v>3</v>
          </cell>
          <cell r="BE275" t="str">
            <v>MO10</v>
          </cell>
          <cell r="BF275">
            <v>5.8</v>
          </cell>
          <cell r="BG275" t="str">
            <v>-</v>
          </cell>
          <cell r="BH275" t="str">
            <v>-</v>
          </cell>
          <cell r="BI275" t="str">
            <v>-</v>
          </cell>
          <cell r="BJ275" t="str">
            <v>-</v>
          </cell>
          <cell r="BK275" t="str">
            <v>-</v>
          </cell>
          <cell r="BL275" t="str">
            <v>-</v>
          </cell>
          <cell r="BM275" t="str">
            <v>-</v>
          </cell>
          <cell r="BN275" t="str">
            <v>-</v>
          </cell>
          <cell r="BO275" t="str">
            <v>-</v>
          </cell>
          <cell r="BP275" t="str">
            <v>-</v>
          </cell>
          <cell r="BQ275" t="str">
            <v>-</v>
          </cell>
          <cell r="BR275">
            <v>5.7999992370605469</v>
          </cell>
          <cell r="BS275">
            <v>5.7999992370605469</v>
          </cell>
          <cell r="BT275">
            <v>5.7999992370605469</v>
          </cell>
          <cell r="BU275" t="str">
            <v>PDA ACUEDUCTO SORACA</v>
          </cell>
          <cell r="BW275" t="str">
            <v>Administracion, Imprevistos, Utilidad (AIU)</v>
          </cell>
          <cell r="BX275">
            <v>0.25</v>
          </cell>
          <cell r="BY275">
            <v>0</v>
          </cell>
          <cell r="BZ275">
            <v>0</v>
          </cell>
          <cell r="CA275">
            <v>0</v>
          </cell>
        </row>
        <row r="276">
          <cell r="D276" t="str">
            <v>CONCRETO DE 3000PSI para cunetas (reforzado)</v>
          </cell>
          <cell r="E276" t="str">
            <v>M3</v>
          </cell>
          <cell r="F276" t="str">
            <v>MG501</v>
          </cell>
          <cell r="G276">
            <v>0.05</v>
          </cell>
          <cell r="H276" t="str">
            <v>MG519</v>
          </cell>
          <cell r="I276">
            <v>2</v>
          </cell>
          <cell r="J276" t="str">
            <v>-</v>
          </cell>
          <cell r="K276" t="str">
            <v>-</v>
          </cell>
          <cell r="L276" t="str">
            <v>-</v>
          </cell>
          <cell r="M276" t="str">
            <v>-</v>
          </cell>
          <cell r="N276" t="str">
            <v>-</v>
          </cell>
          <cell r="O276" t="str">
            <v>-</v>
          </cell>
          <cell r="P276" t="str">
            <v>IGE1096</v>
          </cell>
          <cell r="Q276">
            <v>1.05</v>
          </cell>
          <cell r="R276" t="str">
            <v>IGV2039</v>
          </cell>
          <cell r="S276">
            <v>1</v>
          </cell>
          <cell r="T276" t="str">
            <v>C5256</v>
          </cell>
          <cell r="U276">
            <v>0.3</v>
          </cell>
          <cell r="V276" t="str">
            <v>IGV2052</v>
          </cell>
          <cell r="W276">
            <v>1</v>
          </cell>
          <cell r="X276" t="str">
            <v>IGE1008</v>
          </cell>
          <cell r="Y276">
            <v>25</v>
          </cell>
          <cell r="Z276" t="str">
            <v>-</v>
          </cell>
          <cell r="AA276" t="str">
            <v>-</v>
          </cell>
          <cell r="AB276" t="str">
            <v>-</v>
          </cell>
          <cell r="AC276" t="str">
            <v>-</v>
          </cell>
          <cell r="AD276" t="str">
            <v>-</v>
          </cell>
          <cell r="AE276" t="str">
            <v>-</v>
          </cell>
          <cell r="AF276" t="str">
            <v>-</v>
          </cell>
          <cell r="AG276" t="str">
            <v>-</v>
          </cell>
          <cell r="AH276" t="str">
            <v>-</v>
          </cell>
          <cell r="AI276" t="str">
            <v>-</v>
          </cell>
          <cell r="AJ276">
            <v>0</v>
          </cell>
          <cell r="AK276" t="str">
            <v>-</v>
          </cell>
          <cell r="AL276" t="str">
            <v>-</v>
          </cell>
          <cell r="AM276" t="str">
            <v>-</v>
          </cell>
          <cell r="AN276" t="str">
            <v>-</v>
          </cell>
          <cell r="AO276" t="str">
            <v>-</v>
          </cell>
          <cell r="AP276" t="str">
            <v>-</v>
          </cell>
          <cell r="AQ276" t="str">
            <v>-</v>
          </cell>
          <cell r="AR276" t="str">
            <v>-</v>
          </cell>
          <cell r="AS276" t="str">
            <v>-</v>
          </cell>
          <cell r="AT276" t="str">
            <v>-</v>
          </cell>
          <cell r="AU276" t="str">
            <v>-</v>
          </cell>
          <cell r="AV276" t="str">
            <v>-</v>
          </cell>
          <cell r="AW276">
            <v>1</v>
          </cell>
          <cell r="AX276" t="str">
            <v>-</v>
          </cell>
          <cell r="AY276">
            <v>5</v>
          </cell>
          <cell r="AZ276">
            <v>5</v>
          </cell>
          <cell r="BA276">
            <v>1</v>
          </cell>
          <cell r="BB276" t="str">
            <v>MO20</v>
          </cell>
          <cell r="BC276">
            <v>3</v>
          </cell>
          <cell r="BD276">
            <v>3</v>
          </cell>
          <cell r="BE276" t="str">
            <v>MO10</v>
          </cell>
          <cell r="BF276">
            <v>3</v>
          </cell>
          <cell r="BG276" t="str">
            <v>-</v>
          </cell>
          <cell r="BH276" t="str">
            <v>-</v>
          </cell>
          <cell r="BI276" t="str">
            <v>-</v>
          </cell>
          <cell r="BJ276" t="str">
            <v>-</v>
          </cell>
          <cell r="BK276" t="str">
            <v>-</v>
          </cell>
          <cell r="BL276" t="str">
            <v>-</v>
          </cell>
          <cell r="BM276" t="str">
            <v>-</v>
          </cell>
          <cell r="BN276" t="str">
            <v>-</v>
          </cell>
          <cell r="BO276" t="str">
            <v>-</v>
          </cell>
          <cell r="BP276" t="str">
            <v>-</v>
          </cell>
          <cell r="BQ276" t="str">
            <v>-</v>
          </cell>
          <cell r="BS276">
            <v>3</v>
          </cell>
          <cell r="BT276">
            <v>0</v>
          </cell>
          <cell r="BU276">
            <v>0</v>
          </cell>
          <cell r="BW276" t="str">
            <v>Administracion, Imprevistos, Utilidad (AIU)</v>
          </cell>
          <cell r="BX276">
            <v>0.25</v>
          </cell>
          <cell r="BY276">
            <v>0</v>
          </cell>
          <cell r="BZ276">
            <v>0</v>
          </cell>
          <cell r="CA276">
            <v>0</v>
          </cell>
        </row>
        <row r="277">
          <cell r="D277" t="str">
            <v>Concreto de 4000 PSI  para muros</v>
          </cell>
          <cell r="E277" t="str">
            <v>M3</v>
          </cell>
          <cell r="F277" t="str">
            <v>MG501</v>
          </cell>
          <cell r="G277">
            <v>0.05</v>
          </cell>
          <cell r="H277" t="str">
            <v>MG519</v>
          </cell>
          <cell r="I277">
            <v>0.6</v>
          </cell>
          <cell r="J277" t="str">
            <v>-</v>
          </cell>
          <cell r="K277" t="str">
            <v>-</v>
          </cell>
          <cell r="L277" t="str">
            <v>-</v>
          </cell>
          <cell r="M277" t="str">
            <v>-</v>
          </cell>
          <cell r="N277" t="str">
            <v>-</v>
          </cell>
          <cell r="O277" t="str">
            <v>-</v>
          </cell>
          <cell r="P277" t="str">
            <v>IGE1099</v>
          </cell>
          <cell r="Q277">
            <v>1.05</v>
          </cell>
          <cell r="R277" t="str">
            <v>IGA3023</v>
          </cell>
          <cell r="S277">
            <v>5.5</v>
          </cell>
          <cell r="T277" t="str">
            <v>IGA3034</v>
          </cell>
          <cell r="U277">
            <v>0.3</v>
          </cell>
          <cell r="V277" t="str">
            <v>IGE1249</v>
          </cell>
          <cell r="W277">
            <v>3</v>
          </cell>
          <cell r="X277" t="str">
            <v>IGE1174</v>
          </cell>
          <cell r="Y277">
            <v>3</v>
          </cell>
          <cell r="Z277" t="str">
            <v>IGE1178</v>
          </cell>
          <cell r="AA277">
            <v>6.5</v>
          </cell>
          <cell r="AB277" t="str">
            <v>IGE1181</v>
          </cell>
          <cell r="AC277">
            <v>3.8</v>
          </cell>
          <cell r="AD277" t="str">
            <v>-</v>
          </cell>
          <cell r="AE277" t="str">
            <v>-</v>
          </cell>
          <cell r="AF277" t="str">
            <v>-</v>
          </cell>
          <cell r="AG277" t="str">
            <v>-</v>
          </cell>
          <cell r="AH277" t="str">
            <v>-</v>
          </cell>
          <cell r="AI277" t="str">
            <v>-</v>
          </cell>
          <cell r="AJ277">
            <v>0</v>
          </cell>
          <cell r="AK277" t="str">
            <v>-</v>
          </cell>
          <cell r="AL277" t="str">
            <v>-</v>
          </cell>
          <cell r="AM277" t="str">
            <v>-</v>
          </cell>
          <cell r="AN277" t="str">
            <v>-</v>
          </cell>
          <cell r="AO277" t="str">
            <v>-</v>
          </cell>
          <cell r="AP277" t="str">
            <v>-</v>
          </cell>
          <cell r="AQ277" t="str">
            <v>-</v>
          </cell>
          <cell r="AR277" t="str">
            <v>-</v>
          </cell>
          <cell r="AS277" t="str">
            <v>-</v>
          </cell>
          <cell r="AT277" t="str">
            <v>-</v>
          </cell>
          <cell r="AU277" t="str">
            <v>-</v>
          </cell>
          <cell r="AV277" t="str">
            <v>-</v>
          </cell>
          <cell r="AW277">
            <v>1</v>
          </cell>
          <cell r="AX277" t="str">
            <v>-</v>
          </cell>
          <cell r="AY277">
            <v>5</v>
          </cell>
          <cell r="AZ277">
            <v>5</v>
          </cell>
          <cell r="BA277">
            <v>2</v>
          </cell>
          <cell r="BB277" t="str">
            <v>MO20</v>
          </cell>
          <cell r="BC277">
            <v>3.5</v>
          </cell>
          <cell r="BD277">
            <v>8</v>
          </cell>
          <cell r="BE277" t="str">
            <v>MO10</v>
          </cell>
          <cell r="BF277">
            <v>3.5</v>
          </cell>
          <cell r="BG277" t="str">
            <v>-</v>
          </cell>
          <cell r="BH277" t="str">
            <v>-</v>
          </cell>
          <cell r="BI277" t="str">
            <v>-</v>
          </cell>
          <cell r="BJ277" t="str">
            <v>-</v>
          </cell>
          <cell r="BK277" t="str">
            <v>-</v>
          </cell>
          <cell r="BL277" t="str">
            <v>-</v>
          </cell>
          <cell r="BM277" t="str">
            <v>-</v>
          </cell>
          <cell r="BN277" t="str">
            <v>-</v>
          </cell>
          <cell r="BO277" t="str">
            <v>-</v>
          </cell>
          <cell r="BP277" t="str">
            <v>-</v>
          </cell>
          <cell r="BQ277" t="str">
            <v>-</v>
          </cell>
          <cell r="BS277">
            <v>3.5</v>
          </cell>
          <cell r="BT277">
            <v>0</v>
          </cell>
          <cell r="BU277">
            <v>0</v>
          </cell>
          <cell r="BW277" t="str">
            <v>Administracion, Imprevistos, Utilidad (AIU)</v>
          </cell>
          <cell r="BX277">
            <v>0.25</v>
          </cell>
          <cell r="BY277">
            <v>0</v>
          </cell>
          <cell r="BZ277">
            <v>0</v>
          </cell>
          <cell r="CA277">
            <v>0</v>
          </cell>
        </row>
        <row r="278">
          <cell r="D278" t="str">
            <v>Concreto de 4000 PSI  impermeabilizado para muros</v>
          </cell>
          <cell r="E278" t="str">
            <v>M3</v>
          </cell>
          <cell r="F278" t="str">
            <v>MG501</v>
          </cell>
          <cell r="G278">
            <v>0.05</v>
          </cell>
          <cell r="H278" t="str">
            <v>MG519</v>
          </cell>
          <cell r="I278">
            <v>0.6</v>
          </cell>
          <cell r="J278" t="str">
            <v>-</v>
          </cell>
          <cell r="K278" t="str">
            <v>-</v>
          </cell>
          <cell r="L278" t="str">
            <v>-</v>
          </cell>
          <cell r="M278" t="str">
            <v>-</v>
          </cell>
          <cell r="N278" t="str">
            <v>-</v>
          </cell>
          <cell r="O278" t="str">
            <v>-</v>
          </cell>
          <cell r="P278" t="str">
            <v>IGE1099</v>
          </cell>
          <cell r="Q278">
            <v>1.05</v>
          </cell>
          <cell r="R278" t="str">
            <v>IGA3023</v>
          </cell>
          <cell r="S278">
            <v>5.5</v>
          </cell>
          <cell r="T278" t="str">
            <v>IGA3034</v>
          </cell>
          <cell r="U278">
            <v>1</v>
          </cell>
          <cell r="V278" t="str">
            <v>C5256</v>
          </cell>
          <cell r="W278">
            <v>0.3</v>
          </cell>
          <cell r="X278" t="str">
            <v>IGE1249</v>
          </cell>
          <cell r="Y278">
            <v>3</v>
          </cell>
          <cell r="Z278" t="str">
            <v>IGE1174</v>
          </cell>
          <cell r="AA278">
            <v>3</v>
          </cell>
          <cell r="AB278" t="str">
            <v>IGE1178</v>
          </cell>
          <cell r="AC278">
            <v>6.5</v>
          </cell>
          <cell r="AD278" t="str">
            <v>IGE1181</v>
          </cell>
          <cell r="AE278">
            <v>3.8</v>
          </cell>
          <cell r="AF278" t="str">
            <v>-</v>
          </cell>
          <cell r="AG278" t="str">
            <v>-</v>
          </cell>
          <cell r="AH278" t="str">
            <v>-</v>
          </cell>
          <cell r="AI278" t="str">
            <v>-</v>
          </cell>
          <cell r="AJ278">
            <v>0</v>
          </cell>
          <cell r="AK278" t="str">
            <v>-</v>
          </cell>
          <cell r="AL278" t="str">
            <v>-</v>
          </cell>
          <cell r="AM278" t="str">
            <v>-</v>
          </cell>
          <cell r="AN278" t="str">
            <v>-</v>
          </cell>
          <cell r="AO278" t="str">
            <v>-</v>
          </cell>
          <cell r="AP278" t="str">
            <v>-</v>
          </cell>
          <cell r="AQ278" t="str">
            <v>-</v>
          </cell>
          <cell r="AR278" t="str">
            <v>-</v>
          </cell>
          <cell r="AS278" t="str">
            <v>-</v>
          </cell>
          <cell r="AT278" t="str">
            <v>-</v>
          </cell>
          <cell r="AU278" t="str">
            <v>-</v>
          </cell>
          <cell r="AV278" t="str">
            <v>-</v>
          </cell>
          <cell r="AW278">
            <v>1</v>
          </cell>
          <cell r="AX278" t="str">
            <v>-</v>
          </cell>
          <cell r="AY278">
            <v>5</v>
          </cell>
          <cell r="AZ278">
            <v>5</v>
          </cell>
          <cell r="BA278">
            <v>2</v>
          </cell>
          <cell r="BB278" t="str">
            <v>MO20</v>
          </cell>
          <cell r="BC278">
            <v>4</v>
          </cell>
          <cell r="BD278">
            <v>8</v>
          </cell>
          <cell r="BE278" t="str">
            <v>MO10</v>
          </cell>
          <cell r="BF278">
            <v>4</v>
          </cell>
          <cell r="BG278" t="str">
            <v>-</v>
          </cell>
          <cell r="BH278" t="str">
            <v>-</v>
          </cell>
          <cell r="BI278" t="str">
            <v>-</v>
          </cell>
          <cell r="BJ278" t="str">
            <v>-</v>
          </cell>
          <cell r="BK278" t="str">
            <v>-</v>
          </cell>
          <cell r="BL278" t="str">
            <v>-</v>
          </cell>
          <cell r="BM278" t="str">
            <v>-</v>
          </cell>
          <cell r="BN278" t="str">
            <v>-</v>
          </cell>
          <cell r="BO278" t="str">
            <v>-</v>
          </cell>
          <cell r="BP278" t="str">
            <v>-</v>
          </cell>
          <cell r="BQ278" t="str">
            <v>-</v>
          </cell>
          <cell r="BS278">
            <v>4</v>
          </cell>
          <cell r="BT278">
            <v>0</v>
          </cell>
          <cell r="BU278">
            <v>0</v>
          </cell>
          <cell r="BW278" t="str">
            <v>Administracion, Imprevistos, Utilidad (AIU)</v>
          </cell>
          <cell r="BX278">
            <v>0.25</v>
          </cell>
          <cell r="BY278">
            <v>0</v>
          </cell>
          <cell r="BZ278">
            <v>0</v>
          </cell>
          <cell r="CA278">
            <v>0</v>
          </cell>
        </row>
        <row r="279">
          <cell r="D279" t="str">
            <v>Concreto de 4000 PSI  impermeabilizado para placa de piso</v>
          </cell>
          <cell r="E279" t="str">
            <v>M3</v>
          </cell>
          <cell r="F279" t="str">
            <v>MG501</v>
          </cell>
          <cell r="G279">
            <v>0.05</v>
          </cell>
          <cell r="H279" t="str">
            <v>MG519</v>
          </cell>
          <cell r="I279">
            <v>0.6</v>
          </cell>
          <cell r="J279" t="str">
            <v>-</v>
          </cell>
          <cell r="K279" t="str">
            <v>-</v>
          </cell>
          <cell r="L279" t="str">
            <v>-</v>
          </cell>
          <cell r="M279" t="str">
            <v>-</v>
          </cell>
          <cell r="N279" t="str">
            <v>-</v>
          </cell>
          <cell r="O279" t="str">
            <v>-</v>
          </cell>
          <cell r="P279" t="str">
            <v>IGE1099</v>
          </cell>
          <cell r="Q279">
            <v>1.05</v>
          </cell>
          <cell r="R279" t="str">
            <v>IGA3023</v>
          </cell>
          <cell r="S279">
            <v>2</v>
          </cell>
          <cell r="T279" t="str">
            <v>IGA3034</v>
          </cell>
          <cell r="U279">
            <v>1</v>
          </cell>
          <cell r="V279" t="str">
            <v>C5256</v>
          </cell>
          <cell r="W279">
            <v>0.3</v>
          </cell>
          <cell r="X279" t="str">
            <v>IGE1249</v>
          </cell>
          <cell r="Y279">
            <v>3</v>
          </cell>
          <cell r="Z279" t="str">
            <v>-</v>
          </cell>
          <cell r="AA279" t="str">
            <v>-</v>
          </cell>
          <cell r="AB279" t="str">
            <v>-</v>
          </cell>
          <cell r="AC279" t="str">
            <v>-</v>
          </cell>
          <cell r="AD279" t="str">
            <v>-</v>
          </cell>
          <cell r="AE279" t="str">
            <v>-</v>
          </cell>
          <cell r="AF279" t="str">
            <v>-</v>
          </cell>
          <cell r="AG279" t="str">
            <v>-</v>
          </cell>
          <cell r="AH279" t="str">
            <v>-</v>
          </cell>
          <cell r="AI279" t="str">
            <v>-</v>
          </cell>
          <cell r="AJ279">
            <v>0</v>
          </cell>
          <cell r="AK279" t="str">
            <v>-</v>
          </cell>
          <cell r="AL279" t="str">
            <v>-</v>
          </cell>
          <cell r="AM279" t="str">
            <v>-</v>
          </cell>
          <cell r="AN279" t="str">
            <v>-</v>
          </cell>
          <cell r="AO279" t="str">
            <v>-</v>
          </cell>
          <cell r="AP279" t="str">
            <v>-</v>
          </cell>
          <cell r="AQ279" t="str">
            <v>-</v>
          </cell>
          <cell r="AR279" t="str">
            <v>-</v>
          </cell>
          <cell r="AS279" t="str">
            <v>-</v>
          </cell>
          <cell r="AT279" t="str">
            <v>-</v>
          </cell>
          <cell r="AU279" t="str">
            <v>-</v>
          </cell>
          <cell r="AV279" t="str">
            <v>-</v>
          </cell>
          <cell r="AW279">
            <v>1</v>
          </cell>
          <cell r="AX279" t="str">
            <v>-</v>
          </cell>
          <cell r="AY279">
            <v>5</v>
          </cell>
          <cell r="AZ279">
            <v>5</v>
          </cell>
          <cell r="BA279">
            <v>2</v>
          </cell>
          <cell r="BB279" t="str">
            <v>MO20</v>
          </cell>
          <cell r="BC279">
            <v>5</v>
          </cell>
          <cell r="BD279">
            <v>8</v>
          </cell>
          <cell r="BE279" t="str">
            <v>MO10</v>
          </cell>
          <cell r="BF279">
            <v>5</v>
          </cell>
          <cell r="BG279" t="str">
            <v>-</v>
          </cell>
          <cell r="BH279" t="str">
            <v>-</v>
          </cell>
          <cell r="BI279" t="str">
            <v>-</v>
          </cell>
          <cell r="BJ279" t="str">
            <v>-</v>
          </cell>
          <cell r="BK279" t="str">
            <v>-</v>
          </cell>
          <cell r="BL279" t="str">
            <v>-</v>
          </cell>
          <cell r="BM279" t="str">
            <v>-</v>
          </cell>
          <cell r="BN279" t="str">
            <v>-</v>
          </cell>
          <cell r="BO279" t="str">
            <v>-</v>
          </cell>
          <cell r="BP279" t="str">
            <v>-</v>
          </cell>
          <cell r="BQ279" t="str">
            <v>-</v>
          </cell>
          <cell r="BS279">
            <v>5</v>
          </cell>
          <cell r="BT279">
            <v>0</v>
          </cell>
          <cell r="BU279">
            <v>0</v>
          </cell>
          <cell r="BW279" t="str">
            <v>Administracion, Imprevistos, Utilidad (AIU)</v>
          </cell>
          <cell r="BX279">
            <v>0.25</v>
          </cell>
          <cell r="BY279">
            <v>0</v>
          </cell>
          <cell r="BZ279">
            <v>0</v>
          </cell>
          <cell r="CA279">
            <v>0</v>
          </cell>
        </row>
        <row r="280">
          <cell r="D280" t="str">
            <v>Concreto de 4000 PSI acelerado e impermeabilizado para columnas.</v>
          </cell>
          <cell r="E280" t="str">
            <v>M3</v>
          </cell>
          <cell r="F280" t="str">
            <v>MG501</v>
          </cell>
          <cell r="G280">
            <v>0.02</v>
          </cell>
          <cell r="H280" t="str">
            <v>MG519</v>
          </cell>
          <cell r="I280">
            <v>4</v>
          </cell>
          <cell r="J280" t="str">
            <v>MG523</v>
          </cell>
          <cell r="K280">
            <v>0.02</v>
          </cell>
          <cell r="L280" t="str">
            <v>-</v>
          </cell>
          <cell r="M280" t="str">
            <v>-</v>
          </cell>
          <cell r="N280" t="str">
            <v>-</v>
          </cell>
          <cell r="O280" t="str">
            <v>-</v>
          </cell>
          <cell r="P280" t="str">
            <v>IGE1099</v>
          </cell>
          <cell r="Q280">
            <v>1.1000000000000001</v>
          </cell>
          <cell r="R280" t="str">
            <v>C5014</v>
          </cell>
          <cell r="S280">
            <v>2.64</v>
          </cell>
          <cell r="T280" t="str">
            <v>IGE1174</v>
          </cell>
          <cell r="U280">
            <v>7.26</v>
          </cell>
          <cell r="V280" t="str">
            <v>IGE1019</v>
          </cell>
          <cell r="W280">
            <v>2</v>
          </cell>
          <cell r="X280" t="str">
            <v>IGE1247</v>
          </cell>
          <cell r="Y280">
            <v>8</v>
          </cell>
          <cell r="Z280" t="str">
            <v>C5256</v>
          </cell>
          <cell r="AA280">
            <v>0.3</v>
          </cell>
          <cell r="AB280" t="str">
            <v>IGA3034</v>
          </cell>
          <cell r="AC280">
            <v>1</v>
          </cell>
          <cell r="AD280" t="str">
            <v>IGE1274</v>
          </cell>
          <cell r="AE280">
            <v>1</v>
          </cell>
          <cell r="AF280" t="str">
            <v>-</v>
          </cell>
          <cell r="AG280" t="str">
            <v>-</v>
          </cell>
          <cell r="AH280" t="str">
            <v>-</v>
          </cell>
          <cell r="AI280" t="str">
            <v>-</v>
          </cell>
          <cell r="AJ280">
            <v>0</v>
          </cell>
          <cell r="AK280" t="str">
            <v>-</v>
          </cell>
          <cell r="AL280" t="str">
            <v>-</v>
          </cell>
          <cell r="AM280" t="str">
            <v>-</v>
          </cell>
          <cell r="AN280" t="str">
            <v>-</v>
          </cell>
          <cell r="AO280" t="str">
            <v>-</v>
          </cell>
          <cell r="AP280" t="str">
            <v>-</v>
          </cell>
          <cell r="AQ280" t="str">
            <v>-</v>
          </cell>
          <cell r="AR280" t="str">
            <v>-</v>
          </cell>
          <cell r="AS280" t="str">
            <v>-</v>
          </cell>
          <cell r="AT280" t="str">
            <v>-</v>
          </cell>
          <cell r="AU280" t="str">
            <v>-</v>
          </cell>
          <cell r="AV280" t="str">
            <v>-</v>
          </cell>
          <cell r="AW280">
            <v>1</v>
          </cell>
          <cell r="AX280" t="str">
            <v>-</v>
          </cell>
          <cell r="AY280">
            <v>5</v>
          </cell>
          <cell r="AZ280">
            <v>5</v>
          </cell>
          <cell r="BA280">
            <v>1</v>
          </cell>
          <cell r="BB280" t="str">
            <v>MO13</v>
          </cell>
          <cell r="BC280">
            <v>0.8</v>
          </cell>
          <cell r="BD280" t="str">
            <v>-</v>
          </cell>
          <cell r="BE280" t="str">
            <v>-</v>
          </cell>
          <cell r="BF280" t="str">
            <v>-</v>
          </cell>
          <cell r="BG280" t="str">
            <v>-</v>
          </cell>
          <cell r="BH280" t="str">
            <v>-</v>
          </cell>
          <cell r="BI280" t="str">
            <v>-</v>
          </cell>
          <cell r="BJ280" t="str">
            <v>-</v>
          </cell>
          <cell r="BK280" t="str">
            <v>-</v>
          </cell>
          <cell r="BL280" t="str">
            <v>-</v>
          </cell>
          <cell r="BM280" t="str">
            <v>-</v>
          </cell>
          <cell r="BN280" t="str">
            <v>-</v>
          </cell>
          <cell r="BO280" t="str">
            <v>-</v>
          </cell>
          <cell r="BP280" t="str">
            <v>-</v>
          </cell>
          <cell r="BQ280" t="str">
            <v>-</v>
          </cell>
          <cell r="BS280">
            <v>0.79999971389770508</v>
          </cell>
          <cell r="BT280">
            <v>0</v>
          </cell>
          <cell r="BU280">
            <v>0</v>
          </cell>
          <cell r="BW280" t="str">
            <v>Administracion, Imprevistos, Utilidad (AIU)</v>
          </cell>
          <cell r="BX280">
            <v>0.25</v>
          </cell>
          <cell r="BY280">
            <v>0</v>
          </cell>
          <cell r="BZ280">
            <v>0</v>
          </cell>
          <cell r="CA280">
            <v>0</v>
          </cell>
        </row>
        <row r="281">
          <cell r="D281" t="str">
            <v>Concreto para Placa Elevada de 4000 PSI (incluye producción, formaleta y colocación)</v>
          </cell>
          <cell r="E281" t="str">
            <v>M3</v>
          </cell>
          <cell r="F281" t="str">
            <v>MG501</v>
          </cell>
          <cell r="G281">
            <v>0.02</v>
          </cell>
          <cell r="H281" t="str">
            <v>MG519</v>
          </cell>
          <cell r="I281">
            <v>4</v>
          </cell>
          <cell r="J281" t="str">
            <v>MG523</v>
          </cell>
          <cell r="K281">
            <v>0.02</v>
          </cell>
          <cell r="L281" t="str">
            <v>-</v>
          </cell>
          <cell r="M281" t="str">
            <v>-</v>
          </cell>
          <cell r="N281" t="str">
            <v>-</v>
          </cell>
          <cell r="O281" t="str">
            <v>-</v>
          </cell>
          <cell r="P281" t="str">
            <v>IGE1099</v>
          </cell>
          <cell r="Q281">
            <v>1.1000000000000001</v>
          </cell>
          <cell r="R281" t="str">
            <v>IGA3023</v>
          </cell>
          <cell r="S281">
            <v>5</v>
          </cell>
          <cell r="T281" t="str">
            <v>IGE1174</v>
          </cell>
          <cell r="U281">
            <v>3</v>
          </cell>
          <cell r="V281" t="str">
            <v>IGE1019</v>
          </cell>
          <cell r="W281">
            <v>2</v>
          </cell>
          <cell r="X281" t="str">
            <v>IGE1247</v>
          </cell>
          <cell r="Y281">
            <v>5</v>
          </cell>
          <cell r="Z281" t="str">
            <v>C5256</v>
          </cell>
          <cell r="AA281">
            <v>1</v>
          </cell>
          <cell r="AB281" t="str">
            <v>-</v>
          </cell>
          <cell r="AC281" t="str">
            <v>-</v>
          </cell>
          <cell r="AD281" t="str">
            <v>-</v>
          </cell>
          <cell r="AE281" t="str">
            <v>-</v>
          </cell>
          <cell r="AF281" t="str">
            <v>-</v>
          </cell>
          <cell r="AG281" t="str">
            <v>-</v>
          </cell>
          <cell r="AH281" t="str">
            <v>-</v>
          </cell>
          <cell r="AI281" t="str">
            <v>-</v>
          </cell>
          <cell r="AJ281">
            <v>0</v>
          </cell>
          <cell r="AK281" t="str">
            <v>-</v>
          </cell>
          <cell r="AL281" t="str">
            <v>-</v>
          </cell>
          <cell r="AM281" t="str">
            <v>-</v>
          </cell>
          <cell r="AN281" t="str">
            <v>-</v>
          </cell>
          <cell r="AO281" t="str">
            <v>-</v>
          </cell>
          <cell r="AP281" t="str">
            <v>-</v>
          </cell>
          <cell r="AQ281" t="str">
            <v>-</v>
          </cell>
          <cell r="AR281" t="str">
            <v>-</v>
          </cell>
          <cell r="AS281" t="str">
            <v>-</v>
          </cell>
          <cell r="AT281" t="str">
            <v>-</v>
          </cell>
          <cell r="AU281" t="str">
            <v>-</v>
          </cell>
          <cell r="AV281" t="str">
            <v>-</v>
          </cell>
          <cell r="AW281">
            <v>1</v>
          </cell>
          <cell r="AX281" t="str">
            <v>-</v>
          </cell>
          <cell r="AY281">
            <v>5</v>
          </cell>
          <cell r="AZ281">
            <v>5</v>
          </cell>
          <cell r="BA281">
            <v>1</v>
          </cell>
          <cell r="BB281" t="str">
            <v>MO13</v>
          </cell>
          <cell r="BC281">
            <v>0.8</v>
          </cell>
          <cell r="BD281" t="str">
            <v>-</v>
          </cell>
          <cell r="BE281" t="str">
            <v>-</v>
          </cell>
          <cell r="BF281" t="str">
            <v>-</v>
          </cell>
          <cell r="BG281" t="str">
            <v>-</v>
          </cell>
          <cell r="BH281" t="str">
            <v>-</v>
          </cell>
          <cell r="BI281" t="str">
            <v>-</v>
          </cell>
          <cell r="BJ281" t="str">
            <v>-</v>
          </cell>
          <cell r="BK281" t="str">
            <v>-</v>
          </cell>
          <cell r="BL281" t="str">
            <v>-</v>
          </cell>
          <cell r="BM281" t="str">
            <v>-</v>
          </cell>
          <cell r="BN281" t="str">
            <v>-</v>
          </cell>
          <cell r="BO281" t="str">
            <v>-</v>
          </cell>
          <cell r="BP281" t="str">
            <v>-</v>
          </cell>
          <cell r="BQ281" t="str">
            <v>-</v>
          </cell>
          <cell r="BS281">
            <v>0.79999971389770508</v>
          </cell>
          <cell r="BT281">
            <v>0</v>
          </cell>
          <cell r="BU281">
            <v>0</v>
          </cell>
          <cell r="BW281" t="str">
            <v>Administracion, Imprevistos, Utilidad (AIU)</v>
          </cell>
          <cell r="BX281">
            <v>0.25</v>
          </cell>
          <cell r="BY281">
            <v>0</v>
          </cell>
          <cell r="BZ281">
            <v>0</v>
          </cell>
          <cell r="CA281">
            <v>0</v>
          </cell>
        </row>
        <row r="282">
          <cell r="D282" t="str">
            <v xml:space="preserve">Concreto de 4000 PSI para cimentacion </v>
          </cell>
          <cell r="E282" t="str">
            <v>M3</v>
          </cell>
          <cell r="F282" t="str">
            <v>MG501</v>
          </cell>
          <cell r="G282">
            <v>0.05</v>
          </cell>
          <cell r="H282" t="str">
            <v>MG519</v>
          </cell>
          <cell r="I282">
            <v>1</v>
          </cell>
          <cell r="J282" t="str">
            <v>-</v>
          </cell>
          <cell r="K282" t="str">
            <v>-</v>
          </cell>
          <cell r="L282" t="str">
            <v>-</v>
          </cell>
          <cell r="M282" t="str">
            <v>-</v>
          </cell>
          <cell r="N282" t="str">
            <v>-</v>
          </cell>
          <cell r="O282" t="str">
            <v>-</v>
          </cell>
          <cell r="P282" t="str">
            <v>IGE1099</v>
          </cell>
          <cell r="Q282">
            <v>1.05</v>
          </cell>
          <cell r="R282" t="str">
            <v>IGE1178</v>
          </cell>
          <cell r="S282">
            <v>1.2</v>
          </cell>
          <cell r="T282" t="str">
            <v>C5256</v>
          </cell>
          <cell r="U282">
            <v>0.3</v>
          </cell>
          <cell r="V282" t="str">
            <v>-</v>
          </cell>
          <cell r="W282" t="str">
            <v>-</v>
          </cell>
          <cell r="X282" t="str">
            <v>-</v>
          </cell>
          <cell r="Y282" t="str">
            <v>-</v>
          </cell>
          <cell r="Z282" t="str">
            <v>-</v>
          </cell>
          <cell r="AA282" t="str">
            <v>-</v>
          </cell>
          <cell r="AB282" t="str">
            <v>-</v>
          </cell>
          <cell r="AC282" t="str">
            <v>-</v>
          </cell>
          <cell r="AD282" t="str">
            <v>-</v>
          </cell>
          <cell r="AE282" t="str">
            <v>-</v>
          </cell>
          <cell r="AF282" t="str">
            <v>-</v>
          </cell>
          <cell r="AG282" t="str">
            <v>-</v>
          </cell>
          <cell r="AH282" t="str">
            <v>-</v>
          </cell>
          <cell r="AI282" t="str">
            <v>-</v>
          </cell>
          <cell r="AJ282">
            <v>0</v>
          </cell>
          <cell r="AK282" t="str">
            <v>-</v>
          </cell>
          <cell r="AL282" t="str">
            <v>-</v>
          </cell>
          <cell r="AM282" t="str">
            <v>-</v>
          </cell>
          <cell r="AN282" t="str">
            <v>-</v>
          </cell>
          <cell r="AO282" t="str">
            <v>-</v>
          </cell>
          <cell r="AP282" t="str">
            <v>-</v>
          </cell>
          <cell r="AQ282" t="str">
            <v>-</v>
          </cell>
          <cell r="AR282" t="str">
            <v>-</v>
          </cell>
          <cell r="AS282" t="str">
            <v>-</v>
          </cell>
          <cell r="AT282" t="str">
            <v>-</v>
          </cell>
          <cell r="AU282" t="str">
            <v>-</v>
          </cell>
          <cell r="AV282" t="str">
            <v>-</v>
          </cell>
          <cell r="AW282">
            <v>1</v>
          </cell>
          <cell r="AX282" t="str">
            <v>-</v>
          </cell>
          <cell r="AY282">
            <v>5</v>
          </cell>
          <cell r="AZ282">
            <v>5</v>
          </cell>
          <cell r="BA282">
            <v>1</v>
          </cell>
          <cell r="BB282" t="str">
            <v>MO20</v>
          </cell>
          <cell r="BC282">
            <v>1.9</v>
          </cell>
          <cell r="BD282">
            <v>3</v>
          </cell>
          <cell r="BE282" t="str">
            <v>MO10</v>
          </cell>
          <cell r="BF282">
            <v>1.9</v>
          </cell>
          <cell r="BG282" t="str">
            <v>-</v>
          </cell>
          <cell r="BH282" t="str">
            <v>-</v>
          </cell>
          <cell r="BI282" t="str">
            <v>-</v>
          </cell>
          <cell r="BJ282" t="str">
            <v>-</v>
          </cell>
          <cell r="BK282" t="str">
            <v>-</v>
          </cell>
          <cell r="BL282" t="str">
            <v>-</v>
          </cell>
          <cell r="BM282" t="str">
            <v>-</v>
          </cell>
          <cell r="BN282" t="str">
            <v>-</v>
          </cell>
          <cell r="BO282" t="str">
            <v>-</v>
          </cell>
          <cell r="BP282" t="str">
            <v>-</v>
          </cell>
          <cell r="BQ282" t="str">
            <v>-</v>
          </cell>
          <cell r="BS282">
            <v>1.8999996185302734</v>
          </cell>
          <cell r="BT282">
            <v>0</v>
          </cell>
          <cell r="BU282">
            <v>0</v>
          </cell>
          <cell r="BW282" t="str">
            <v>Administracion, Imprevistos, Utilidad (AIU)</v>
          </cell>
          <cell r="BX282">
            <v>0.25</v>
          </cell>
          <cell r="BY282">
            <v>0</v>
          </cell>
          <cell r="BZ282">
            <v>0</v>
          </cell>
          <cell r="CA282">
            <v>0</v>
          </cell>
        </row>
        <row r="283">
          <cell r="D283" t="str">
            <v>CONCRETO DE ZAPATAS 3000 PSI</v>
          </cell>
          <cell r="E283" t="str">
            <v>M3</v>
          </cell>
          <cell r="F283" t="str">
            <v>MG501</v>
          </cell>
          <cell r="G283">
            <v>0.05</v>
          </cell>
          <cell r="H283" t="str">
            <v>MG519</v>
          </cell>
          <cell r="I283">
            <v>1</v>
          </cell>
          <cell r="J283" t="str">
            <v>-</v>
          </cell>
          <cell r="K283" t="str">
            <v>-</v>
          </cell>
          <cell r="L283" t="str">
            <v>-</v>
          </cell>
          <cell r="M283" t="str">
            <v>-</v>
          </cell>
          <cell r="N283" t="str">
            <v>-</v>
          </cell>
          <cell r="O283" t="str">
            <v>-</v>
          </cell>
          <cell r="P283" t="str">
            <v>IGE1096</v>
          </cell>
          <cell r="Q283">
            <v>1.05</v>
          </cell>
          <cell r="R283" t="str">
            <v>C5256</v>
          </cell>
          <cell r="S283">
            <v>1</v>
          </cell>
          <cell r="T283" t="str">
            <v>IGE1178</v>
          </cell>
          <cell r="U283">
            <v>1</v>
          </cell>
          <cell r="V283" t="str">
            <v>-</v>
          </cell>
          <cell r="W283" t="str">
            <v>-</v>
          </cell>
          <cell r="X283" t="str">
            <v>-</v>
          </cell>
          <cell r="Y283" t="str">
            <v>-</v>
          </cell>
          <cell r="Z283" t="str">
            <v>-</v>
          </cell>
          <cell r="AA283" t="str">
            <v>-</v>
          </cell>
          <cell r="AB283" t="str">
            <v>-</v>
          </cell>
          <cell r="AC283" t="str">
            <v>-</v>
          </cell>
          <cell r="AD283" t="str">
            <v>-</v>
          </cell>
          <cell r="AE283" t="str">
            <v>-</v>
          </cell>
          <cell r="AF283" t="str">
            <v>-</v>
          </cell>
          <cell r="AG283" t="str">
            <v>-</v>
          </cell>
          <cell r="AH283" t="str">
            <v>-</v>
          </cell>
          <cell r="AI283" t="str">
            <v>-</v>
          </cell>
          <cell r="AJ283">
            <v>0.05</v>
          </cell>
          <cell r="AK283" t="str">
            <v>-</v>
          </cell>
          <cell r="AL283" t="str">
            <v>-</v>
          </cell>
          <cell r="AM283" t="str">
            <v>-</v>
          </cell>
          <cell r="AN283" t="str">
            <v>-</v>
          </cell>
          <cell r="AO283" t="str">
            <v>-</v>
          </cell>
          <cell r="AP283" t="str">
            <v>-</v>
          </cell>
          <cell r="AQ283" t="str">
            <v>-</v>
          </cell>
          <cell r="AR283" t="str">
            <v>-</v>
          </cell>
          <cell r="AS283" t="str">
            <v>-</v>
          </cell>
          <cell r="AT283" t="str">
            <v>-</v>
          </cell>
          <cell r="AU283" t="str">
            <v>-</v>
          </cell>
          <cell r="AV283" t="str">
            <v>-</v>
          </cell>
          <cell r="AW283">
            <v>1</v>
          </cell>
          <cell r="AX283" t="str">
            <v>-</v>
          </cell>
          <cell r="AY283">
            <v>5</v>
          </cell>
          <cell r="AZ283">
            <v>5</v>
          </cell>
          <cell r="BA283">
            <v>1</v>
          </cell>
          <cell r="BB283" t="str">
            <v>MO20</v>
          </cell>
          <cell r="BC283">
            <v>3</v>
          </cell>
          <cell r="BD283">
            <v>3</v>
          </cell>
          <cell r="BE283" t="str">
            <v>MO10</v>
          </cell>
          <cell r="BF283">
            <v>3</v>
          </cell>
          <cell r="BG283" t="str">
            <v>-</v>
          </cell>
          <cell r="BH283" t="str">
            <v>-</v>
          </cell>
          <cell r="BI283" t="str">
            <v>-</v>
          </cell>
          <cell r="BJ283" t="str">
            <v>-</v>
          </cell>
          <cell r="BK283" t="str">
            <v>-</v>
          </cell>
          <cell r="BL283" t="str">
            <v>-</v>
          </cell>
          <cell r="BM283" t="str">
            <v>-</v>
          </cell>
          <cell r="BN283" t="str">
            <v>-</v>
          </cell>
          <cell r="BO283" t="str">
            <v>-</v>
          </cell>
          <cell r="BP283" t="str">
            <v>-</v>
          </cell>
          <cell r="BQ283" t="str">
            <v>-</v>
          </cell>
          <cell r="BS283">
            <v>3</v>
          </cell>
          <cell r="BT283">
            <v>0</v>
          </cell>
          <cell r="BU283">
            <v>0</v>
          </cell>
          <cell r="BW283" t="str">
            <v>Administracion, Imprevistos, Utilidad (AIU)</v>
          </cell>
          <cell r="BX283">
            <v>0.25</v>
          </cell>
          <cell r="BY283">
            <v>0</v>
          </cell>
          <cell r="BZ283">
            <v>0</v>
          </cell>
          <cell r="CA283">
            <v>0</v>
          </cell>
        </row>
        <row r="284">
          <cell r="D284" t="str">
            <v>Concreto de 3000 psi para grada N = 2401+40</v>
          </cell>
          <cell r="E284" t="str">
            <v>M3</v>
          </cell>
          <cell r="F284" t="str">
            <v>MG501</v>
          </cell>
          <cell r="G284">
            <v>0.05</v>
          </cell>
          <cell r="H284" t="str">
            <v>MG519</v>
          </cell>
          <cell r="I284">
            <v>2</v>
          </cell>
          <cell r="J284" t="str">
            <v>-</v>
          </cell>
          <cell r="K284" t="str">
            <v>-</v>
          </cell>
          <cell r="L284" t="str">
            <v>-</v>
          </cell>
          <cell r="M284" t="str">
            <v>-</v>
          </cell>
          <cell r="N284" t="str">
            <v>-</v>
          </cell>
          <cell r="O284" t="str">
            <v>-</v>
          </cell>
          <cell r="P284" t="str">
            <v>IGE1096</v>
          </cell>
          <cell r="Q284">
            <v>1.03</v>
          </cell>
          <cell r="R284" t="str">
            <v>C5256</v>
          </cell>
          <cell r="S284">
            <v>0.3</v>
          </cell>
          <cell r="T284" t="str">
            <v>IGE1178</v>
          </cell>
          <cell r="U284">
            <v>6</v>
          </cell>
          <cell r="V284" t="str">
            <v>IGV2038</v>
          </cell>
          <cell r="W284">
            <v>2</v>
          </cell>
          <cell r="X284" t="str">
            <v>-</v>
          </cell>
          <cell r="Y284" t="str">
            <v>-</v>
          </cell>
          <cell r="Z284" t="str">
            <v>-</v>
          </cell>
          <cell r="AA284" t="str">
            <v>-</v>
          </cell>
          <cell r="AB284" t="str">
            <v>-</v>
          </cell>
          <cell r="AC284" t="str">
            <v>-</v>
          </cell>
          <cell r="AD284" t="str">
            <v>-</v>
          </cell>
          <cell r="AE284" t="str">
            <v>-</v>
          </cell>
          <cell r="AF284" t="str">
            <v>-</v>
          </cell>
          <cell r="AG284" t="str">
            <v>-</v>
          </cell>
          <cell r="AH284" t="str">
            <v>-</v>
          </cell>
          <cell r="AI284" t="str">
            <v>-</v>
          </cell>
          <cell r="AJ284">
            <v>0.01</v>
          </cell>
          <cell r="AK284" t="str">
            <v>-</v>
          </cell>
          <cell r="AL284" t="str">
            <v>-</v>
          </cell>
          <cell r="AM284" t="str">
            <v>-</v>
          </cell>
          <cell r="AN284" t="str">
            <v>-</v>
          </cell>
          <cell r="AO284" t="str">
            <v>-</v>
          </cell>
          <cell r="AP284" t="str">
            <v>-</v>
          </cell>
          <cell r="AQ284" t="str">
            <v>-</v>
          </cell>
          <cell r="AR284" t="str">
            <v>-</v>
          </cell>
          <cell r="AS284" t="str">
            <v>-</v>
          </cell>
          <cell r="AT284" t="str">
            <v>-</v>
          </cell>
          <cell r="AU284" t="str">
            <v>-</v>
          </cell>
          <cell r="AV284" t="str">
            <v>-</v>
          </cell>
          <cell r="AW284">
            <v>1</v>
          </cell>
          <cell r="AX284" t="str">
            <v>-</v>
          </cell>
          <cell r="AY284">
            <v>5</v>
          </cell>
          <cell r="AZ284">
            <v>5</v>
          </cell>
          <cell r="BA284">
            <v>1</v>
          </cell>
          <cell r="BB284" t="str">
            <v>MO13</v>
          </cell>
          <cell r="BC284">
            <v>1.4</v>
          </cell>
          <cell r="BD284" t="str">
            <v>-</v>
          </cell>
          <cell r="BE284" t="str">
            <v>-</v>
          </cell>
          <cell r="BF284" t="str">
            <v>-</v>
          </cell>
          <cell r="BG284" t="str">
            <v>-</v>
          </cell>
          <cell r="BH284" t="str">
            <v>-</v>
          </cell>
          <cell r="BI284" t="str">
            <v>-</v>
          </cell>
          <cell r="BJ284" t="str">
            <v>-</v>
          </cell>
          <cell r="BK284" t="str">
            <v>-</v>
          </cell>
          <cell r="BL284" t="str">
            <v>-</v>
          </cell>
          <cell r="BM284" t="str">
            <v>-</v>
          </cell>
          <cell r="BN284" t="str">
            <v>-</v>
          </cell>
          <cell r="BO284" t="str">
            <v>-</v>
          </cell>
          <cell r="BP284" t="str">
            <v>-</v>
          </cell>
          <cell r="BQ284" t="str">
            <v>-</v>
          </cell>
          <cell r="BS284">
            <v>1.3999996185302734</v>
          </cell>
          <cell r="BT284">
            <v>0</v>
          </cell>
          <cell r="BU284">
            <v>0</v>
          </cell>
          <cell r="BW284" t="str">
            <v>Administracion, Imprevistos, Utilidad (AIU)</v>
          </cell>
          <cell r="BX284">
            <v>0.25</v>
          </cell>
          <cell r="BY284">
            <v>0</v>
          </cell>
          <cell r="BZ284">
            <v>0</v>
          </cell>
          <cell r="CA284">
            <v>0</v>
          </cell>
        </row>
        <row r="285">
          <cell r="D285" t="str">
            <v>CONCRETO F para cunetas INVIAS</v>
          </cell>
          <cell r="E285" t="str">
            <v>M3</v>
          </cell>
          <cell r="F285" t="str">
            <v>MG501</v>
          </cell>
          <cell r="G285">
            <v>0.05</v>
          </cell>
          <cell r="H285" t="str">
            <v>MG515</v>
          </cell>
          <cell r="I285">
            <v>0.5</v>
          </cell>
          <cell r="J285" t="str">
            <v>-</v>
          </cell>
          <cell r="K285" t="str">
            <v>-</v>
          </cell>
          <cell r="L285" t="str">
            <v>-</v>
          </cell>
          <cell r="M285" t="str">
            <v>-</v>
          </cell>
          <cell r="N285" t="str">
            <v>-</v>
          </cell>
          <cell r="O285" t="str">
            <v>-</v>
          </cell>
          <cell r="P285" t="str">
            <v>C5426</v>
          </cell>
          <cell r="Q285">
            <v>1</v>
          </cell>
          <cell r="R285" t="str">
            <v>IGV2039</v>
          </cell>
          <cell r="S285">
            <v>1</v>
          </cell>
          <cell r="T285" t="str">
            <v>IGV2052</v>
          </cell>
          <cell r="U285">
            <v>1</v>
          </cell>
          <cell r="V285" t="str">
            <v>C5425</v>
          </cell>
          <cell r="W285">
            <v>0.8</v>
          </cell>
          <cell r="X285" t="str">
            <v>IGV2027</v>
          </cell>
          <cell r="Y285">
            <v>0.05</v>
          </cell>
          <cell r="Z285" t="str">
            <v>-</v>
          </cell>
          <cell r="AA285" t="str">
            <v>-</v>
          </cell>
          <cell r="AB285" t="str">
            <v>-</v>
          </cell>
          <cell r="AC285" t="str">
            <v>-</v>
          </cell>
          <cell r="AD285" t="str">
            <v>-</v>
          </cell>
          <cell r="AE285" t="str">
            <v>-</v>
          </cell>
          <cell r="AF285" t="str">
            <v>-</v>
          </cell>
          <cell r="AG285" t="str">
            <v>-</v>
          </cell>
          <cell r="AH285" t="str">
            <v>-</v>
          </cell>
          <cell r="AI285" t="str">
            <v>-</v>
          </cell>
          <cell r="AJ285">
            <v>0</v>
          </cell>
          <cell r="AK285" t="str">
            <v>C5425</v>
          </cell>
          <cell r="AL285">
            <v>0.8</v>
          </cell>
          <cell r="AM285" t="str">
            <v>-</v>
          </cell>
          <cell r="AN285" t="str">
            <v>-</v>
          </cell>
          <cell r="AO285" t="str">
            <v>-</v>
          </cell>
          <cell r="AP285" t="str">
            <v>-</v>
          </cell>
          <cell r="AQ285" t="str">
            <v>-</v>
          </cell>
          <cell r="AR285" t="str">
            <v>-</v>
          </cell>
          <cell r="AS285" t="str">
            <v>-</v>
          </cell>
          <cell r="AT285" t="str">
            <v>-</v>
          </cell>
          <cell r="AU285" t="str">
            <v>-</v>
          </cell>
          <cell r="AV285" t="str">
            <v>-</v>
          </cell>
          <cell r="AW285">
            <v>2</v>
          </cell>
          <cell r="AX285" t="str">
            <v>-</v>
          </cell>
          <cell r="AY285">
            <v>5</v>
          </cell>
          <cell r="AZ285">
            <v>5</v>
          </cell>
          <cell r="BA285">
            <v>1</v>
          </cell>
          <cell r="BB285" t="str">
            <v>MO20</v>
          </cell>
          <cell r="BC285">
            <v>5</v>
          </cell>
          <cell r="BD285">
            <v>4</v>
          </cell>
          <cell r="BE285" t="str">
            <v>MO10</v>
          </cell>
          <cell r="BF285">
            <v>5</v>
          </cell>
          <cell r="BG285" t="str">
            <v>-</v>
          </cell>
          <cell r="BH285" t="str">
            <v>-</v>
          </cell>
          <cell r="BI285" t="str">
            <v>-</v>
          </cell>
          <cell r="BJ285" t="str">
            <v>-</v>
          </cell>
          <cell r="BK285" t="str">
            <v>-</v>
          </cell>
          <cell r="BL285" t="str">
            <v>-</v>
          </cell>
          <cell r="BM285" t="str">
            <v>-</v>
          </cell>
          <cell r="BN285" t="str">
            <v>-</v>
          </cell>
          <cell r="BO285" t="str">
            <v>-</v>
          </cell>
          <cell r="BP285" t="str">
            <v>-</v>
          </cell>
          <cell r="BQ285" t="str">
            <v>-</v>
          </cell>
          <cell r="BS285">
            <v>5</v>
          </cell>
          <cell r="BT285">
            <v>5</v>
          </cell>
          <cell r="BU285">
            <v>5</v>
          </cell>
          <cell r="BW285" t="str">
            <v>Administracion, Imprevistos, Utilidad (AIU)</v>
          </cell>
          <cell r="BX285">
            <v>0.25</v>
          </cell>
          <cell r="BY285">
            <v>0</v>
          </cell>
          <cell r="BZ285">
            <v>0</v>
          </cell>
          <cell r="CA285">
            <v>0</v>
          </cell>
        </row>
        <row r="286">
          <cell r="D286" t="str">
            <v>Concreto huella (3000 psi) ancho 90 cm, espesor=15cm</v>
          </cell>
          <cell r="E286" t="str">
            <v>ML</v>
          </cell>
          <cell r="F286" t="str">
            <v>MG501</v>
          </cell>
          <cell r="G286">
            <v>0.01</v>
          </cell>
          <cell r="H286" t="str">
            <v>MG519</v>
          </cell>
          <cell r="I286">
            <v>2</v>
          </cell>
          <cell r="J286" t="str">
            <v>-</v>
          </cell>
          <cell r="K286" t="str">
            <v>-</v>
          </cell>
          <cell r="L286" t="str">
            <v>-</v>
          </cell>
          <cell r="M286" t="str">
            <v>-</v>
          </cell>
          <cell r="N286" t="str">
            <v>-</v>
          </cell>
          <cell r="O286" t="str">
            <v>-</v>
          </cell>
          <cell r="P286" t="str">
            <v>IGE1096</v>
          </cell>
          <cell r="Q286">
            <v>0.13500000000000001</v>
          </cell>
          <cell r="R286" t="str">
            <v>IGE1178</v>
          </cell>
          <cell r="S286">
            <v>2</v>
          </cell>
          <cell r="T286" t="str">
            <v>IGE1174</v>
          </cell>
          <cell r="U286">
            <v>1</v>
          </cell>
          <cell r="V286" t="str">
            <v>IGE1247</v>
          </cell>
          <cell r="W286">
            <v>0.5</v>
          </cell>
          <cell r="X286" t="str">
            <v>-</v>
          </cell>
          <cell r="Y286" t="str">
            <v>-</v>
          </cell>
          <cell r="Z286" t="str">
            <v>-</v>
          </cell>
          <cell r="AA286" t="str">
            <v>-</v>
          </cell>
          <cell r="AB286" t="str">
            <v>-</v>
          </cell>
          <cell r="AC286" t="str">
            <v>-</v>
          </cell>
          <cell r="AD286" t="str">
            <v>-</v>
          </cell>
          <cell r="AE286" t="str">
            <v>-</v>
          </cell>
          <cell r="AF286" t="str">
            <v>-</v>
          </cell>
          <cell r="AG286" t="str">
            <v>-</v>
          </cell>
          <cell r="AH286" t="str">
            <v>-</v>
          </cell>
          <cell r="AI286" t="str">
            <v>-</v>
          </cell>
          <cell r="AJ286">
            <v>0</v>
          </cell>
          <cell r="AK286" t="str">
            <v>-</v>
          </cell>
          <cell r="AL286" t="str">
            <v>-</v>
          </cell>
          <cell r="AM286" t="str">
            <v>-</v>
          </cell>
          <cell r="AN286" t="str">
            <v>-</v>
          </cell>
          <cell r="AO286" t="str">
            <v>-</v>
          </cell>
          <cell r="AP286" t="str">
            <v>-</v>
          </cell>
          <cell r="AQ286" t="str">
            <v>-</v>
          </cell>
          <cell r="AR286" t="str">
            <v>-</v>
          </cell>
          <cell r="AS286" t="str">
            <v>-</v>
          </cell>
          <cell r="AT286" t="str">
            <v>-</v>
          </cell>
          <cell r="AU286" t="str">
            <v>-</v>
          </cell>
          <cell r="AV286" t="str">
            <v>-</v>
          </cell>
          <cell r="AW286">
            <v>1</v>
          </cell>
          <cell r="AX286" t="str">
            <v>-</v>
          </cell>
          <cell r="AY286">
            <v>5</v>
          </cell>
          <cell r="AZ286">
            <v>5</v>
          </cell>
          <cell r="BA286">
            <v>1</v>
          </cell>
          <cell r="BB286" t="str">
            <v>MO20</v>
          </cell>
          <cell r="BC286">
            <v>8</v>
          </cell>
          <cell r="BD286">
            <v>3</v>
          </cell>
          <cell r="BE286" t="str">
            <v>MO10</v>
          </cell>
          <cell r="BF286">
            <v>8</v>
          </cell>
          <cell r="BG286" t="str">
            <v>-</v>
          </cell>
          <cell r="BH286" t="str">
            <v>-</v>
          </cell>
          <cell r="BI286" t="str">
            <v>-</v>
          </cell>
          <cell r="BJ286" t="str">
            <v>-</v>
          </cell>
          <cell r="BK286" t="str">
            <v>-</v>
          </cell>
          <cell r="BL286" t="str">
            <v>-</v>
          </cell>
          <cell r="BM286" t="str">
            <v>-</v>
          </cell>
          <cell r="BN286" t="str">
            <v>-</v>
          </cell>
          <cell r="BO286" t="str">
            <v>-</v>
          </cell>
          <cell r="BP286" t="str">
            <v>-</v>
          </cell>
          <cell r="BQ286" t="str">
            <v>-</v>
          </cell>
          <cell r="BS286">
            <v>8</v>
          </cell>
          <cell r="BT286">
            <v>0</v>
          </cell>
          <cell r="BU286" t="str">
            <v>wilson salazar placa huella</v>
          </cell>
          <cell r="BW286" t="str">
            <v>Administracion, Imprevistos, Utilidad (AIU)</v>
          </cell>
          <cell r="BX286">
            <v>0.25</v>
          </cell>
          <cell r="BY286">
            <v>0</v>
          </cell>
          <cell r="BZ286">
            <v>0</v>
          </cell>
          <cell r="CA286">
            <v>0</v>
          </cell>
        </row>
        <row r="287">
          <cell r="D287" t="str">
            <v>CONCRETO PARA PAVIMENTO RIGIDO 3500 PSI, INCLUYE JUNTA EN ASFALTO</v>
          </cell>
          <cell r="E287" t="str">
            <v>M3</v>
          </cell>
          <cell r="F287" t="str">
            <v>MG501</v>
          </cell>
          <cell r="G287">
            <v>0.02</v>
          </cell>
          <cell r="H287" t="str">
            <v>MG519</v>
          </cell>
          <cell r="I287">
            <v>2</v>
          </cell>
          <cell r="J287" t="str">
            <v>-</v>
          </cell>
          <cell r="K287" t="str">
            <v>-</v>
          </cell>
          <cell r="L287" t="str">
            <v>-</v>
          </cell>
          <cell r="M287" t="str">
            <v>-</v>
          </cell>
          <cell r="N287" t="str">
            <v>-</v>
          </cell>
          <cell r="O287" t="str">
            <v>-</v>
          </cell>
          <cell r="P287" t="str">
            <v>IGE1098</v>
          </cell>
          <cell r="Q287">
            <v>1.02</v>
          </cell>
          <cell r="R287" t="str">
            <v>IGV2043</v>
          </cell>
          <cell r="S287">
            <v>4</v>
          </cell>
          <cell r="T287" t="str">
            <v>IGV2053</v>
          </cell>
          <cell r="U287">
            <v>3</v>
          </cell>
          <cell r="V287" t="str">
            <v>C5256</v>
          </cell>
          <cell r="W287">
            <v>0.3</v>
          </cell>
          <cell r="X287" t="str">
            <v>-</v>
          </cell>
          <cell r="Y287" t="str">
            <v>-</v>
          </cell>
          <cell r="Z287" t="str">
            <v>-</v>
          </cell>
          <cell r="AA287" t="str">
            <v>-</v>
          </cell>
          <cell r="AB287" t="str">
            <v>-</v>
          </cell>
          <cell r="AC287" t="str">
            <v>-</v>
          </cell>
          <cell r="AD287" t="str">
            <v>-</v>
          </cell>
          <cell r="AE287" t="str">
            <v>-</v>
          </cell>
          <cell r="AF287" t="str">
            <v>-</v>
          </cell>
          <cell r="AG287" t="str">
            <v>-</v>
          </cell>
          <cell r="AH287" t="str">
            <v>-</v>
          </cell>
          <cell r="AI287" t="str">
            <v>-</v>
          </cell>
          <cell r="AJ287">
            <v>0</v>
          </cell>
          <cell r="AK287" t="str">
            <v>-</v>
          </cell>
          <cell r="AL287" t="str">
            <v>-</v>
          </cell>
          <cell r="AM287" t="str">
            <v>-</v>
          </cell>
          <cell r="AN287" t="str">
            <v>-</v>
          </cell>
          <cell r="AO287" t="str">
            <v>-</v>
          </cell>
          <cell r="AP287" t="str">
            <v>-</v>
          </cell>
          <cell r="AQ287" t="str">
            <v>-</v>
          </cell>
          <cell r="AR287" t="str">
            <v>-</v>
          </cell>
          <cell r="AS287" t="str">
            <v>-</v>
          </cell>
          <cell r="AT287" t="str">
            <v>-</v>
          </cell>
          <cell r="AU287" t="str">
            <v>-</v>
          </cell>
          <cell r="AV287" t="str">
            <v>-</v>
          </cell>
          <cell r="AW287">
            <v>1</v>
          </cell>
          <cell r="AX287" t="str">
            <v>-</v>
          </cell>
          <cell r="AY287">
            <v>5</v>
          </cell>
          <cell r="AZ287">
            <v>5</v>
          </cell>
          <cell r="BA287">
            <v>1</v>
          </cell>
          <cell r="BB287" t="str">
            <v>MO20</v>
          </cell>
          <cell r="BC287">
            <v>6</v>
          </cell>
          <cell r="BD287">
            <v>4</v>
          </cell>
          <cell r="BE287" t="str">
            <v>MO10</v>
          </cell>
          <cell r="BF287">
            <v>6</v>
          </cell>
          <cell r="BG287" t="str">
            <v>-</v>
          </cell>
          <cell r="BH287" t="str">
            <v>-</v>
          </cell>
          <cell r="BI287" t="str">
            <v>-</v>
          </cell>
          <cell r="BJ287" t="str">
            <v>-</v>
          </cell>
          <cell r="BK287" t="str">
            <v>-</v>
          </cell>
          <cell r="BL287" t="str">
            <v>-</v>
          </cell>
          <cell r="BM287" t="str">
            <v>-</v>
          </cell>
          <cell r="BN287" t="str">
            <v>-</v>
          </cell>
          <cell r="BO287" t="str">
            <v>-</v>
          </cell>
          <cell r="BP287" t="str">
            <v>-</v>
          </cell>
          <cell r="BQ287" t="str">
            <v>-</v>
          </cell>
          <cell r="BS287">
            <v>6</v>
          </cell>
          <cell r="BT287">
            <v>6</v>
          </cell>
          <cell r="BU287">
            <v>6</v>
          </cell>
          <cell r="BW287" t="str">
            <v>Administracion, Imprevistos, Utilidad (AIU)</v>
          </cell>
          <cell r="BX287">
            <v>0.25</v>
          </cell>
          <cell r="BY287">
            <v>0</v>
          </cell>
          <cell r="BZ287">
            <v>0</v>
          </cell>
          <cell r="CA287">
            <v>0</v>
          </cell>
        </row>
        <row r="288">
          <cell r="D288" t="str">
            <v>CONCRETO PARA PAVIMENTO RIGIDO 4000 PSI, INCLUYE JUNTA EN ASFALTO</v>
          </cell>
          <cell r="E288" t="str">
            <v>M3</v>
          </cell>
          <cell r="F288" t="str">
            <v>MG501</v>
          </cell>
          <cell r="G288">
            <v>0.02</v>
          </cell>
          <cell r="H288" t="str">
            <v>MG519</v>
          </cell>
          <cell r="I288">
            <v>2</v>
          </cell>
          <cell r="J288" t="str">
            <v>-</v>
          </cell>
          <cell r="K288" t="str">
            <v>-</v>
          </cell>
          <cell r="L288" t="str">
            <v>-</v>
          </cell>
          <cell r="M288" t="str">
            <v>-</v>
          </cell>
          <cell r="N288" t="str">
            <v>-</v>
          </cell>
          <cell r="O288" t="str">
            <v>-</v>
          </cell>
          <cell r="P288" t="str">
            <v>IGE1099</v>
          </cell>
          <cell r="Q288">
            <v>1.02</v>
          </cell>
          <cell r="R288" t="str">
            <v>IGV2043</v>
          </cell>
          <cell r="S288">
            <v>4</v>
          </cell>
          <cell r="T288" t="str">
            <v>IGV2053</v>
          </cell>
          <cell r="U288">
            <v>3</v>
          </cell>
          <cell r="V288" t="str">
            <v>IGA3034</v>
          </cell>
          <cell r="W288">
            <v>1</v>
          </cell>
          <cell r="X288" t="str">
            <v>C5256</v>
          </cell>
          <cell r="Y288">
            <v>0.3</v>
          </cell>
          <cell r="Z288" t="str">
            <v>-</v>
          </cell>
          <cell r="AA288" t="str">
            <v>-</v>
          </cell>
          <cell r="AB288" t="str">
            <v>-</v>
          </cell>
          <cell r="AC288" t="str">
            <v>-</v>
          </cell>
          <cell r="AD288" t="str">
            <v>-</v>
          </cell>
          <cell r="AE288" t="str">
            <v>-</v>
          </cell>
          <cell r="AF288" t="str">
            <v>-</v>
          </cell>
          <cell r="AG288" t="str">
            <v>-</v>
          </cell>
          <cell r="AH288" t="str">
            <v>-</v>
          </cell>
          <cell r="AI288" t="str">
            <v>-</v>
          </cell>
          <cell r="AJ288">
            <v>0</v>
          </cell>
          <cell r="AK288" t="str">
            <v>-</v>
          </cell>
          <cell r="AL288" t="str">
            <v>-</v>
          </cell>
          <cell r="AM288" t="str">
            <v>-</v>
          </cell>
          <cell r="AN288" t="str">
            <v>-</v>
          </cell>
          <cell r="AO288" t="str">
            <v>-</v>
          </cell>
          <cell r="AP288" t="str">
            <v>-</v>
          </cell>
          <cell r="AQ288" t="str">
            <v>-</v>
          </cell>
          <cell r="AR288" t="str">
            <v>-</v>
          </cell>
          <cell r="AS288" t="str">
            <v>-</v>
          </cell>
          <cell r="AT288" t="str">
            <v>-</v>
          </cell>
          <cell r="AU288" t="str">
            <v>-</v>
          </cell>
          <cell r="AV288" t="str">
            <v>-</v>
          </cell>
          <cell r="AW288">
            <v>1</v>
          </cell>
          <cell r="AX288" t="str">
            <v>-</v>
          </cell>
          <cell r="AY288">
            <v>5</v>
          </cell>
          <cell r="AZ288">
            <v>5</v>
          </cell>
          <cell r="BA288">
            <v>1</v>
          </cell>
          <cell r="BB288" t="str">
            <v>MO20</v>
          </cell>
          <cell r="BC288">
            <v>6</v>
          </cell>
          <cell r="BD288">
            <v>4</v>
          </cell>
          <cell r="BE288" t="str">
            <v>MO10</v>
          </cell>
          <cell r="BF288">
            <v>6</v>
          </cell>
          <cell r="BG288" t="str">
            <v>-</v>
          </cell>
          <cell r="BH288" t="str">
            <v>-</v>
          </cell>
          <cell r="BI288" t="str">
            <v>-</v>
          </cell>
          <cell r="BJ288" t="str">
            <v>-</v>
          </cell>
          <cell r="BK288" t="str">
            <v>-</v>
          </cell>
          <cell r="BL288" t="str">
            <v>-</v>
          </cell>
          <cell r="BM288" t="str">
            <v>-</v>
          </cell>
          <cell r="BN288" t="str">
            <v>-</v>
          </cell>
          <cell r="BO288" t="str">
            <v>-</v>
          </cell>
          <cell r="BP288" t="str">
            <v>-</v>
          </cell>
          <cell r="BQ288" t="str">
            <v>-</v>
          </cell>
          <cell r="BS288">
            <v>6</v>
          </cell>
          <cell r="BT288">
            <v>6</v>
          </cell>
          <cell r="BU288">
            <v>6</v>
          </cell>
          <cell r="BW288" t="str">
            <v>Administracion, Imprevistos, Utilidad (AIU)</v>
          </cell>
          <cell r="BX288">
            <v>0.25</v>
          </cell>
          <cell r="BY288">
            <v>0</v>
          </cell>
          <cell r="BZ288">
            <v>0</v>
          </cell>
          <cell r="CA288">
            <v>0</v>
          </cell>
        </row>
        <row r="289">
          <cell r="D289" t="str">
            <v>Concreto para pavimento rígido, modulo de ruptura MR 41 kg/cm</v>
          </cell>
          <cell r="E289" t="str">
            <v>M3</v>
          </cell>
          <cell r="F289" t="str">
            <v>MG501</v>
          </cell>
          <cell r="G289">
            <v>0.05</v>
          </cell>
          <cell r="H289" t="str">
            <v>-</v>
          </cell>
          <cell r="I289" t="str">
            <v>-</v>
          </cell>
          <cell r="J289" t="str">
            <v>-</v>
          </cell>
          <cell r="K289" t="str">
            <v>-</v>
          </cell>
          <cell r="L289" t="str">
            <v>-</v>
          </cell>
          <cell r="M289" t="str">
            <v>-</v>
          </cell>
          <cell r="N289" t="str">
            <v>-</v>
          </cell>
          <cell r="O289" t="str">
            <v>-</v>
          </cell>
          <cell r="P289" t="str">
            <v>IGE1098</v>
          </cell>
          <cell r="Q289">
            <v>1.05</v>
          </cell>
          <cell r="R289" t="str">
            <v>IGV2043</v>
          </cell>
          <cell r="S289">
            <v>2.5</v>
          </cell>
          <cell r="T289" t="str">
            <v>IGV2053</v>
          </cell>
          <cell r="U289">
            <v>2</v>
          </cell>
          <cell r="V289" t="str">
            <v>-</v>
          </cell>
          <cell r="W289" t="str">
            <v>-</v>
          </cell>
          <cell r="X289" t="str">
            <v>-</v>
          </cell>
          <cell r="Y289" t="str">
            <v>-</v>
          </cell>
          <cell r="Z289" t="str">
            <v>-</v>
          </cell>
          <cell r="AA289" t="str">
            <v>-</v>
          </cell>
          <cell r="AB289" t="str">
            <v>-</v>
          </cell>
          <cell r="AC289" t="str">
            <v>-</v>
          </cell>
          <cell r="AD289" t="str">
            <v>-</v>
          </cell>
          <cell r="AE289" t="str">
            <v>-</v>
          </cell>
          <cell r="AF289" t="str">
            <v>-</v>
          </cell>
          <cell r="AG289" t="str">
            <v>-</v>
          </cell>
          <cell r="AH289" t="str">
            <v>-</v>
          </cell>
          <cell r="AI289" t="str">
            <v>-</v>
          </cell>
          <cell r="AJ289">
            <v>0</v>
          </cell>
          <cell r="AK289" t="str">
            <v>-</v>
          </cell>
          <cell r="AL289" t="str">
            <v>-</v>
          </cell>
          <cell r="AM289" t="str">
            <v>-</v>
          </cell>
          <cell r="AN289" t="str">
            <v>-</v>
          </cell>
          <cell r="AO289" t="str">
            <v>-</v>
          </cell>
          <cell r="AP289" t="str">
            <v>-</v>
          </cell>
          <cell r="AQ289" t="str">
            <v>-</v>
          </cell>
          <cell r="AR289" t="str">
            <v>-</v>
          </cell>
          <cell r="AS289" t="str">
            <v>-</v>
          </cell>
          <cell r="AT289" t="str">
            <v>-</v>
          </cell>
          <cell r="AU289" t="str">
            <v>-</v>
          </cell>
          <cell r="AV289" t="str">
            <v>-</v>
          </cell>
          <cell r="AW289">
            <v>1</v>
          </cell>
          <cell r="AX289" t="str">
            <v>-</v>
          </cell>
          <cell r="AY289">
            <v>5</v>
          </cell>
          <cell r="AZ289">
            <v>5</v>
          </cell>
          <cell r="BA289">
            <v>1</v>
          </cell>
          <cell r="BB289" t="str">
            <v>MO20</v>
          </cell>
          <cell r="BC289">
            <v>10</v>
          </cell>
          <cell r="BD289">
            <v>2</v>
          </cell>
          <cell r="BE289" t="str">
            <v>MO10</v>
          </cell>
          <cell r="BF289">
            <v>10</v>
          </cell>
          <cell r="BG289" t="str">
            <v>-</v>
          </cell>
          <cell r="BH289" t="str">
            <v>-</v>
          </cell>
          <cell r="BI289" t="str">
            <v>-</v>
          </cell>
          <cell r="BJ289" t="str">
            <v>-</v>
          </cell>
          <cell r="BK289" t="str">
            <v>-</v>
          </cell>
          <cell r="BL289" t="str">
            <v>-</v>
          </cell>
          <cell r="BM289" t="str">
            <v>-</v>
          </cell>
          <cell r="BN289" t="str">
            <v>-</v>
          </cell>
          <cell r="BO289" t="str">
            <v>-</v>
          </cell>
          <cell r="BP289" t="str">
            <v>-</v>
          </cell>
          <cell r="BQ289" t="str">
            <v>-</v>
          </cell>
          <cell r="BS289">
            <v>10</v>
          </cell>
          <cell r="BT289">
            <v>0</v>
          </cell>
          <cell r="BU289">
            <v>0</v>
          </cell>
          <cell r="BW289" t="str">
            <v>Administracion, Imprevistos, Utilidad (AIU)</v>
          </cell>
          <cell r="BX289">
            <v>0.25</v>
          </cell>
          <cell r="BY289">
            <v>0</v>
          </cell>
          <cell r="BZ289">
            <v>0</v>
          </cell>
          <cell r="CA289">
            <v>0</v>
          </cell>
        </row>
        <row r="290">
          <cell r="D290" t="str">
            <v xml:space="preserve">Concreto reforzado de 3000 PSI para cimentacion (con acero de 60000) </v>
          </cell>
          <cell r="E290" t="str">
            <v>M3</v>
          </cell>
          <cell r="F290" t="str">
            <v>MG501</v>
          </cell>
          <cell r="G290">
            <v>0.05</v>
          </cell>
          <cell r="H290" t="str">
            <v>MG519</v>
          </cell>
          <cell r="I290">
            <v>1</v>
          </cell>
          <cell r="J290" t="str">
            <v>-</v>
          </cell>
          <cell r="K290" t="str">
            <v>-</v>
          </cell>
          <cell r="L290" t="str">
            <v>-</v>
          </cell>
          <cell r="M290" t="str">
            <v>-</v>
          </cell>
          <cell r="N290" t="str">
            <v>-</v>
          </cell>
          <cell r="O290" t="str">
            <v>-</v>
          </cell>
          <cell r="P290" t="str">
            <v>IGE1096</v>
          </cell>
          <cell r="Q290">
            <v>1.05</v>
          </cell>
          <cell r="R290" t="str">
            <v>IGE1178</v>
          </cell>
          <cell r="S290">
            <v>1.2</v>
          </cell>
          <cell r="T290" t="str">
            <v>C5256</v>
          </cell>
          <cell r="U290">
            <v>0.3</v>
          </cell>
          <cell r="V290" t="str">
            <v>IGE1008</v>
          </cell>
          <cell r="W290">
            <v>10</v>
          </cell>
          <cell r="X290" t="str">
            <v>-</v>
          </cell>
          <cell r="Y290" t="str">
            <v>-</v>
          </cell>
          <cell r="Z290" t="str">
            <v>-</v>
          </cell>
          <cell r="AA290" t="str">
            <v>-</v>
          </cell>
          <cell r="AB290" t="str">
            <v>-</v>
          </cell>
          <cell r="AC290" t="str">
            <v>-</v>
          </cell>
          <cell r="AD290" t="str">
            <v>-</v>
          </cell>
          <cell r="AE290" t="str">
            <v>-</v>
          </cell>
          <cell r="AF290" t="str">
            <v>-</v>
          </cell>
          <cell r="AG290" t="str">
            <v>-</v>
          </cell>
          <cell r="AH290" t="str">
            <v>-</v>
          </cell>
          <cell r="AI290" t="str">
            <v>-</v>
          </cell>
          <cell r="AJ290">
            <v>0</v>
          </cell>
          <cell r="AK290" t="str">
            <v>-</v>
          </cell>
          <cell r="AL290" t="str">
            <v>-</v>
          </cell>
          <cell r="AM290" t="str">
            <v>-</v>
          </cell>
          <cell r="AN290" t="str">
            <v>-</v>
          </cell>
          <cell r="AO290" t="str">
            <v>-</v>
          </cell>
          <cell r="AP290" t="str">
            <v>-</v>
          </cell>
          <cell r="AQ290" t="str">
            <v>-</v>
          </cell>
          <cell r="AR290" t="str">
            <v>-</v>
          </cell>
          <cell r="AS290" t="str">
            <v>-</v>
          </cell>
          <cell r="AT290" t="str">
            <v>-</v>
          </cell>
          <cell r="AU290" t="str">
            <v>-</v>
          </cell>
          <cell r="AV290" t="str">
            <v>-</v>
          </cell>
          <cell r="AW290">
            <v>1</v>
          </cell>
          <cell r="AX290" t="str">
            <v>-</v>
          </cell>
          <cell r="AY290">
            <v>5</v>
          </cell>
          <cell r="AZ290">
            <v>5</v>
          </cell>
          <cell r="BA290">
            <v>1</v>
          </cell>
          <cell r="BB290" t="str">
            <v>MO20</v>
          </cell>
          <cell r="BC290">
            <v>1.8</v>
          </cell>
          <cell r="BD290">
            <v>3</v>
          </cell>
          <cell r="BE290" t="str">
            <v>MO10</v>
          </cell>
          <cell r="BF290">
            <v>1.8</v>
          </cell>
          <cell r="BG290" t="str">
            <v>-</v>
          </cell>
          <cell r="BH290" t="str">
            <v>-</v>
          </cell>
          <cell r="BI290" t="str">
            <v>-</v>
          </cell>
          <cell r="BJ290" t="str">
            <v>-</v>
          </cell>
          <cell r="BK290" t="str">
            <v>-</v>
          </cell>
          <cell r="BL290" t="str">
            <v>-</v>
          </cell>
          <cell r="BM290" t="str">
            <v>-</v>
          </cell>
          <cell r="BN290" t="str">
            <v>-</v>
          </cell>
          <cell r="BO290" t="str">
            <v>-</v>
          </cell>
          <cell r="BP290" t="str">
            <v>-</v>
          </cell>
          <cell r="BQ290" t="str">
            <v>-</v>
          </cell>
          <cell r="BS290">
            <v>1.7999992370605469</v>
          </cell>
          <cell r="BT290">
            <v>0</v>
          </cell>
          <cell r="BU290">
            <v>0</v>
          </cell>
          <cell r="BW290" t="str">
            <v>Administracion, Imprevistos, Utilidad (AIU)</v>
          </cell>
          <cell r="BX290">
            <v>0.25</v>
          </cell>
          <cell r="BY290">
            <v>0</v>
          </cell>
          <cell r="BZ290">
            <v>0</v>
          </cell>
          <cell r="CA290">
            <v>0</v>
          </cell>
        </row>
        <row r="291">
          <cell r="D291" t="str">
            <v>Concreto reforzado de 4000 PSI para cimentacion (con acero de 60000 psi)</v>
          </cell>
          <cell r="E291" t="str">
            <v>M3</v>
          </cell>
          <cell r="F291" t="str">
            <v>MG501</v>
          </cell>
          <cell r="G291">
            <v>0.05</v>
          </cell>
          <cell r="H291" t="str">
            <v>MG519</v>
          </cell>
          <cell r="I291">
            <v>1</v>
          </cell>
          <cell r="J291" t="str">
            <v>-</v>
          </cell>
          <cell r="K291" t="str">
            <v>-</v>
          </cell>
          <cell r="L291" t="str">
            <v>-</v>
          </cell>
          <cell r="M291" t="str">
            <v>-</v>
          </cell>
          <cell r="N291" t="str">
            <v>-</v>
          </cell>
          <cell r="O291" t="str">
            <v>-</v>
          </cell>
          <cell r="P291" t="str">
            <v>IGE1099</v>
          </cell>
          <cell r="Q291">
            <v>1.05</v>
          </cell>
          <cell r="R291" t="str">
            <v>IGE1178</v>
          </cell>
          <cell r="S291">
            <v>1.2</v>
          </cell>
          <cell r="T291" t="str">
            <v>C5256</v>
          </cell>
          <cell r="U291">
            <v>0.3</v>
          </cell>
          <cell r="V291" t="str">
            <v>IGE1008</v>
          </cell>
          <cell r="W291">
            <v>10</v>
          </cell>
          <cell r="X291" t="str">
            <v>-</v>
          </cell>
          <cell r="Y291" t="str">
            <v>-</v>
          </cell>
          <cell r="Z291" t="str">
            <v>-</v>
          </cell>
          <cell r="AA291" t="str">
            <v>-</v>
          </cell>
          <cell r="AB291" t="str">
            <v>-</v>
          </cell>
          <cell r="AC291" t="str">
            <v>-</v>
          </cell>
          <cell r="AD291" t="str">
            <v>-</v>
          </cell>
          <cell r="AE291" t="str">
            <v>-</v>
          </cell>
          <cell r="AF291" t="str">
            <v>-</v>
          </cell>
          <cell r="AG291" t="str">
            <v>-</v>
          </cell>
          <cell r="AH291" t="str">
            <v>-</v>
          </cell>
          <cell r="AI291" t="str">
            <v>-</v>
          </cell>
          <cell r="AJ291">
            <v>0</v>
          </cell>
          <cell r="AK291" t="str">
            <v>-</v>
          </cell>
          <cell r="AL291" t="str">
            <v>-</v>
          </cell>
          <cell r="AM291" t="str">
            <v>-</v>
          </cell>
          <cell r="AN291" t="str">
            <v>-</v>
          </cell>
          <cell r="AO291" t="str">
            <v>-</v>
          </cell>
          <cell r="AP291" t="str">
            <v>-</v>
          </cell>
          <cell r="AQ291" t="str">
            <v>-</v>
          </cell>
          <cell r="AR291" t="str">
            <v>-</v>
          </cell>
          <cell r="AS291" t="str">
            <v>-</v>
          </cell>
          <cell r="AT291" t="str">
            <v>-</v>
          </cell>
          <cell r="AU291" t="str">
            <v>-</v>
          </cell>
          <cell r="AV291" t="str">
            <v>-</v>
          </cell>
          <cell r="AW291">
            <v>1</v>
          </cell>
          <cell r="AX291" t="str">
            <v>-</v>
          </cell>
          <cell r="AY291">
            <v>5</v>
          </cell>
          <cell r="AZ291">
            <v>5</v>
          </cell>
          <cell r="BA291">
            <v>1</v>
          </cell>
          <cell r="BB291" t="str">
            <v>MO20</v>
          </cell>
          <cell r="BC291">
            <v>1.8</v>
          </cell>
          <cell r="BD291">
            <v>3</v>
          </cell>
          <cell r="BE291" t="str">
            <v>MO10</v>
          </cell>
          <cell r="BF291">
            <v>1.8</v>
          </cell>
          <cell r="BG291" t="str">
            <v>-</v>
          </cell>
          <cell r="BH291" t="str">
            <v>-</v>
          </cell>
          <cell r="BI291" t="str">
            <v>-</v>
          </cell>
          <cell r="BJ291" t="str">
            <v>-</v>
          </cell>
          <cell r="BK291" t="str">
            <v>-</v>
          </cell>
          <cell r="BL291" t="str">
            <v>-</v>
          </cell>
          <cell r="BM291" t="str">
            <v>-</v>
          </cell>
          <cell r="BN291" t="str">
            <v>-</v>
          </cell>
          <cell r="BO291" t="str">
            <v>-</v>
          </cell>
          <cell r="BP291" t="str">
            <v>-</v>
          </cell>
          <cell r="BQ291" t="str">
            <v>-</v>
          </cell>
          <cell r="BS291">
            <v>1.7999992370605469</v>
          </cell>
          <cell r="BT291">
            <v>0</v>
          </cell>
          <cell r="BU291">
            <v>0</v>
          </cell>
          <cell r="BW291" t="str">
            <v>Administracion, Imprevistos, Utilidad (AIU)</v>
          </cell>
          <cell r="BX291">
            <v>0.25</v>
          </cell>
          <cell r="BY291">
            <v>0</v>
          </cell>
          <cell r="BZ291">
            <v>0</v>
          </cell>
          <cell r="CA291">
            <v>0</v>
          </cell>
        </row>
        <row r="292">
          <cell r="D292" t="str">
            <v>Concreto riostra (3000 psi) ancho 20 cm, e= 15cm</v>
          </cell>
          <cell r="E292" t="str">
            <v>ML</v>
          </cell>
          <cell r="F292" t="str">
            <v>MG501</v>
          </cell>
          <cell r="G292">
            <v>0.01</v>
          </cell>
          <cell r="H292" t="str">
            <v>MG519</v>
          </cell>
          <cell r="I292">
            <v>2</v>
          </cell>
          <cell r="J292" t="str">
            <v>-</v>
          </cell>
          <cell r="K292" t="str">
            <v>-</v>
          </cell>
          <cell r="L292" t="str">
            <v>-</v>
          </cell>
          <cell r="M292" t="str">
            <v>-</v>
          </cell>
          <cell r="N292" t="str">
            <v>-</v>
          </cell>
          <cell r="O292" t="str">
            <v>-</v>
          </cell>
          <cell r="P292" t="str">
            <v>IGE1096</v>
          </cell>
          <cell r="Q292">
            <v>0.03</v>
          </cell>
          <cell r="R292" t="str">
            <v>IGE1178</v>
          </cell>
          <cell r="S292">
            <v>2</v>
          </cell>
          <cell r="T292" t="str">
            <v>IGE1174</v>
          </cell>
          <cell r="U292">
            <v>1</v>
          </cell>
          <cell r="V292" t="str">
            <v>IGE1247</v>
          </cell>
          <cell r="W292">
            <v>0.5</v>
          </cell>
          <cell r="X292" t="str">
            <v>-</v>
          </cell>
          <cell r="Y292" t="str">
            <v>-</v>
          </cell>
          <cell r="Z292" t="str">
            <v>-</v>
          </cell>
          <cell r="AA292" t="str">
            <v>-</v>
          </cell>
          <cell r="AB292" t="str">
            <v>-</v>
          </cell>
          <cell r="AC292" t="str">
            <v>-</v>
          </cell>
          <cell r="AD292" t="str">
            <v>-</v>
          </cell>
          <cell r="AE292" t="str">
            <v>-</v>
          </cell>
          <cell r="AF292" t="str">
            <v>-</v>
          </cell>
          <cell r="AG292" t="str">
            <v>-</v>
          </cell>
          <cell r="AH292" t="str">
            <v>-</v>
          </cell>
          <cell r="AI292" t="str">
            <v>-</v>
          </cell>
          <cell r="AJ292">
            <v>0</v>
          </cell>
          <cell r="AK292" t="str">
            <v>-</v>
          </cell>
          <cell r="AL292" t="str">
            <v>-</v>
          </cell>
          <cell r="AM292" t="str">
            <v>-</v>
          </cell>
          <cell r="AN292" t="str">
            <v>-</v>
          </cell>
          <cell r="AO292" t="str">
            <v>-</v>
          </cell>
          <cell r="AP292" t="str">
            <v>-</v>
          </cell>
          <cell r="AQ292" t="str">
            <v>-</v>
          </cell>
          <cell r="AR292" t="str">
            <v>-</v>
          </cell>
          <cell r="AS292" t="str">
            <v>-</v>
          </cell>
          <cell r="AT292" t="str">
            <v>-</v>
          </cell>
          <cell r="AU292" t="str">
            <v>-</v>
          </cell>
          <cell r="AV292" t="str">
            <v>-</v>
          </cell>
          <cell r="AW292">
            <v>1</v>
          </cell>
          <cell r="AX292" t="str">
            <v>-</v>
          </cell>
          <cell r="AY292">
            <v>5</v>
          </cell>
          <cell r="AZ292">
            <v>5</v>
          </cell>
          <cell r="BA292">
            <v>1</v>
          </cell>
          <cell r="BB292" t="str">
            <v>MO20</v>
          </cell>
          <cell r="BC292">
            <v>12.5</v>
          </cell>
          <cell r="BD292">
            <v>1</v>
          </cell>
          <cell r="BE292" t="str">
            <v>MO10</v>
          </cell>
          <cell r="BF292">
            <v>12.5</v>
          </cell>
          <cell r="BG292" t="str">
            <v>-</v>
          </cell>
          <cell r="BH292" t="str">
            <v>-</v>
          </cell>
          <cell r="BI292" t="str">
            <v>-</v>
          </cell>
          <cell r="BJ292" t="str">
            <v>-</v>
          </cell>
          <cell r="BK292" t="str">
            <v>-</v>
          </cell>
          <cell r="BL292" t="str">
            <v>-</v>
          </cell>
          <cell r="BM292" t="str">
            <v>-</v>
          </cell>
          <cell r="BN292" t="str">
            <v>-</v>
          </cell>
          <cell r="BO292" t="str">
            <v>-</v>
          </cell>
          <cell r="BP292" t="str">
            <v>-</v>
          </cell>
          <cell r="BQ292" t="str">
            <v>-</v>
          </cell>
          <cell r="BS292">
            <v>12.5</v>
          </cell>
          <cell r="BT292">
            <v>0</v>
          </cell>
          <cell r="BU292" t="str">
            <v>wilson salazar placa huella</v>
          </cell>
          <cell r="BW292" t="str">
            <v>Administracion, Imprevistos, Utilidad (AIU)</v>
          </cell>
          <cell r="BX292">
            <v>0.25</v>
          </cell>
          <cell r="BY292">
            <v>0</v>
          </cell>
          <cell r="BZ292">
            <v>0</v>
          </cell>
          <cell r="CA292">
            <v>0</v>
          </cell>
        </row>
        <row r="293">
          <cell r="D293" t="str">
            <v>Concreto Sardineles H=0.40m 2500 PSI</v>
          </cell>
          <cell r="E293" t="str">
            <v>ML</v>
          </cell>
          <cell r="F293" t="str">
            <v>MG501</v>
          </cell>
          <cell r="G293">
            <v>0.05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  <cell r="L293" t="str">
            <v>-</v>
          </cell>
          <cell r="M293" t="str">
            <v>-</v>
          </cell>
          <cell r="N293" t="str">
            <v>-</v>
          </cell>
          <cell r="O293" t="str">
            <v>-</v>
          </cell>
          <cell r="P293" t="str">
            <v>IGE1095</v>
          </cell>
          <cell r="Q293">
            <v>0.05</v>
          </cell>
          <cell r="R293" t="str">
            <v>IGE1120</v>
          </cell>
          <cell r="S293">
            <v>2</v>
          </cell>
          <cell r="T293" t="str">
            <v>-</v>
          </cell>
          <cell r="U293" t="str">
            <v>-</v>
          </cell>
          <cell r="V293" t="str">
            <v>-</v>
          </cell>
          <cell r="W293" t="str">
            <v>-</v>
          </cell>
          <cell r="X293" t="str">
            <v>-</v>
          </cell>
          <cell r="Y293" t="str">
            <v>-</v>
          </cell>
          <cell r="Z293" t="str">
            <v>-</v>
          </cell>
          <cell r="AA293" t="str">
            <v>-</v>
          </cell>
          <cell r="AB293" t="str">
            <v>-</v>
          </cell>
          <cell r="AC293" t="str">
            <v>-</v>
          </cell>
          <cell r="AD293" t="str">
            <v>-</v>
          </cell>
          <cell r="AE293" t="str">
            <v>-</v>
          </cell>
          <cell r="AF293" t="str">
            <v>-</v>
          </cell>
          <cell r="AG293" t="str">
            <v>-</v>
          </cell>
          <cell r="AH293" t="str">
            <v>-</v>
          </cell>
          <cell r="AI293" t="str">
            <v>-</v>
          </cell>
          <cell r="AJ293">
            <v>0</v>
          </cell>
          <cell r="AK293" t="str">
            <v>-</v>
          </cell>
          <cell r="AL293" t="str">
            <v>-</v>
          </cell>
          <cell r="AM293" t="str">
            <v>-</v>
          </cell>
          <cell r="AN293" t="str">
            <v>-</v>
          </cell>
          <cell r="AO293" t="str">
            <v>-</v>
          </cell>
          <cell r="AP293" t="str">
            <v>-</v>
          </cell>
          <cell r="AQ293" t="str">
            <v>-</v>
          </cell>
          <cell r="AR293" t="str">
            <v>-</v>
          </cell>
          <cell r="AS293" t="str">
            <v>-</v>
          </cell>
          <cell r="AT293" t="str">
            <v>-</v>
          </cell>
          <cell r="AU293" t="str">
            <v>-</v>
          </cell>
          <cell r="AV293" t="str">
            <v>-</v>
          </cell>
          <cell r="AW293">
            <v>1</v>
          </cell>
          <cell r="AX293" t="str">
            <v>-</v>
          </cell>
          <cell r="AY293">
            <v>5</v>
          </cell>
          <cell r="AZ293">
            <v>5</v>
          </cell>
          <cell r="BA293">
            <v>1</v>
          </cell>
          <cell r="BB293" t="str">
            <v>MO13</v>
          </cell>
          <cell r="BC293">
            <v>9</v>
          </cell>
          <cell r="BD293" t="str">
            <v>-</v>
          </cell>
          <cell r="BE293" t="str">
            <v>-</v>
          </cell>
          <cell r="BF293" t="str">
            <v>-</v>
          </cell>
          <cell r="BG293" t="str">
            <v>-</v>
          </cell>
          <cell r="BH293" t="str">
            <v>-</v>
          </cell>
          <cell r="BI293" t="str">
            <v>-</v>
          </cell>
          <cell r="BJ293" t="str">
            <v>-</v>
          </cell>
          <cell r="BK293" t="str">
            <v>-</v>
          </cell>
          <cell r="BL293" t="str">
            <v>-</v>
          </cell>
          <cell r="BM293" t="str">
            <v>-</v>
          </cell>
          <cell r="BN293" t="str">
            <v>-</v>
          </cell>
          <cell r="BO293" t="str">
            <v>-</v>
          </cell>
          <cell r="BP293" t="str">
            <v>-</v>
          </cell>
          <cell r="BQ293" t="str">
            <v>-</v>
          </cell>
          <cell r="BS293">
            <v>9</v>
          </cell>
          <cell r="BT293">
            <v>9</v>
          </cell>
          <cell r="BU293" t="str">
            <v>PEATONAL GARAGOA</v>
          </cell>
          <cell r="BW293" t="str">
            <v>Administracion, Imprevistos, Utilidad (AIU)</v>
          </cell>
          <cell r="BX293">
            <v>0.25</v>
          </cell>
          <cell r="BY293">
            <v>0</v>
          </cell>
          <cell r="BZ293">
            <v>0</v>
          </cell>
          <cell r="CA293">
            <v>0</v>
          </cell>
        </row>
        <row r="294">
          <cell r="D294" t="str">
            <v>Concreto Simple de 1500 psi (Hecho en obra con material de rio)</v>
          </cell>
          <cell r="E294" t="str">
            <v>M3</v>
          </cell>
          <cell r="F294" t="str">
            <v>MG501</v>
          </cell>
          <cell r="G294">
            <v>0.05</v>
          </cell>
          <cell r="H294" t="str">
            <v>MG512</v>
          </cell>
          <cell r="I294">
            <v>3</v>
          </cell>
          <cell r="J294" t="str">
            <v>-</v>
          </cell>
          <cell r="K294" t="str">
            <v>-</v>
          </cell>
          <cell r="L294" t="str">
            <v>-</v>
          </cell>
          <cell r="M294" t="str">
            <v>-</v>
          </cell>
          <cell r="N294" t="str">
            <v>-</v>
          </cell>
          <cell r="O294" t="str">
            <v>-</v>
          </cell>
          <cell r="P294" t="str">
            <v>IGE1062</v>
          </cell>
          <cell r="Q294">
            <v>200</v>
          </cell>
          <cell r="R294" t="str">
            <v>C5197</v>
          </cell>
          <cell r="S294">
            <v>1.7</v>
          </cell>
          <cell r="T294" t="str">
            <v>IGE1013</v>
          </cell>
          <cell r="U294">
            <v>140</v>
          </cell>
          <cell r="V294" t="str">
            <v>-</v>
          </cell>
          <cell r="W294" t="str">
            <v>-</v>
          </cell>
          <cell r="X294" t="str">
            <v>-</v>
          </cell>
          <cell r="Y294" t="str">
            <v>-</v>
          </cell>
          <cell r="Z294" t="str">
            <v>-</v>
          </cell>
          <cell r="AA294" t="str">
            <v>-</v>
          </cell>
          <cell r="AB294" t="str">
            <v>-</v>
          </cell>
          <cell r="AC294" t="str">
            <v>-</v>
          </cell>
          <cell r="AD294" t="str">
            <v>-</v>
          </cell>
          <cell r="AE294" t="str">
            <v>-</v>
          </cell>
          <cell r="AF294" t="str">
            <v>-</v>
          </cell>
          <cell r="AG294" t="str">
            <v>-</v>
          </cell>
          <cell r="AH294" t="str">
            <v>-</v>
          </cell>
          <cell r="AI294" t="str">
            <v>-</v>
          </cell>
          <cell r="AJ294">
            <v>0</v>
          </cell>
          <cell r="AK294" t="str">
            <v>-</v>
          </cell>
          <cell r="AL294" t="str">
            <v>-</v>
          </cell>
          <cell r="AM294" t="str">
            <v>-</v>
          </cell>
          <cell r="AN294" t="str">
            <v>-</v>
          </cell>
          <cell r="AO294" t="str">
            <v>-</v>
          </cell>
          <cell r="AP294" t="str">
            <v>-</v>
          </cell>
          <cell r="AQ294" t="str">
            <v>-</v>
          </cell>
          <cell r="AR294" t="str">
            <v>-</v>
          </cell>
          <cell r="AS294" t="str">
            <v>-</v>
          </cell>
          <cell r="AT294" t="str">
            <v>-</v>
          </cell>
          <cell r="AU294" t="str">
            <v>-</v>
          </cell>
          <cell r="AV294" t="str">
            <v>-</v>
          </cell>
          <cell r="AW294">
            <v>1</v>
          </cell>
          <cell r="AX294" t="str">
            <v>-</v>
          </cell>
          <cell r="AY294">
            <v>5</v>
          </cell>
          <cell r="AZ294">
            <v>5</v>
          </cell>
          <cell r="BA294">
            <v>1</v>
          </cell>
          <cell r="BB294" t="str">
            <v>MO20</v>
          </cell>
          <cell r="BC294">
            <v>4</v>
          </cell>
          <cell r="BD294">
            <v>3</v>
          </cell>
          <cell r="BE294" t="str">
            <v>MO10</v>
          </cell>
          <cell r="BF294">
            <v>4</v>
          </cell>
          <cell r="BG294" t="str">
            <v>-</v>
          </cell>
          <cell r="BH294" t="str">
            <v>-</v>
          </cell>
          <cell r="BI294" t="str">
            <v>-</v>
          </cell>
          <cell r="BJ294" t="str">
            <v>-</v>
          </cell>
          <cell r="BK294" t="str">
            <v>-</v>
          </cell>
          <cell r="BL294" t="str">
            <v>-</v>
          </cell>
          <cell r="BM294" t="str">
            <v>-</v>
          </cell>
          <cell r="BN294" t="str">
            <v>-</v>
          </cell>
          <cell r="BO294" t="str">
            <v>-</v>
          </cell>
          <cell r="BP294" t="str">
            <v>-</v>
          </cell>
          <cell r="BQ294" t="str">
            <v>-</v>
          </cell>
          <cell r="BS294">
            <v>4</v>
          </cell>
          <cell r="BT294">
            <v>0</v>
          </cell>
          <cell r="BU294">
            <v>0</v>
          </cell>
          <cell r="BW294" t="str">
            <v>Administracion, Imprevistos, Utilidad (AIU)</v>
          </cell>
          <cell r="BX294">
            <v>0.25</v>
          </cell>
          <cell r="BY294">
            <v>0</v>
          </cell>
          <cell r="BZ294">
            <v>0</v>
          </cell>
          <cell r="CA294">
            <v>0</v>
          </cell>
        </row>
        <row r="295">
          <cell r="D295" t="str">
            <v xml:space="preserve">Concreto simple de 3000 PSI  para tapas e= 0.10 </v>
          </cell>
          <cell r="E295" t="str">
            <v>M2</v>
          </cell>
          <cell r="F295" t="str">
            <v>MG501</v>
          </cell>
          <cell r="G295">
            <v>0.05</v>
          </cell>
          <cell r="H295" t="str">
            <v>MG519</v>
          </cell>
          <cell r="I295">
            <v>6</v>
          </cell>
          <cell r="J295" t="str">
            <v>-</v>
          </cell>
          <cell r="K295" t="str">
            <v>-</v>
          </cell>
          <cell r="L295" t="str">
            <v>-</v>
          </cell>
          <cell r="M295" t="str">
            <v>-</v>
          </cell>
          <cell r="N295" t="str">
            <v>-</v>
          </cell>
          <cell r="O295" t="str">
            <v>-</v>
          </cell>
          <cell r="P295" t="str">
            <v>IGE1096</v>
          </cell>
          <cell r="Q295">
            <v>0.11</v>
          </cell>
          <cell r="R295" t="str">
            <v>IGV2038</v>
          </cell>
          <cell r="S295">
            <v>0.7</v>
          </cell>
          <cell r="T295" t="str">
            <v>IGA3034</v>
          </cell>
          <cell r="U295">
            <v>0.1</v>
          </cell>
          <cell r="V295" t="str">
            <v>C5256</v>
          </cell>
          <cell r="W295">
            <v>0.3</v>
          </cell>
          <cell r="X295" t="str">
            <v>-</v>
          </cell>
          <cell r="Y295" t="str">
            <v>-</v>
          </cell>
          <cell r="Z295" t="str">
            <v>-</v>
          </cell>
          <cell r="AA295" t="str">
            <v>-</v>
          </cell>
          <cell r="AB295" t="str">
            <v>-</v>
          </cell>
          <cell r="AC295" t="str">
            <v>-</v>
          </cell>
          <cell r="AD295" t="str">
            <v>-</v>
          </cell>
          <cell r="AE295" t="str">
            <v>-</v>
          </cell>
          <cell r="AF295" t="str">
            <v>-</v>
          </cell>
          <cell r="AG295" t="str">
            <v>-</v>
          </cell>
          <cell r="AH295" t="str">
            <v>-</v>
          </cell>
          <cell r="AI295" t="str">
            <v>-</v>
          </cell>
          <cell r="AJ295">
            <v>0</v>
          </cell>
          <cell r="AK295" t="str">
            <v>-</v>
          </cell>
          <cell r="AL295" t="str">
            <v>-</v>
          </cell>
          <cell r="AM295" t="str">
            <v>-</v>
          </cell>
          <cell r="AN295" t="str">
            <v>-</v>
          </cell>
          <cell r="AO295" t="str">
            <v>-</v>
          </cell>
          <cell r="AP295" t="str">
            <v>-</v>
          </cell>
          <cell r="AQ295" t="str">
            <v>-</v>
          </cell>
          <cell r="AR295" t="str">
            <v>-</v>
          </cell>
          <cell r="AS295" t="str">
            <v>-</v>
          </cell>
          <cell r="AT295" t="str">
            <v>-</v>
          </cell>
          <cell r="AU295" t="str">
            <v>-</v>
          </cell>
          <cell r="AV295" t="str">
            <v>-</v>
          </cell>
          <cell r="AW295">
            <v>1</v>
          </cell>
          <cell r="AX295" t="str">
            <v>-</v>
          </cell>
          <cell r="AY295">
            <v>5</v>
          </cell>
          <cell r="AZ295">
            <v>5</v>
          </cell>
          <cell r="BA295">
            <v>1</v>
          </cell>
          <cell r="BB295" t="str">
            <v>MO20</v>
          </cell>
          <cell r="BC295">
            <v>45</v>
          </cell>
          <cell r="BD295">
            <v>2</v>
          </cell>
          <cell r="BE295" t="str">
            <v>MO10</v>
          </cell>
          <cell r="BF295">
            <v>45</v>
          </cell>
          <cell r="BG295" t="str">
            <v>-</v>
          </cell>
          <cell r="BH295" t="str">
            <v>-</v>
          </cell>
          <cell r="BI295" t="str">
            <v>-</v>
          </cell>
          <cell r="BJ295" t="str">
            <v>-</v>
          </cell>
          <cell r="BK295" t="str">
            <v>-</v>
          </cell>
          <cell r="BL295" t="str">
            <v>-</v>
          </cell>
          <cell r="BM295" t="str">
            <v>-</v>
          </cell>
          <cell r="BN295" t="str">
            <v>-</v>
          </cell>
          <cell r="BO295" t="str">
            <v>-</v>
          </cell>
          <cell r="BP295" t="str">
            <v>-</v>
          </cell>
          <cell r="BQ295" t="str">
            <v>-</v>
          </cell>
          <cell r="BS295">
            <v>45</v>
          </cell>
          <cell r="BT295">
            <v>0</v>
          </cell>
          <cell r="BU295">
            <v>0</v>
          </cell>
          <cell r="BW295" t="str">
            <v>Administracion, Imprevistos, Utilidad (AIU)</v>
          </cell>
          <cell r="BX295">
            <v>0.25</v>
          </cell>
          <cell r="BY295">
            <v>0</v>
          </cell>
          <cell r="BZ295">
            <v>0</v>
          </cell>
          <cell r="CA295">
            <v>0</v>
          </cell>
        </row>
        <row r="296">
          <cell r="D296" t="str">
            <v>Concreto simple de 3000 PSI  para tapas</v>
          </cell>
          <cell r="E296" t="str">
            <v>M3</v>
          </cell>
          <cell r="F296" t="str">
            <v>MG501</v>
          </cell>
          <cell r="G296">
            <v>0.05</v>
          </cell>
          <cell r="H296" t="str">
            <v>MG519</v>
          </cell>
          <cell r="I296">
            <v>0.6</v>
          </cell>
          <cell r="J296" t="str">
            <v>-</v>
          </cell>
          <cell r="K296" t="str">
            <v>-</v>
          </cell>
          <cell r="L296" t="str">
            <v>-</v>
          </cell>
          <cell r="M296" t="str">
            <v>-</v>
          </cell>
          <cell r="N296" t="str">
            <v>-</v>
          </cell>
          <cell r="O296" t="str">
            <v>-</v>
          </cell>
          <cell r="P296" t="str">
            <v>IGE1096</v>
          </cell>
          <cell r="Q296">
            <v>1.05</v>
          </cell>
          <cell r="R296" t="str">
            <v>IGV2038</v>
          </cell>
          <cell r="S296">
            <v>6.7</v>
          </cell>
          <cell r="T296" t="str">
            <v>IGA3034</v>
          </cell>
          <cell r="U296">
            <v>1</v>
          </cell>
          <cell r="V296" t="str">
            <v>C5256</v>
          </cell>
          <cell r="W296">
            <v>0.3</v>
          </cell>
          <cell r="X296" t="str">
            <v>-</v>
          </cell>
          <cell r="Y296" t="str">
            <v>-</v>
          </cell>
          <cell r="Z296" t="str">
            <v>-</v>
          </cell>
          <cell r="AA296" t="str">
            <v>-</v>
          </cell>
          <cell r="AB296" t="str">
            <v>-</v>
          </cell>
          <cell r="AC296" t="str">
            <v>-</v>
          </cell>
          <cell r="AD296" t="str">
            <v>-</v>
          </cell>
          <cell r="AE296" t="str">
            <v>-</v>
          </cell>
          <cell r="AF296" t="str">
            <v>-</v>
          </cell>
          <cell r="AG296" t="str">
            <v>-</v>
          </cell>
          <cell r="AH296" t="str">
            <v>-</v>
          </cell>
          <cell r="AI296" t="str">
            <v>-</v>
          </cell>
          <cell r="AJ296">
            <v>0</v>
          </cell>
          <cell r="AK296" t="str">
            <v>-</v>
          </cell>
          <cell r="AL296" t="str">
            <v>-</v>
          </cell>
          <cell r="AM296" t="str">
            <v>-</v>
          </cell>
          <cell r="AN296" t="str">
            <v>-</v>
          </cell>
          <cell r="AO296" t="str">
            <v>-</v>
          </cell>
          <cell r="AP296" t="str">
            <v>-</v>
          </cell>
          <cell r="AQ296" t="str">
            <v>-</v>
          </cell>
          <cell r="AR296" t="str">
            <v>-</v>
          </cell>
          <cell r="AS296" t="str">
            <v>-</v>
          </cell>
          <cell r="AT296" t="str">
            <v>-</v>
          </cell>
          <cell r="AU296" t="str">
            <v>-</v>
          </cell>
          <cell r="AV296" t="str">
            <v>-</v>
          </cell>
          <cell r="AW296">
            <v>1</v>
          </cell>
          <cell r="AX296" t="str">
            <v>-</v>
          </cell>
          <cell r="AY296">
            <v>5</v>
          </cell>
          <cell r="AZ296">
            <v>5</v>
          </cell>
          <cell r="BA296">
            <v>1</v>
          </cell>
          <cell r="BB296" t="str">
            <v>MO20</v>
          </cell>
          <cell r="BC296">
            <v>3.5</v>
          </cell>
          <cell r="BD296">
            <v>5</v>
          </cell>
          <cell r="BE296" t="str">
            <v>MO10</v>
          </cell>
          <cell r="BF296">
            <v>3.5</v>
          </cell>
          <cell r="BG296" t="str">
            <v>-</v>
          </cell>
          <cell r="BH296" t="str">
            <v>-</v>
          </cell>
          <cell r="BI296" t="str">
            <v>-</v>
          </cell>
          <cell r="BJ296" t="str">
            <v>-</v>
          </cell>
          <cell r="BK296" t="str">
            <v>-</v>
          </cell>
          <cell r="BL296" t="str">
            <v>-</v>
          </cell>
          <cell r="BM296" t="str">
            <v>-</v>
          </cell>
          <cell r="BN296" t="str">
            <v>-</v>
          </cell>
          <cell r="BO296" t="str">
            <v>-</v>
          </cell>
          <cell r="BP296" t="str">
            <v>-</v>
          </cell>
          <cell r="BQ296" t="str">
            <v>-</v>
          </cell>
          <cell r="BS296">
            <v>3.5</v>
          </cell>
          <cell r="BT296">
            <v>0</v>
          </cell>
          <cell r="BU296">
            <v>0</v>
          </cell>
          <cell r="BW296" t="str">
            <v>Administracion, Imprevistos, Utilidad (AIU)</v>
          </cell>
          <cell r="BX296">
            <v>0.25</v>
          </cell>
          <cell r="BY296">
            <v>0</v>
          </cell>
          <cell r="BZ296">
            <v>0</v>
          </cell>
          <cell r="CA296">
            <v>0</v>
          </cell>
        </row>
        <row r="297">
          <cell r="D297" t="str">
            <v>Concreto solado (2000 psi) para huella e=5cm, ancho 90cm</v>
          </cell>
          <cell r="E297" t="str">
            <v>ML</v>
          </cell>
          <cell r="F297" t="str">
            <v>MG501</v>
          </cell>
          <cell r="G297">
            <v>0.01</v>
          </cell>
          <cell r="H297" t="str">
            <v>-</v>
          </cell>
          <cell r="I297" t="str">
            <v>-</v>
          </cell>
          <cell r="J297" t="str">
            <v>-</v>
          </cell>
          <cell r="K297" t="str">
            <v>-</v>
          </cell>
          <cell r="L297" t="str">
            <v>-</v>
          </cell>
          <cell r="M297" t="str">
            <v>-</v>
          </cell>
          <cell r="N297" t="str">
            <v>-</v>
          </cell>
          <cell r="O297" t="str">
            <v>-</v>
          </cell>
          <cell r="P297" t="str">
            <v>IGE1094</v>
          </cell>
          <cell r="Q297">
            <v>4.5000000000000005E-2</v>
          </cell>
          <cell r="R297" t="str">
            <v>-</v>
          </cell>
          <cell r="S297" t="str">
            <v>-</v>
          </cell>
          <cell r="T297" t="str">
            <v>-</v>
          </cell>
          <cell r="U297" t="str">
            <v>-</v>
          </cell>
          <cell r="V297" t="str">
            <v>-</v>
          </cell>
          <cell r="W297" t="str">
            <v>-</v>
          </cell>
          <cell r="X297" t="str">
            <v>-</v>
          </cell>
          <cell r="Y297" t="str">
            <v>-</v>
          </cell>
          <cell r="Z297" t="str">
            <v>-</v>
          </cell>
          <cell r="AA297" t="str">
            <v>-</v>
          </cell>
          <cell r="AB297" t="str">
            <v>-</v>
          </cell>
          <cell r="AC297" t="str">
            <v>-</v>
          </cell>
          <cell r="AD297" t="str">
            <v>-</v>
          </cell>
          <cell r="AE297" t="str">
            <v>-</v>
          </cell>
          <cell r="AF297" t="str">
            <v>-</v>
          </cell>
          <cell r="AG297" t="str">
            <v>-</v>
          </cell>
          <cell r="AH297" t="str">
            <v>-</v>
          </cell>
          <cell r="AI297" t="str">
            <v>-</v>
          </cell>
          <cell r="AJ297">
            <v>0</v>
          </cell>
          <cell r="AK297" t="str">
            <v>-</v>
          </cell>
          <cell r="AL297" t="str">
            <v>-</v>
          </cell>
          <cell r="AM297" t="str">
            <v>-</v>
          </cell>
          <cell r="AN297" t="str">
            <v>-</v>
          </cell>
          <cell r="AO297" t="str">
            <v>-</v>
          </cell>
          <cell r="AP297" t="str">
            <v>-</v>
          </cell>
          <cell r="AQ297" t="str">
            <v>-</v>
          </cell>
          <cell r="AR297" t="str">
            <v>-</v>
          </cell>
          <cell r="AS297" t="str">
            <v>-</v>
          </cell>
          <cell r="AT297" t="str">
            <v>-</v>
          </cell>
          <cell r="AU297" t="str">
            <v>-</v>
          </cell>
          <cell r="AV297" t="str">
            <v>-</v>
          </cell>
          <cell r="AW297">
            <v>1</v>
          </cell>
          <cell r="AX297" t="str">
            <v>-</v>
          </cell>
          <cell r="AY297">
            <v>5</v>
          </cell>
          <cell r="AZ297">
            <v>5</v>
          </cell>
          <cell r="BA297">
            <v>1</v>
          </cell>
          <cell r="BB297" t="str">
            <v>MO20</v>
          </cell>
          <cell r="BC297">
            <v>20</v>
          </cell>
          <cell r="BD297">
            <v>1</v>
          </cell>
          <cell r="BE297" t="str">
            <v>MO10</v>
          </cell>
          <cell r="BF297">
            <v>20</v>
          </cell>
          <cell r="BG297" t="str">
            <v>-</v>
          </cell>
          <cell r="BH297" t="str">
            <v>-</v>
          </cell>
          <cell r="BI297" t="str">
            <v>-</v>
          </cell>
          <cell r="BJ297" t="str">
            <v>-</v>
          </cell>
          <cell r="BK297" t="str">
            <v>-</v>
          </cell>
          <cell r="BL297" t="str">
            <v>-</v>
          </cell>
          <cell r="BM297" t="str">
            <v>-</v>
          </cell>
          <cell r="BN297" t="str">
            <v>-</v>
          </cell>
          <cell r="BO297" t="str">
            <v>-</v>
          </cell>
          <cell r="BP297" t="str">
            <v>-</v>
          </cell>
          <cell r="BQ297" t="str">
            <v>-</v>
          </cell>
          <cell r="BS297">
            <v>20</v>
          </cell>
          <cell r="BT297">
            <v>0</v>
          </cell>
          <cell r="BU297" t="str">
            <v>wilson salazar placa huella</v>
          </cell>
          <cell r="BW297" t="str">
            <v>Administracion, Imprevistos, Utilidad (AIU)</v>
          </cell>
          <cell r="BX297">
            <v>0.25</v>
          </cell>
          <cell r="BY297">
            <v>0</v>
          </cell>
          <cell r="BZ297">
            <v>0</v>
          </cell>
          <cell r="CA297">
            <v>0</v>
          </cell>
        </row>
        <row r="298">
          <cell r="D298" t="str">
            <v>Concreto solado (2000 psi) para riostra e=5 cm ancho 20 cm</v>
          </cell>
          <cell r="E298" t="str">
            <v>ML</v>
          </cell>
          <cell r="F298" t="str">
            <v>MG501</v>
          </cell>
          <cell r="G298">
            <v>0.01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  <cell r="L298" t="str">
            <v>-</v>
          </cell>
          <cell r="M298" t="str">
            <v>-</v>
          </cell>
          <cell r="N298" t="str">
            <v>-</v>
          </cell>
          <cell r="O298" t="str">
            <v>-</v>
          </cell>
          <cell r="P298" t="str">
            <v>IGE1094</v>
          </cell>
          <cell r="Q298">
            <v>1.0000000000000002E-2</v>
          </cell>
          <cell r="R298" t="str">
            <v>-</v>
          </cell>
          <cell r="S298" t="str">
            <v>-</v>
          </cell>
          <cell r="T298" t="str">
            <v>-</v>
          </cell>
          <cell r="U298" t="str">
            <v>-</v>
          </cell>
          <cell r="V298" t="str">
            <v>-</v>
          </cell>
          <cell r="W298" t="str">
            <v>-</v>
          </cell>
          <cell r="X298" t="str">
            <v>-</v>
          </cell>
          <cell r="Y298" t="str">
            <v>-</v>
          </cell>
          <cell r="Z298" t="str">
            <v>-</v>
          </cell>
          <cell r="AA298" t="str">
            <v>-</v>
          </cell>
          <cell r="AB298" t="str">
            <v>-</v>
          </cell>
          <cell r="AC298" t="str">
            <v>-</v>
          </cell>
          <cell r="AD298" t="str">
            <v>-</v>
          </cell>
          <cell r="AE298" t="str">
            <v>-</v>
          </cell>
          <cell r="AF298" t="str">
            <v>-</v>
          </cell>
          <cell r="AG298" t="str">
            <v>-</v>
          </cell>
          <cell r="AH298" t="str">
            <v>-</v>
          </cell>
          <cell r="AI298" t="str">
            <v>-</v>
          </cell>
          <cell r="AJ298">
            <v>0</v>
          </cell>
          <cell r="AK298" t="str">
            <v>-</v>
          </cell>
          <cell r="AL298" t="str">
            <v>-</v>
          </cell>
          <cell r="AM298" t="str">
            <v>-</v>
          </cell>
          <cell r="AN298" t="str">
            <v>-</v>
          </cell>
          <cell r="AO298" t="str">
            <v>-</v>
          </cell>
          <cell r="AP298" t="str">
            <v>-</v>
          </cell>
          <cell r="AQ298" t="str">
            <v>-</v>
          </cell>
          <cell r="AR298" t="str">
            <v>-</v>
          </cell>
          <cell r="AS298" t="str">
            <v>-</v>
          </cell>
          <cell r="AT298" t="str">
            <v>-</v>
          </cell>
          <cell r="AU298" t="str">
            <v>-</v>
          </cell>
          <cell r="AV298" t="str">
            <v>-</v>
          </cell>
          <cell r="AW298">
            <v>1</v>
          </cell>
          <cell r="AX298" t="str">
            <v>-</v>
          </cell>
          <cell r="AY298">
            <v>5</v>
          </cell>
          <cell r="AZ298">
            <v>5</v>
          </cell>
          <cell r="BA298">
            <v>1</v>
          </cell>
          <cell r="BB298" t="str">
            <v>MO20</v>
          </cell>
          <cell r="BC298">
            <v>10</v>
          </cell>
          <cell r="BD298">
            <v>1</v>
          </cell>
          <cell r="BE298" t="str">
            <v>MO10</v>
          </cell>
          <cell r="BF298">
            <v>10</v>
          </cell>
          <cell r="BG298" t="str">
            <v>-</v>
          </cell>
          <cell r="BH298" t="str">
            <v>-</v>
          </cell>
          <cell r="BI298" t="str">
            <v>-</v>
          </cell>
          <cell r="BJ298" t="str">
            <v>-</v>
          </cell>
          <cell r="BK298" t="str">
            <v>-</v>
          </cell>
          <cell r="BL298" t="str">
            <v>-</v>
          </cell>
          <cell r="BM298" t="str">
            <v>-</v>
          </cell>
          <cell r="BN298" t="str">
            <v>-</v>
          </cell>
          <cell r="BO298" t="str">
            <v>-</v>
          </cell>
          <cell r="BP298" t="str">
            <v>-</v>
          </cell>
          <cell r="BQ298" t="str">
            <v>-</v>
          </cell>
          <cell r="BS298">
            <v>10</v>
          </cell>
          <cell r="BT298">
            <v>0</v>
          </cell>
          <cell r="BU298" t="str">
            <v>wilson salazar placa huella</v>
          </cell>
          <cell r="BW298" t="str">
            <v>Administracion, Imprevistos, Utilidad (AIU)</v>
          </cell>
          <cell r="BX298">
            <v>0.25</v>
          </cell>
          <cell r="BY298">
            <v>0</v>
          </cell>
          <cell r="BZ298">
            <v>0</v>
          </cell>
          <cell r="CA298">
            <v>0</v>
          </cell>
        </row>
        <row r="299">
          <cell r="D299" t="str">
            <v>CONCRETO MURO DE CONTENCION</v>
          </cell>
          <cell r="E299" t="str">
            <v>M3</v>
          </cell>
          <cell r="F299" t="str">
            <v>MG501</v>
          </cell>
          <cell r="G299">
            <v>0.02</v>
          </cell>
          <cell r="H299" t="str">
            <v>MG519</v>
          </cell>
          <cell r="I299">
            <v>5</v>
          </cell>
          <cell r="J299" t="str">
            <v>-</v>
          </cell>
          <cell r="K299" t="str">
            <v>-</v>
          </cell>
          <cell r="L299" t="str">
            <v>-</v>
          </cell>
          <cell r="M299" t="str">
            <v>-</v>
          </cell>
          <cell r="N299" t="str">
            <v>-</v>
          </cell>
          <cell r="O299" t="str">
            <v>-</v>
          </cell>
          <cell r="P299" t="str">
            <v>IGE1096</v>
          </cell>
          <cell r="Q299">
            <v>1.1000000000000001</v>
          </cell>
          <cell r="R299" t="str">
            <v>IGE1178</v>
          </cell>
          <cell r="S299">
            <v>3.56</v>
          </cell>
          <cell r="T299" t="str">
            <v>IGE1174</v>
          </cell>
          <cell r="U299">
            <v>3.11</v>
          </cell>
          <cell r="V299" t="str">
            <v>IGE1247</v>
          </cell>
          <cell r="W299">
            <v>1.47</v>
          </cell>
          <cell r="X299" t="str">
            <v>C5256</v>
          </cell>
          <cell r="Y299">
            <v>0.3</v>
          </cell>
          <cell r="Z299" t="str">
            <v>IGV2038</v>
          </cell>
          <cell r="AA299">
            <v>2</v>
          </cell>
          <cell r="AB299" t="str">
            <v>-</v>
          </cell>
          <cell r="AC299" t="str">
            <v>-</v>
          </cell>
          <cell r="AD299" t="str">
            <v>-</v>
          </cell>
          <cell r="AE299" t="str">
            <v>-</v>
          </cell>
          <cell r="AF299" t="str">
            <v>-</v>
          </cell>
          <cell r="AG299" t="str">
            <v>-</v>
          </cell>
          <cell r="AH299" t="str">
            <v>-</v>
          </cell>
          <cell r="AI299" t="str">
            <v>-</v>
          </cell>
          <cell r="AJ299">
            <v>0</v>
          </cell>
          <cell r="AK299" t="str">
            <v>-</v>
          </cell>
          <cell r="AL299" t="str">
            <v>-</v>
          </cell>
          <cell r="AM299" t="str">
            <v>-</v>
          </cell>
          <cell r="AN299" t="str">
            <v>-</v>
          </cell>
          <cell r="AO299" t="str">
            <v>-</v>
          </cell>
          <cell r="AP299" t="str">
            <v>-</v>
          </cell>
          <cell r="AQ299" t="str">
            <v>-</v>
          </cell>
          <cell r="AR299" t="str">
            <v>-</v>
          </cell>
          <cell r="AS299" t="str">
            <v>-</v>
          </cell>
          <cell r="AT299" t="str">
            <v>-</v>
          </cell>
          <cell r="AU299" t="str">
            <v>-</v>
          </cell>
          <cell r="AV299" t="str">
            <v>-</v>
          </cell>
          <cell r="AW299">
            <v>1</v>
          </cell>
          <cell r="AX299" t="str">
            <v>-</v>
          </cell>
          <cell r="AY299">
            <v>5</v>
          </cell>
          <cell r="AZ299">
            <v>5</v>
          </cell>
          <cell r="BA299">
            <v>1</v>
          </cell>
          <cell r="BB299" t="str">
            <v>MO20</v>
          </cell>
          <cell r="BC299">
            <v>1</v>
          </cell>
          <cell r="BD299">
            <v>1</v>
          </cell>
          <cell r="BE299" t="str">
            <v>MO10</v>
          </cell>
          <cell r="BF299">
            <v>1</v>
          </cell>
          <cell r="BG299" t="str">
            <v>-</v>
          </cell>
          <cell r="BH299" t="str">
            <v>-</v>
          </cell>
          <cell r="BI299" t="str">
            <v>-</v>
          </cell>
          <cell r="BJ299" t="str">
            <v>-</v>
          </cell>
          <cell r="BK299" t="str">
            <v>-</v>
          </cell>
          <cell r="BL299" t="str">
            <v>-</v>
          </cell>
          <cell r="BM299" t="str">
            <v>-</v>
          </cell>
          <cell r="BN299" t="str">
            <v>-</v>
          </cell>
          <cell r="BO299" t="str">
            <v>-</v>
          </cell>
          <cell r="BP299" t="str">
            <v>-</v>
          </cell>
          <cell r="BQ299" t="str">
            <v>-</v>
          </cell>
          <cell r="BS299">
            <v>1</v>
          </cell>
          <cell r="BT299">
            <v>0</v>
          </cell>
          <cell r="BU299">
            <v>0</v>
          </cell>
          <cell r="BW299" t="str">
            <v>Administracion, Imprevistos, Utilidad (AIU)</v>
          </cell>
          <cell r="BX299">
            <v>0.25</v>
          </cell>
          <cell r="BY299">
            <v>0</v>
          </cell>
          <cell r="BZ299">
            <v>0</v>
          </cell>
          <cell r="CA299">
            <v>0</v>
          </cell>
        </row>
        <row r="300">
          <cell r="D300" t="str">
            <v>Viga Cinta de confinamiento en concreto 0,15 x 0,20 3000 PSI</v>
          </cell>
          <cell r="E300" t="str">
            <v>ml</v>
          </cell>
          <cell r="F300" t="str">
            <v>MG501</v>
          </cell>
          <cell r="G300">
            <v>4.6699999999999998E-2</v>
          </cell>
          <cell r="H300" t="str">
            <v>MG519</v>
          </cell>
          <cell r="I300">
            <v>40</v>
          </cell>
          <cell r="J300" t="str">
            <v>-</v>
          </cell>
          <cell r="K300" t="str">
            <v>-</v>
          </cell>
          <cell r="L300" t="str">
            <v>-</v>
          </cell>
          <cell r="M300" t="str">
            <v>-</v>
          </cell>
          <cell r="N300" t="str">
            <v>-</v>
          </cell>
          <cell r="O300" t="str">
            <v>-</v>
          </cell>
          <cell r="P300" t="str">
            <v>IGE1096</v>
          </cell>
          <cell r="Q300">
            <v>0.04</v>
          </cell>
          <cell r="R300" t="str">
            <v>IGE1178</v>
          </cell>
          <cell r="S300">
            <v>1</v>
          </cell>
          <cell r="T300" t="str">
            <v>IGE1174</v>
          </cell>
          <cell r="U300">
            <v>1</v>
          </cell>
          <cell r="V300" t="str">
            <v>IGE1247</v>
          </cell>
          <cell r="W300">
            <v>0.1</v>
          </cell>
          <cell r="X300" t="str">
            <v>C5256</v>
          </cell>
          <cell r="Y300">
            <v>0.1</v>
          </cell>
          <cell r="Z300" t="str">
            <v>-</v>
          </cell>
          <cell r="AA300" t="str">
            <v>-</v>
          </cell>
          <cell r="AB300" t="str">
            <v>-</v>
          </cell>
          <cell r="AC300" t="str">
            <v>-</v>
          </cell>
          <cell r="AD300" t="str">
            <v>-</v>
          </cell>
          <cell r="AE300" t="str">
            <v>-</v>
          </cell>
          <cell r="AF300" t="str">
            <v>-</v>
          </cell>
          <cell r="AG300" t="str">
            <v>-</v>
          </cell>
          <cell r="AH300" t="str">
            <v>-</v>
          </cell>
          <cell r="AI300" t="str">
            <v>-</v>
          </cell>
          <cell r="AJ300">
            <v>0</v>
          </cell>
          <cell r="AK300" t="str">
            <v>-</v>
          </cell>
          <cell r="AL300" t="str">
            <v>-</v>
          </cell>
          <cell r="AM300" t="str">
            <v>-</v>
          </cell>
          <cell r="AN300" t="str">
            <v>-</v>
          </cell>
          <cell r="AO300" t="str">
            <v>-</v>
          </cell>
          <cell r="AP300" t="str">
            <v>-</v>
          </cell>
          <cell r="AQ300" t="str">
            <v>-</v>
          </cell>
          <cell r="AR300" t="str">
            <v>-</v>
          </cell>
          <cell r="AS300" t="str">
            <v>-</v>
          </cell>
          <cell r="AT300" t="str">
            <v>-</v>
          </cell>
          <cell r="AU300" t="str">
            <v>-</v>
          </cell>
          <cell r="AV300" t="str">
            <v>-</v>
          </cell>
          <cell r="AW300">
            <v>1</v>
          </cell>
          <cell r="AX300" t="str">
            <v>-</v>
          </cell>
          <cell r="AY300">
            <v>5</v>
          </cell>
          <cell r="AZ300">
            <v>5</v>
          </cell>
          <cell r="BA300">
            <v>1</v>
          </cell>
          <cell r="BB300" t="str">
            <v>MO20</v>
          </cell>
          <cell r="BC300">
            <v>17</v>
          </cell>
          <cell r="BD300">
            <v>2</v>
          </cell>
          <cell r="BE300" t="str">
            <v>MO10</v>
          </cell>
          <cell r="BF300">
            <v>17</v>
          </cell>
          <cell r="BG300" t="str">
            <v>-</v>
          </cell>
          <cell r="BH300" t="str">
            <v>-</v>
          </cell>
          <cell r="BI300" t="str">
            <v>-</v>
          </cell>
          <cell r="BJ300" t="str">
            <v>-</v>
          </cell>
          <cell r="BK300" t="str">
            <v>-</v>
          </cell>
          <cell r="BL300" t="str">
            <v>-</v>
          </cell>
          <cell r="BM300" t="str">
            <v>-</v>
          </cell>
          <cell r="BN300" t="str">
            <v>-</v>
          </cell>
          <cell r="BO300" t="str">
            <v>-</v>
          </cell>
          <cell r="BP300" t="str">
            <v>-</v>
          </cell>
          <cell r="BQ300" t="str">
            <v>-</v>
          </cell>
          <cell r="BS300">
            <v>17</v>
          </cell>
          <cell r="BT300">
            <v>0</v>
          </cell>
          <cell r="BU300">
            <v>0</v>
          </cell>
          <cell r="BW300" t="str">
            <v>Administracion, Imprevistos, Utilidad (AIU)</v>
          </cell>
          <cell r="BX300">
            <v>0.25</v>
          </cell>
          <cell r="BY300">
            <v>0</v>
          </cell>
          <cell r="BZ300">
            <v>0</v>
          </cell>
          <cell r="CA300">
            <v>0</v>
          </cell>
        </row>
        <row r="301">
          <cell r="D301" t="str">
            <v xml:space="preserve">CONCRETO VIGA DE AMARRE 3000 PSI </v>
          </cell>
          <cell r="E301" t="str">
            <v>M3</v>
          </cell>
          <cell r="F301" t="str">
            <v>MG501</v>
          </cell>
          <cell r="G301">
            <v>0.09</v>
          </cell>
          <cell r="H301" t="str">
            <v>MG519</v>
          </cell>
          <cell r="I301">
            <v>5</v>
          </cell>
          <cell r="J301" t="str">
            <v>-</v>
          </cell>
          <cell r="K301" t="str">
            <v>-</v>
          </cell>
          <cell r="L301" t="str">
            <v>-</v>
          </cell>
          <cell r="M301" t="str">
            <v>-</v>
          </cell>
          <cell r="N301" t="str">
            <v>-</v>
          </cell>
          <cell r="O301" t="str">
            <v>-</v>
          </cell>
          <cell r="P301" t="str">
            <v>IGE1096</v>
          </cell>
          <cell r="Q301">
            <v>1.1000000000000001</v>
          </cell>
          <cell r="R301" t="str">
            <v>IGE1178</v>
          </cell>
          <cell r="S301">
            <v>3.56</v>
          </cell>
          <cell r="T301" t="str">
            <v>IGE1174</v>
          </cell>
          <cell r="U301">
            <v>3.11</v>
          </cell>
          <cell r="V301" t="str">
            <v>IGE1247</v>
          </cell>
          <cell r="W301">
            <v>1.47</v>
          </cell>
          <cell r="X301" t="str">
            <v>C5256</v>
          </cell>
          <cell r="Y301">
            <v>0.3</v>
          </cell>
          <cell r="Z301" t="str">
            <v>-</v>
          </cell>
          <cell r="AA301" t="str">
            <v>-</v>
          </cell>
          <cell r="AB301" t="str">
            <v>-</v>
          </cell>
          <cell r="AC301" t="str">
            <v>-</v>
          </cell>
          <cell r="AD301" t="str">
            <v>-</v>
          </cell>
          <cell r="AE301" t="str">
            <v>-</v>
          </cell>
          <cell r="AF301" t="str">
            <v>-</v>
          </cell>
          <cell r="AG301" t="str">
            <v>-</v>
          </cell>
          <cell r="AH301" t="str">
            <v>-</v>
          </cell>
          <cell r="AI301" t="str">
            <v>-</v>
          </cell>
          <cell r="AJ301">
            <v>0</v>
          </cell>
          <cell r="AK301" t="str">
            <v>-</v>
          </cell>
          <cell r="AL301" t="str">
            <v>-</v>
          </cell>
          <cell r="AM301" t="str">
            <v>-</v>
          </cell>
          <cell r="AN301" t="str">
            <v>-</v>
          </cell>
          <cell r="AO301" t="str">
            <v>-</v>
          </cell>
          <cell r="AP301" t="str">
            <v>-</v>
          </cell>
          <cell r="AQ301" t="str">
            <v>-</v>
          </cell>
          <cell r="AR301" t="str">
            <v>-</v>
          </cell>
          <cell r="AS301" t="str">
            <v>-</v>
          </cell>
          <cell r="AT301" t="str">
            <v>-</v>
          </cell>
          <cell r="AU301" t="str">
            <v>-</v>
          </cell>
          <cell r="AV301" t="str">
            <v>-</v>
          </cell>
          <cell r="AW301">
            <v>1</v>
          </cell>
          <cell r="AX301" t="str">
            <v>-</v>
          </cell>
          <cell r="AY301">
            <v>5</v>
          </cell>
          <cell r="AZ301">
            <v>5</v>
          </cell>
          <cell r="BA301">
            <v>1</v>
          </cell>
          <cell r="BB301" t="str">
            <v>MO20</v>
          </cell>
          <cell r="BC301">
            <v>2</v>
          </cell>
          <cell r="BD301">
            <v>2</v>
          </cell>
          <cell r="BE301" t="str">
            <v>MO10</v>
          </cell>
          <cell r="BF301">
            <v>2</v>
          </cell>
          <cell r="BG301" t="str">
            <v>-</v>
          </cell>
          <cell r="BH301" t="str">
            <v>-</v>
          </cell>
          <cell r="BI301" t="str">
            <v>-</v>
          </cell>
          <cell r="BJ301" t="str">
            <v>-</v>
          </cell>
          <cell r="BK301" t="str">
            <v>-</v>
          </cell>
          <cell r="BL301" t="str">
            <v>-</v>
          </cell>
          <cell r="BM301" t="str">
            <v>-</v>
          </cell>
          <cell r="BN301" t="str">
            <v>-</v>
          </cell>
          <cell r="BO301" t="str">
            <v>-</v>
          </cell>
          <cell r="BP301" t="str">
            <v>-</v>
          </cell>
          <cell r="BQ301" t="str">
            <v>-</v>
          </cell>
          <cell r="BS301">
            <v>2</v>
          </cell>
          <cell r="BT301">
            <v>0</v>
          </cell>
          <cell r="BU301">
            <v>0</v>
          </cell>
          <cell r="BW301" t="str">
            <v>Administracion, Imprevistos, Utilidad (AIU)</v>
          </cell>
          <cell r="BX301">
            <v>0.25</v>
          </cell>
          <cell r="BY301">
            <v>0</v>
          </cell>
          <cell r="BZ301">
            <v>0</v>
          </cell>
          <cell r="CA301">
            <v>0</v>
          </cell>
        </row>
        <row r="302">
          <cell r="D302" t="str">
            <v>CONCRETO VIGA DE AMARRE 3000 PSI PARA INVIAS INCLUYE TRANSPORTE DE MATERIALES</v>
          </cell>
          <cell r="E302" t="str">
            <v>M3</v>
          </cell>
          <cell r="F302" t="str">
            <v>MG501</v>
          </cell>
          <cell r="G302">
            <v>0.02</v>
          </cell>
          <cell r="H302" t="str">
            <v>MG519</v>
          </cell>
          <cell r="I302">
            <v>5</v>
          </cell>
          <cell r="J302" t="str">
            <v>-</v>
          </cell>
          <cell r="K302" t="str">
            <v>-</v>
          </cell>
          <cell r="L302" t="str">
            <v>-</v>
          </cell>
          <cell r="M302" t="str">
            <v>-</v>
          </cell>
          <cell r="N302" t="str">
            <v>-</v>
          </cell>
          <cell r="O302" t="str">
            <v>-</v>
          </cell>
          <cell r="P302" t="str">
            <v>IGV2104</v>
          </cell>
          <cell r="Q302">
            <v>1.05</v>
          </cell>
          <cell r="R302" t="str">
            <v>IGE1178</v>
          </cell>
          <cell r="S302">
            <v>3.56</v>
          </cell>
          <cell r="T302" t="str">
            <v>IGE1174</v>
          </cell>
          <cell r="U302">
            <v>3.11</v>
          </cell>
          <cell r="V302" t="str">
            <v>IGE1247</v>
          </cell>
          <cell r="W302">
            <v>1.47</v>
          </cell>
          <cell r="X302" t="str">
            <v>C5256</v>
          </cell>
          <cell r="Y302">
            <v>0.3</v>
          </cell>
          <cell r="Z302" t="str">
            <v>-</v>
          </cell>
          <cell r="AA302" t="str">
            <v>-</v>
          </cell>
          <cell r="AB302" t="str">
            <v>-</v>
          </cell>
          <cell r="AC302" t="str">
            <v>-</v>
          </cell>
          <cell r="AD302" t="str">
            <v>-</v>
          </cell>
          <cell r="AE302" t="str">
            <v>-</v>
          </cell>
          <cell r="AF302" t="str">
            <v>-</v>
          </cell>
          <cell r="AG302" t="str">
            <v>-</v>
          </cell>
          <cell r="AH302" t="str">
            <v>-</v>
          </cell>
          <cell r="AI302" t="str">
            <v>-</v>
          </cell>
          <cell r="AJ302">
            <v>0</v>
          </cell>
          <cell r="AK302" t="str">
            <v>-</v>
          </cell>
          <cell r="AL302" t="str">
            <v>-</v>
          </cell>
          <cell r="AM302" t="str">
            <v>-</v>
          </cell>
          <cell r="AN302" t="str">
            <v>-</v>
          </cell>
          <cell r="AO302" t="str">
            <v>-</v>
          </cell>
          <cell r="AP302" t="str">
            <v>-</v>
          </cell>
          <cell r="AQ302" t="str">
            <v>-</v>
          </cell>
          <cell r="AR302" t="str">
            <v>-</v>
          </cell>
          <cell r="AS302" t="str">
            <v>-</v>
          </cell>
          <cell r="AT302" t="str">
            <v>-</v>
          </cell>
          <cell r="AU302" t="str">
            <v>-</v>
          </cell>
          <cell r="AV302" t="str">
            <v>-</v>
          </cell>
          <cell r="AW302">
            <v>1</v>
          </cell>
          <cell r="AX302" t="str">
            <v>-</v>
          </cell>
          <cell r="AY302">
            <v>5</v>
          </cell>
          <cell r="AZ302">
            <v>5</v>
          </cell>
          <cell r="BA302">
            <v>1</v>
          </cell>
          <cell r="BB302" t="str">
            <v>MO13</v>
          </cell>
          <cell r="BC302">
            <v>0.9</v>
          </cell>
          <cell r="BD302" t="str">
            <v>-</v>
          </cell>
          <cell r="BE302" t="str">
            <v>-</v>
          </cell>
          <cell r="BF302" t="str">
            <v>-</v>
          </cell>
          <cell r="BG302" t="str">
            <v>-</v>
          </cell>
          <cell r="BH302" t="str">
            <v>-</v>
          </cell>
          <cell r="BI302" t="str">
            <v>-</v>
          </cell>
          <cell r="BJ302" t="str">
            <v>-</v>
          </cell>
          <cell r="BK302" t="str">
            <v>-</v>
          </cell>
          <cell r="BL302" t="str">
            <v>-</v>
          </cell>
          <cell r="BM302" t="str">
            <v>-</v>
          </cell>
          <cell r="BN302" t="str">
            <v>-</v>
          </cell>
          <cell r="BO302" t="str">
            <v>-</v>
          </cell>
          <cell r="BP302" t="str">
            <v>-</v>
          </cell>
          <cell r="BQ302" t="str">
            <v>-</v>
          </cell>
          <cell r="BS302">
            <v>0.89999961853027344</v>
          </cell>
          <cell r="BT302">
            <v>0</v>
          </cell>
          <cell r="BU302">
            <v>0</v>
          </cell>
          <cell r="BW302" t="str">
            <v>Administracion, Imprevistos, Utilidad (AIU)</v>
          </cell>
          <cell r="BX302">
            <v>0.25</v>
          </cell>
          <cell r="BY302">
            <v>0</v>
          </cell>
          <cell r="BZ302">
            <v>0</v>
          </cell>
          <cell r="CA302">
            <v>0</v>
          </cell>
        </row>
        <row r="303">
          <cell r="D303" t="str">
            <v>Conexión del contador al tablero y a la caja de la transferencia automatica tuberia de 2" con 3 cables THHHN Nº2 un Nº4 y un Nº6</v>
          </cell>
          <cell r="E303" t="str">
            <v>ML</v>
          </cell>
          <cell r="F303" t="str">
            <v>MG501</v>
          </cell>
          <cell r="G303">
            <v>0.05</v>
          </cell>
          <cell r="H303" t="str">
            <v>-</v>
          </cell>
          <cell r="I303" t="str">
            <v>-</v>
          </cell>
          <cell r="J303" t="str">
            <v>-</v>
          </cell>
          <cell r="K303" t="str">
            <v>-</v>
          </cell>
          <cell r="L303" t="str">
            <v>-</v>
          </cell>
          <cell r="M303" t="str">
            <v>-</v>
          </cell>
          <cell r="N303" t="str">
            <v>-</v>
          </cell>
          <cell r="O303" t="str">
            <v>-</v>
          </cell>
          <cell r="P303" t="str">
            <v>C5533</v>
          </cell>
          <cell r="Q303">
            <v>3</v>
          </cell>
          <cell r="R303" t="str">
            <v>C5534</v>
          </cell>
          <cell r="S303">
            <v>1</v>
          </cell>
          <cell r="T303" t="str">
            <v>C5535</v>
          </cell>
          <cell r="U303">
            <v>1</v>
          </cell>
          <cell r="V303" t="str">
            <v>IGE1349</v>
          </cell>
          <cell r="W303">
            <v>1</v>
          </cell>
          <cell r="X303" t="str">
            <v>-</v>
          </cell>
          <cell r="Y303" t="str">
            <v>-</v>
          </cell>
          <cell r="Z303" t="str">
            <v>-</v>
          </cell>
          <cell r="AA303" t="str">
            <v>-</v>
          </cell>
          <cell r="AB303" t="str">
            <v>-</v>
          </cell>
          <cell r="AC303" t="str">
            <v>-</v>
          </cell>
          <cell r="AD303" t="str">
            <v>-</v>
          </cell>
          <cell r="AE303" t="str">
            <v>-</v>
          </cell>
          <cell r="AF303" t="str">
            <v>-</v>
          </cell>
          <cell r="AG303" t="str">
            <v>-</v>
          </cell>
          <cell r="AH303" t="str">
            <v>-</v>
          </cell>
          <cell r="AI303" t="str">
            <v>-</v>
          </cell>
          <cell r="AJ303">
            <v>0</v>
          </cell>
          <cell r="AK303" t="str">
            <v>-</v>
          </cell>
          <cell r="AL303" t="str">
            <v>-</v>
          </cell>
          <cell r="AM303" t="str">
            <v>-</v>
          </cell>
          <cell r="AN303" t="str">
            <v>-</v>
          </cell>
          <cell r="AO303" t="str">
            <v>-</v>
          </cell>
          <cell r="AP303" t="str">
            <v>-</v>
          </cell>
          <cell r="AQ303" t="str">
            <v>-</v>
          </cell>
          <cell r="AR303" t="str">
            <v>-</v>
          </cell>
          <cell r="AS303" t="str">
            <v>-</v>
          </cell>
          <cell r="AT303" t="str">
            <v>-</v>
          </cell>
          <cell r="AU303" t="str">
            <v>-</v>
          </cell>
          <cell r="AV303" t="str">
            <v>-</v>
          </cell>
          <cell r="AW303">
            <v>1</v>
          </cell>
          <cell r="AX303" t="str">
            <v>-</v>
          </cell>
          <cell r="AY303">
            <v>5</v>
          </cell>
          <cell r="AZ303">
            <v>5</v>
          </cell>
          <cell r="BA303">
            <v>1</v>
          </cell>
          <cell r="BB303" t="str">
            <v>MO29</v>
          </cell>
          <cell r="BC303">
            <v>7</v>
          </cell>
          <cell r="BD303">
            <v>1</v>
          </cell>
          <cell r="BE303" t="str">
            <v>MO30</v>
          </cell>
          <cell r="BF303">
            <v>7</v>
          </cell>
          <cell r="BG303" t="str">
            <v>-</v>
          </cell>
          <cell r="BH303" t="str">
            <v>-</v>
          </cell>
          <cell r="BI303" t="str">
            <v>-</v>
          </cell>
          <cell r="BJ303" t="str">
            <v>-</v>
          </cell>
          <cell r="BK303" t="str">
            <v>-</v>
          </cell>
          <cell r="BL303" t="str">
            <v>-</v>
          </cell>
          <cell r="BM303" t="str">
            <v>-</v>
          </cell>
          <cell r="BN303" t="str">
            <v>-</v>
          </cell>
          <cell r="BO303" t="str">
            <v>-</v>
          </cell>
          <cell r="BP303" t="str">
            <v>-</v>
          </cell>
          <cell r="BQ303" t="str">
            <v>-</v>
          </cell>
          <cell r="BS303">
            <v>7</v>
          </cell>
          <cell r="BT303">
            <v>0</v>
          </cell>
          <cell r="BU303">
            <v>0</v>
          </cell>
          <cell r="BW303" t="str">
            <v>Administracion, Imprevistos, Utilidad (AIU)</v>
          </cell>
          <cell r="BX303">
            <v>0.25</v>
          </cell>
          <cell r="BY303">
            <v>0</v>
          </cell>
          <cell r="BZ303">
            <v>0</v>
          </cell>
          <cell r="CA303">
            <v>0</v>
          </cell>
        </row>
        <row r="304">
          <cell r="D304" t="str">
            <v>Conexión del T.A. a planta electrica de emergencia de 1 kw tubo 3/4" con 3 cables Nº12</v>
          </cell>
          <cell r="E304" t="str">
            <v>ml</v>
          </cell>
          <cell r="F304" t="str">
            <v>MG501</v>
          </cell>
          <cell r="G304">
            <v>0.05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  <cell r="L304" t="str">
            <v>-</v>
          </cell>
          <cell r="M304" t="str">
            <v>-</v>
          </cell>
          <cell r="N304" t="str">
            <v>-</v>
          </cell>
          <cell r="O304" t="str">
            <v>-</v>
          </cell>
          <cell r="P304" t="str">
            <v>C5243</v>
          </cell>
          <cell r="Q304">
            <v>4</v>
          </cell>
          <cell r="R304" t="str">
            <v>IGE1368</v>
          </cell>
          <cell r="S304">
            <v>1</v>
          </cell>
          <cell r="T304" t="str">
            <v>-</v>
          </cell>
          <cell r="U304" t="str">
            <v>-</v>
          </cell>
          <cell r="V304" t="str">
            <v>-</v>
          </cell>
          <cell r="W304" t="str">
            <v>-</v>
          </cell>
          <cell r="X304" t="str">
            <v>-</v>
          </cell>
          <cell r="Y304" t="str">
            <v>-</v>
          </cell>
          <cell r="Z304" t="str">
            <v>-</v>
          </cell>
          <cell r="AA304" t="str">
            <v>-</v>
          </cell>
          <cell r="AB304" t="str">
            <v>-</v>
          </cell>
          <cell r="AC304" t="str">
            <v>-</v>
          </cell>
          <cell r="AD304" t="str">
            <v>-</v>
          </cell>
          <cell r="AE304" t="str">
            <v>-</v>
          </cell>
          <cell r="AF304" t="str">
            <v>-</v>
          </cell>
          <cell r="AG304" t="str">
            <v>-</v>
          </cell>
          <cell r="AH304" t="str">
            <v>-</v>
          </cell>
          <cell r="AI304" t="str">
            <v>-</v>
          </cell>
          <cell r="AJ304">
            <v>0</v>
          </cell>
          <cell r="AK304" t="str">
            <v>-</v>
          </cell>
          <cell r="AL304" t="str">
            <v>-</v>
          </cell>
          <cell r="AM304" t="str">
            <v>-</v>
          </cell>
          <cell r="AN304" t="str">
            <v>-</v>
          </cell>
          <cell r="AO304" t="str">
            <v>-</v>
          </cell>
          <cell r="AP304" t="str">
            <v>-</v>
          </cell>
          <cell r="AQ304" t="str">
            <v>-</v>
          </cell>
          <cell r="AR304" t="str">
            <v>-</v>
          </cell>
          <cell r="AS304" t="str">
            <v>-</v>
          </cell>
          <cell r="AT304" t="str">
            <v>-</v>
          </cell>
          <cell r="AU304" t="str">
            <v>-</v>
          </cell>
          <cell r="AV304" t="str">
            <v>-</v>
          </cell>
          <cell r="AW304">
            <v>1</v>
          </cell>
          <cell r="AX304" t="str">
            <v>-</v>
          </cell>
          <cell r="AY304">
            <v>5</v>
          </cell>
          <cell r="AZ304">
            <v>5</v>
          </cell>
          <cell r="BA304">
            <v>1</v>
          </cell>
          <cell r="BB304" t="str">
            <v>MO29</v>
          </cell>
          <cell r="BC304">
            <v>32</v>
          </cell>
          <cell r="BD304">
            <v>1</v>
          </cell>
          <cell r="BE304" t="str">
            <v>MO30</v>
          </cell>
          <cell r="BF304">
            <v>32</v>
          </cell>
          <cell r="BG304" t="str">
            <v>-</v>
          </cell>
          <cell r="BH304" t="str">
            <v>-</v>
          </cell>
          <cell r="BI304" t="str">
            <v>-</v>
          </cell>
          <cell r="BJ304" t="str">
            <v>-</v>
          </cell>
          <cell r="BK304" t="str">
            <v>-</v>
          </cell>
          <cell r="BL304" t="str">
            <v>-</v>
          </cell>
          <cell r="BM304" t="str">
            <v>-</v>
          </cell>
          <cell r="BN304" t="str">
            <v>-</v>
          </cell>
          <cell r="BO304" t="str">
            <v>-</v>
          </cell>
          <cell r="BP304" t="str">
            <v>-</v>
          </cell>
          <cell r="BQ304" t="str">
            <v>-</v>
          </cell>
          <cell r="BS304">
            <v>32</v>
          </cell>
          <cell r="BT304">
            <v>0</v>
          </cell>
          <cell r="BU304">
            <v>0</v>
          </cell>
          <cell r="BW304" t="str">
            <v>Administracion, Imprevistos, Utilidad (AIU)</v>
          </cell>
          <cell r="BX304">
            <v>0.25</v>
          </cell>
          <cell r="BY304">
            <v>0</v>
          </cell>
          <cell r="BZ304">
            <v>0</v>
          </cell>
          <cell r="CA304">
            <v>0</v>
          </cell>
        </row>
        <row r="305">
          <cell r="D305" t="str">
            <v>Conexión del TA2 al tablero dosificador en 3/4" con 3Nº10</v>
          </cell>
          <cell r="E305" t="str">
            <v>Un</v>
          </cell>
          <cell r="F305" t="str">
            <v>MG501</v>
          </cell>
          <cell r="G305">
            <v>0.05</v>
          </cell>
          <cell r="H305" t="str">
            <v>-</v>
          </cell>
          <cell r="I305" t="str">
            <v>-</v>
          </cell>
          <cell r="J305" t="str">
            <v>-</v>
          </cell>
          <cell r="K305" t="str">
            <v>-</v>
          </cell>
          <cell r="L305" t="str">
            <v>-</v>
          </cell>
          <cell r="M305" t="str">
            <v>-</v>
          </cell>
          <cell r="N305" t="str">
            <v>-</v>
          </cell>
          <cell r="O305" t="str">
            <v>-</v>
          </cell>
          <cell r="P305" t="str">
            <v>C5235</v>
          </cell>
          <cell r="Q305">
            <v>1</v>
          </cell>
          <cell r="R305" t="str">
            <v>-</v>
          </cell>
          <cell r="S305" t="str">
            <v>-</v>
          </cell>
          <cell r="T305" t="str">
            <v>-</v>
          </cell>
          <cell r="U305" t="str">
            <v>-</v>
          </cell>
          <cell r="V305" t="str">
            <v>-</v>
          </cell>
          <cell r="W305" t="str">
            <v>-</v>
          </cell>
          <cell r="X305" t="str">
            <v>-</v>
          </cell>
          <cell r="Y305" t="str">
            <v>-</v>
          </cell>
          <cell r="Z305" t="str">
            <v>-</v>
          </cell>
          <cell r="AA305" t="str">
            <v>-</v>
          </cell>
          <cell r="AB305" t="str">
            <v>-</v>
          </cell>
          <cell r="AC305" t="str">
            <v>-</v>
          </cell>
          <cell r="AD305" t="str">
            <v>-</v>
          </cell>
          <cell r="AE305" t="str">
            <v>-</v>
          </cell>
          <cell r="AF305" t="str">
            <v>-</v>
          </cell>
          <cell r="AG305" t="str">
            <v>-</v>
          </cell>
          <cell r="AH305" t="str">
            <v>-</v>
          </cell>
          <cell r="AI305" t="str">
            <v>-</v>
          </cell>
          <cell r="AJ305">
            <v>0</v>
          </cell>
          <cell r="AK305" t="str">
            <v>-</v>
          </cell>
          <cell r="AL305" t="str">
            <v>-</v>
          </cell>
          <cell r="AM305" t="str">
            <v>-</v>
          </cell>
          <cell r="AN305" t="str">
            <v>-</v>
          </cell>
          <cell r="AO305" t="str">
            <v>-</v>
          </cell>
          <cell r="AP305" t="str">
            <v>-</v>
          </cell>
          <cell r="AQ305" t="str">
            <v>-</v>
          </cell>
          <cell r="AR305" t="str">
            <v>-</v>
          </cell>
          <cell r="AS305" t="str">
            <v>-</v>
          </cell>
          <cell r="AT305" t="str">
            <v>-</v>
          </cell>
          <cell r="AU305" t="str">
            <v>-</v>
          </cell>
          <cell r="AV305" t="str">
            <v>-</v>
          </cell>
          <cell r="AW305">
            <v>1</v>
          </cell>
          <cell r="AX305" t="str">
            <v>-</v>
          </cell>
          <cell r="AY305">
            <v>5</v>
          </cell>
          <cell r="AZ305">
            <v>5</v>
          </cell>
          <cell r="BA305">
            <v>1</v>
          </cell>
          <cell r="BB305" t="str">
            <v>MO29</v>
          </cell>
          <cell r="BC305">
            <v>35</v>
          </cell>
          <cell r="BD305">
            <v>1</v>
          </cell>
          <cell r="BE305" t="str">
            <v>MO30</v>
          </cell>
          <cell r="BF305">
            <v>35</v>
          </cell>
          <cell r="BG305" t="str">
            <v>-</v>
          </cell>
          <cell r="BH305" t="str">
            <v>-</v>
          </cell>
          <cell r="BI305" t="str">
            <v>-</v>
          </cell>
          <cell r="BJ305" t="str">
            <v>-</v>
          </cell>
          <cell r="BK305" t="str">
            <v>-</v>
          </cell>
          <cell r="BL305" t="str">
            <v>-</v>
          </cell>
          <cell r="BM305" t="str">
            <v>-</v>
          </cell>
          <cell r="BN305" t="str">
            <v>-</v>
          </cell>
          <cell r="BO305" t="str">
            <v>-</v>
          </cell>
          <cell r="BP305" t="str">
            <v>-</v>
          </cell>
          <cell r="BQ305" t="str">
            <v>-</v>
          </cell>
          <cell r="BS305">
            <v>35</v>
          </cell>
          <cell r="BT305">
            <v>0</v>
          </cell>
          <cell r="BU305">
            <v>0</v>
          </cell>
          <cell r="BW305" t="str">
            <v>Administracion, Imprevistos, Utilidad (AIU)</v>
          </cell>
          <cell r="BX305">
            <v>0.25</v>
          </cell>
          <cell r="BY305">
            <v>0</v>
          </cell>
          <cell r="BZ305">
            <v>0</v>
          </cell>
          <cell r="CA305">
            <v>0</v>
          </cell>
        </row>
        <row r="306">
          <cell r="D306" t="str">
            <v>Conexión del tablero TA1 al tablero TA2 d=3/4" con 3Nº10 y un Nº12</v>
          </cell>
          <cell r="E306" t="str">
            <v>Un</v>
          </cell>
          <cell r="F306" t="str">
            <v>MG501</v>
          </cell>
          <cell r="G306">
            <v>0.05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  <cell r="L306" t="str">
            <v>-</v>
          </cell>
          <cell r="M306" t="str">
            <v>-</v>
          </cell>
          <cell r="N306" t="str">
            <v>-</v>
          </cell>
          <cell r="O306" t="str">
            <v>-</v>
          </cell>
          <cell r="P306" t="str">
            <v>C5235</v>
          </cell>
          <cell r="Q306">
            <v>1</v>
          </cell>
          <cell r="R306" t="str">
            <v>-</v>
          </cell>
          <cell r="S306" t="str">
            <v>-</v>
          </cell>
          <cell r="T306" t="str">
            <v>-</v>
          </cell>
          <cell r="U306" t="str">
            <v>-</v>
          </cell>
          <cell r="V306" t="str">
            <v>-</v>
          </cell>
          <cell r="W306" t="str">
            <v>-</v>
          </cell>
          <cell r="X306" t="str">
            <v>-</v>
          </cell>
          <cell r="Y306" t="str">
            <v>-</v>
          </cell>
          <cell r="Z306" t="str">
            <v>-</v>
          </cell>
          <cell r="AA306" t="str">
            <v>-</v>
          </cell>
          <cell r="AB306" t="str">
            <v>-</v>
          </cell>
          <cell r="AC306" t="str">
            <v>-</v>
          </cell>
          <cell r="AD306" t="str">
            <v>-</v>
          </cell>
          <cell r="AE306" t="str">
            <v>-</v>
          </cell>
          <cell r="AF306" t="str">
            <v>-</v>
          </cell>
          <cell r="AG306" t="str">
            <v>-</v>
          </cell>
          <cell r="AH306" t="str">
            <v>-</v>
          </cell>
          <cell r="AI306" t="str">
            <v>-</v>
          </cell>
          <cell r="AJ306">
            <v>0</v>
          </cell>
          <cell r="AK306" t="str">
            <v>-</v>
          </cell>
          <cell r="AL306" t="str">
            <v>-</v>
          </cell>
          <cell r="AM306" t="str">
            <v>-</v>
          </cell>
          <cell r="AN306" t="str">
            <v>-</v>
          </cell>
          <cell r="AO306" t="str">
            <v>-</v>
          </cell>
          <cell r="AP306" t="str">
            <v>-</v>
          </cell>
          <cell r="AQ306" t="str">
            <v>-</v>
          </cell>
          <cell r="AR306" t="str">
            <v>-</v>
          </cell>
          <cell r="AS306" t="str">
            <v>-</v>
          </cell>
          <cell r="AT306" t="str">
            <v>-</v>
          </cell>
          <cell r="AU306" t="str">
            <v>-</v>
          </cell>
          <cell r="AV306" t="str">
            <v>-</v>
          </cell>
          <cell r="AW306">
            <v>1</v>
          </cell>
          <cell r="AX306" t="str">
            <v>-</v>
          </cell>
          <cell r="AY306">
            <v>5</v>
          </cell>
          <cell r="AZ306">
            <v>5</v>
          </cell>
          <cell r="BA306">
            <v>1</v>
          </cell>
          <cell r="BB306" t="str">
            <v>MO29</v>
          </cell>
          <cell r="BC306">
            <v>15</v>
          </cell>
          <cell r="BD306">
            <v>1</v>
          </cell>
          <cell r="BE306" t="str">
            <v>MO30</v>
          </cell>
          <cell r="BF306">
            <v>15</v>
          </cell>
          <cell r="BG306" t="str">
            <v>-</v>
          </cell>
          <cell r="BH306" t="str">
            <v>-</v>
          </cell>
          <cell r="BI306" t="str">
            <v>-</v>
          </cell>
          <cell r="BJ306" t="str">
            <v>-</v>
          </cell>
          <cell r="BK306" t="str">
            <v>-</v>
          </cell>
          <cell r="BL306" t="str">
            <v>-</v>
          </cell>
          <cell r="BM306" t="str">
            <v>-</v>
          </cell>
          <cell r="BN306" t="str">
            <v>-</v>
          </cell>
          <cell r="BO306" t="str">
            <v>-</v>
          </cell>
          <cell r="BP306" t="str">
            <v>-</v>
          </cell>
          <cell r="BQ306" t="str">
            <v>-</v>
          </cell>
          <cell r="BS306">
            <v>15</v>
          </cell>
          <cell r="BT306">
            <v>0</v>
          </cell>
          <cell r="BU306">
            <v>0</v>
          </cell>
          <cell r="BW306" t="str">
            <v>Administracion, Imprevistos, Utilidad (AIU)</v>
          </cell>
          <cell r="BX306">
            <v>0.25</v>
          </cell>
          <cell r="BY306">
            <v>0</v>
          </cell>
          <cell r="BZ306">
            <v>0</v>
          </cell>
          <cell r="CA306">
            <v>0</v>
          </cell>
        </row>
        <row r="307">
          <cell r="D307" t="str">
            <v>Conexiones domiciliarias, incluye caja y medidor (según modelo)</v>
          </cell>
          <cell r="E307" t="str">
            <v>unidad</v>
          </cell>
          <cell r="F307" t="str">
            <v>MG501</v>
          </cell>
          <cell r="G307">
            <v>0.1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  <cell r="L307" t="str">
            <v>-</v>
          </cell>
          <cell r="M307" t="str">
            <v>-</v>
          </cell>
          <cell r="N307" t="str">
            <v>-</v>
          </cell>
          <cell r="O307" t="str">
            <v>-</v>
          </cell>
          <cell r="P307" t="str">
            <v>IGA3039</v>
          </cell>
          <cell r="Q307">
            <v>1</v>
          </cell>
          <cell r="R307" t="str">
            <v>IGA3118</v>
          </cell>
          <cell r="S307">
            <v>3</v>
          </cell>
          <cell r="T307" t="str">
            <v>IGA3018</v>
          </cell>
          <cell r="U307">
            <v>1</v>
          </cell>
          <cell r="V307" t="str">
            <v>IGA3053</v>
          </cell>
          <cell r="W307">
            <v>2</v>
          </cell>
          <cell r="X307" t="str">
            <v>IGA3008</v>
          </cell>
          <cell r="Y307">
            <v>1</v>
          </cell>
          <cell r="Z307" t="str">
            <v>IGA3002</v>
          </cell>
          <cell r="AA307">
            <v>1</v>
          </cell>
          <cell r="AB307" t="str">
            <v>IGE1095</v>
          </cell>
          <cell r="AC307">
            <v>2.5000000000000001E-2</v>
          </cell>
          <cell r="AD307" t="str">
            <v>-</v>
          </cell>
          <cell r="AE307" t="str">
            <v>-</v>
          </cell>
          <cell r="AF307" t="str">
            <v>-</v>
          </cell>
          <cell r="AG307" t="str">
            <v>-</v>
          </cell>
          <cell r="AH307" t="str">
            <v>-</v>
          </cell>
          <cell r="AI307" t="str">
            <v>-</v>
          </cell>
          <cell r="AJ307">
            <v>0</v>
          </cell>
          <cell r="AK307" t="str">
            <v>-</v>
          </cell>
          <cell r="AL307" t="str">
            <v>-</v>
          </cell>
          <cell r="AM307" t="str">
            <v>-</v>
          </cell>
          <cell r="AN307" t="str">
            <v>-</v>
          </cell>
          <cell r="AO307" t="str">
            <v>-</v>
          </cell>
          <cell r="AP307" t="str">
            <v>-</v>
          </cell>
          <cell r="AQ307" t="str">
            <v>-</v>
          </cell>
          <cell r="AR307" t="str">
            <v>-</v>
          </cell>
          <cell r="AS307" t="str">
            <v>-</v>
          </cell>
          <cell r="AT307" t="str">
            <v>-</v>
          </cell>
          <cell r="AU307" t="str">
            <v>-</v>
          </cell>
          <cell r="AV307" t="str">
            <v>-</v>
          </cell>
          <cell r="AW307">
            <v>1</v>
          </cell>
          <cell r="AX307" t="str">
            <v>-</v>
          </cell>
          <cell r="AY307">
            <v>5</v>
          </cell>
          <cell r="AZ307">
            <v>5</v>
          </cell>
          <cell r="BA307">
            <v>1</v>
          </cell>
          <cell r="BB307" t="str">
            <v>MO20</v>
          </cell>
          <cell r="BC307">
            <v>15</v>
          </cell>
          <cell r="BD307">
            <v>2</v>
          </cell>
          <cell r="BE307" t="str">
            <v>MO10</v>
          </cell>
          <cell r="BF307">
            <v>15</v>
          </cell>
          <cell r="BG307" t="str">
            <v>-</v>
          </cell>
          <cell r="BH307" t="str">
            <v>-</v>
          </cell>
          <cell r="BI307" t="str">
            <v>-</v>
          </cell>
          <cell r="BJ307" t="str">
            <v>-</v>
          </cell>
          <cell r="BK307" t="str">
            <v>-</v>
          </cell>
          <cell r="BL307" t="str">
            <v>-</v>
          </cell>
          <cell r="BM307" t="str">
            <v>-</v>
          </cell>
          <cell r="BN307" t="str">
            <v>-</v>
          </cell>
          <cell r="BO307" t="str">
            <v>-</v>
          </cell>
          <cell r="BP307" t="str">
            <v>-</v>
          </cell>
          <cell r="BQ307" t="str">
            <v>-</v>
          </cell>
          <cell r="BS307">
            <v>15</v>
          </cell>
          <cell r="BT307">
            <v>0</v>
          </cell>
          <cell r="BU307">
            <v>0</v>
          </cell>
          <cell r="BW307" t="str">
            <v>Administracion, Imprevistos, Utilidad (AIU)</v>
          </cell>
          <cell r="BX307">
            <v>0.25</v>
          </cell>
          <cell r="BY307">
            <v>0</v>
          </cell>
          <cell r="BZ307">
            <v>0</v>
          </cell>
          <cell r="CA307">
            <v>0</v>
          </cell>
        </row>
        <row r="308">
          <cell r="D308" t="str">
            <v>Conexiones domiciliarias,NO  incluye caja, collar de derivacion ni registro de incorporacion)</v>
          </cell>
          <cell r="E308" t="str">
            <v>unidad</v>
          </cell>
          <cell r="F308" t="str">
            <v>MG501</v>
          </cell>
          <cell r="G308">
            <v>0.1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  <cell r="L308" t="str">
            <v>-</v>
          </cell>
          <cell r="M308" t="str">
            <v>-</v>
          </cell>
          <cell r="N308" t="str">
            <v>-</v>
          </cell>
          <cell r="O308" t="str">
            <v>-</v>
          </cell>
          <cell r="P308" t="str">
            <v>IGA3039</v>
          </cell>
          <cell r="Q308">
            <v>1</v>
          </cell>
          <cell r="R308" t="str">
            <v>IGA3118</v>
          </cell>
          <cell r="S308">
            <v>3</v>
          </cell>
          <cell r="T308" t="str">
            <v>IGA3002</v>
          </cell>
          <cell r="U308">
            <v>1</v>
          </cell>
          <cell r="V308" t="str">
            <v>IGE1095</v>
          </cell>
          <cell r="W308">
            <v>2.5000000000000001E-2</v>
          </cell>
          <cell r="X308" t="str">
            <v>-</v>
          </cell>
          <cell r="Y308" t="str">
            <v>-</v>
          </cell>
          <cell r="Z308" t="str">
            <v>-</v>
          </cell>
          <cell r="AA308" t="str">
            <v>-</v>
          </cell>
          <cell r="AB308" t="str">
            <v>-</v>
          </cell>
          <cell r="AC308" t="str">
            <v>-</v>
          </cell>
          <cell r="AD308" t="str">
            <v>-</v>
          </cell>
          <cell r="AE308" t="str">
            <v>-</v>
          </cell>
          <cell r="AF308" t="str">
            <v>-</v>
          </cell>
          <cell r="AG308" t="str">
            <v>-</v>
          </cell>
          <cell r="AH308" t="str">
            <v>-</v>
          </cell>
          <cell r="AI308" t="str">
            <v>-</v>
          </cell>
          <cell r="AJ308">
            <v>0</v>
          </cell>
          <cell r="AK308" t="str">
            <v>-</v>
          </cell>
          <cell r="AL308" t="str">
            <v>-</v>
          </cell>
          <cell r="AM308" t="str">
            <v>-</v>
          </cell>
          <cell r="AN308" t="str">
            <v>-</v>
          </cell>
          <cell r="AO308" t="str">
            <v>-</v>
          </cell>
          <cell r="AP308" t="str">
            <v>-</v>
          </cell>
          <cell r="AQ308" t="str">
            <v>-</v>
          </cell>
          <cell r="AR308" t="str">
            <v>-</v>
          </cell>
          <cell r="AS308" t="str">
            <v>-</v>
          </cell>
          <cell r="AT308" t="str">
            <v>-</v>
          </cell>
          <cell r="AU308" t="str">
            <v>-</v>
          </cell>
          <cell r="AV308" t="str">
            <v>-</v>
          </cell>
          <cell r="AW308">
            <v>1</v>
          </cell>
          <cell r="AX308" t="str">
            <v>-</v>
          </cell>
          <cell r="AY308">
            <v>5</v>
          </cell>
          <cell r="AZ308">
            <v>5</v>
          </cell>
          <cell r="BA308">
            <v>1</v>
          </cell>
          <cell r="BB308" t="str">
            <v>MO20</v>
          </cell>
          <cell r="BC308">
            <v>18</v>
          </cell>
          <cell r="BD308">
            <v>2</v>
          </cell>
          <cell r="BE308" t="str">
            <v>MO10</v>
          </cell>
          <cell r="BF308">
            <v>18</v>
          </cell>
          <cell r="BG308" t="str">
            <v>-</v>
          </cell>
          <cell r="BH308" t="str">
            <v>-</v>
          </cell>
          <cell r="BI308" t="str">
            <v>-</v>
          </cell>
          <cell r="BJ308" t="str">
            <v>-</v>
          </cell>
          <cell r="BK308" t="str">
            <v>-</v>
          </cell>
          <cell r="BL308" t="str">
            <v>-</v>
          </cell>
          <cell r="BM308" t="str">
            <v>-</v>
          </cell>
          <cell r="BN308" t="str">
            <v>-</v>
          </cell>
          <cell r="BO308" t="str">
            <v>-</v>
          </cell>
          <cell r="BP308" t="str">
            <v>-</v>
          </cell>
          <cell r="BQ308" t="str">
            <v>-</v>
          </cell>
          <cell r="BS308">
            <v>18</v>
          </cell>
          <cell r="BT308">
            <v>0</v>
          </cell>
          <cell r="BU308">
            <v>0</v>
          </cell>
          <cell r="BW308" t="str">
            <v>Administracion, Imprevistos, Utilidad (AIU)</v>
          </cell>
          <cell r="BX308">
            <v>0.25</v>
          </cell>
          <cell r="BY308">
            <v>0</v>
          </cell>
          <cell r="BZ308">
            <v>0</v>
          </cell>
          <cell r="CA308">
            <v>0</v>
          </cell>
        </row>
        <row r="309">
          <cell r="D309" t="str">
            <v>CONFORMACION DE LA CALZADA EXISTENTE</v>
          </cell>
          <cell r="E309" t="str">
            <v>M2</v>
          </cell>
          <cell r="F309" t="str">
            <v>-</v>
          </cell>
          <cell r="G309" t="str">
            <v>-</v>
          </cell>
          <cell r="H309" t="str">
            <v>MG514</v>
          </cell>
          <cell r="I309">
            <v>850</v>
          </cell>
          <cell r="J309" t="str">
            <v>MG525</v>
          </cell>
          <cell r="K309">
            <v>850</v>
          </cell>
          <cell r="L309" t="str">
            <v>MG504</v>
          </cell>
          <cell r="M309">
            <v>850</v>
          </cell>
          <cell r="N309" t="str">
            <v>-</v>
          </cell>
          <cell r="O309" t="str">
            <v>-</v>
          </cell>
          <cell r="P309" t="str">
            <v>IGE1013</v>
          </cell>
          <cell r="Q309">
            <v>2</v>
          </cell>
          <cell r="R309" t="str">
            <v>-</v>
          </cell>
          <cell r="S309" t="str">
            <v>-</v>
          </cell>
          <cell r="T309" t="str">
            <v>-</v>
          </cell>
          <cell r="U309" t="str">
            <v>-</v>
          </cell>
          <cell r="V309" t="str">
            <v>-</v>
          </cell>
          <cell r="W309" t="str">
            <v>-</v>
          </cell>
          <cell r="X309" t="str">
            <v>-</v>
          </cell>
          <cell r="Y309" t="str">
            <v>-</v>
          </cell>
          <cell r="Z309" t="str">
            <v>-</v>
          </cell>
          <cell r="AA309" t="str">
            <v>-</v>
          </cell>
          <cell r="AB309" t="str">
            <v>-</v>
          </cell>
          <cell r="AC309" t="str">
            <v>-</v>
          </cell>
          <cell r="AD309" t="str">
            <v>-</v>
          </cell>
          <cell r="AE309" t="str">
            <v>-</v>
          </cell>
          <cell r="AF309" t="str">
            <v>-</v>
          </cell>
          <cell r="AG309" t="str">
            <v>-</v>
          </cell>
          <cell r="AH309" t="str">
            <v>-</v>
          </cell>
          <cell r="AI309" t="str">
            <v>-</v>
          </cell>
          <cell r="AJ309">
            <v>0</v>
          </cell>
          <cell r="AK309" t="str">
            <v>-</v>
          </cell>
          <cell r="AL309" t="str">
            <v>-</v>
          </cell>
          <cell r="AM309" t="str">
            <v>-</v>
          </cell>
          <cell r="AN309" t="str">
            <v>-</v>
          </cell>
          <cell r="AO309" t="str">
            <v>-</v>
          </cell>
          <cell r="AP309" t="str">
            <v>-</v>
          </cell>
          <cell r="AQ309" t="str">
            <v>-</v>
          </cell>
          <cell r="AR309" t="str">
            <v>-</v>
          </cell>
          <cell r="AS309" t="str">
            <v>-</v>
          </cell>
          <cell r="AT309" t="str">
            <v>-</v>
          </cell>
          <cell r="AU309" t="str">
            <v>-</v>
          </cell>
          <cell r="AV309" t="str">
            <v>-</v>
          </cell>
          <cell r="AW309">
            <v>1</v>
          </cell>
          <cell r="AX309" t="str">
            <v>-</v>
          </cell>
          <cell r="AY309">
            <v>5</v>
          </cell>
          <cell r="AZ309">
            <v>5</v>
          </cell>
          <cell r="BA309">
            <v>2</v>
          </cell>
          <cell r="BB309" t="str">
            <v>MO10</v>
          </cell>
          <cell r="BC309">
            <v>6800</v>
          </cell>
          <cell r="BD309" t="str">
            <v>-</v>
          </cell>
          <cell r="BE309" t="str">
            <v>-</v>
          </cell>
          <cell r="BF309" t="str">
            <v>-</v>
          </cell>
          <cell r="BG309" t="str">
            <v>-</v>
          </cell>
          <cell r="BH309" t="str">
            <v>-</v>
          </cell>
          <cell r="BI309" t="str">
            <v>-</v>
          </cell>
          <cell r="BJ309" t="str">
            <v>-</v>
          </cell>
          <cell r="BK309" t="str">
            <v>-</v>
          </cell>
          <cell r="BL309" t="str">
            <v>-</v>
          </cell>
          <cell r="BM309" t="str">
            <v>-</v>
          </cell>
          <cell r="BN309" t="str">
            <v>-</v>
          </cell>
          <cell r="BO309" t="str">
            <v>-</v>
          </cell>
          <cell r="BP309" t="str">
            <v>-</v>
          </cell>
          <cell r="BQ309" t="str">
            <v>-</v>
          </cell>
          <cell r="BS309">
            <v>6800</v>
          </cell>
          <cell r="BT309">
            <v>780000</v>
          </cell>
          <cell r="BU309" t="str">
            <v>VIAS CUITIVA</v>
          </cell>
          <cell r="BW309" t="str">
            <v>Administracion, Imprevistos, Utilidad (AIU)</v>
          </cell>
          <cell r="BX309">
            <v>0.25</v>
          </cell>
          <cell r="BY309">
            <v>0</v>
          </cell>
          <cell r="BZ309">
            <v>0</v>
          </cell>
          <cell r="CA309">
            <v>0</v>
          </cell>
        </row>
        <row r="310">
          <cell r="D310" t="str">
            <v>Conos de guia</v>
          </cell>
          <cell r="E310" t="str">
            <v>UN</v>
          </cell>
          <cell r="F310" t="str">
            <v>MG501</v>
          </cell>
          <cell r="G310">
            <v>0.05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  <cell r="L310" t="str">
            <v>-</v>
          </cell>
          <cell r="M310" t="str">
            <v>-</v>
          </cell>
          <cell r="N310" t="str">
            <v>-</v>
          </cell>
          <cell r="O310" t="str">
            <v>-</v>
          </cell>
          <cell r="P310" t="str">
            <v>C5187</v>
          </cell>
          <cell r="Q310">
            <v>1</v>
          </cell>
          <cell r="R310" t="str">
            <v>-</v>
          </cell>
          <cell r="S310" t="str">
            <v>-</v>
          </cell>
          <cell r="T310" t="str">
            <v>-</v>
          </cell>
          <cell r="U310" t="str">
            <v>-</v>
          </cell>
          <cell r="V310" t="str">
            <v>-</v>
          </cell>
          <cell r="W310" t="str">
            <v>-</v>
          </cell>
          <cell r="X310" t="str">
            <v>-</v>
          </cell>
          <cell r="Y310" t="str">
            <v>-</v>
          </cell>
          <cell r="Z310" t="str">
            <v>-</v>
          </cell>
          <cell r="AA310" t="str">
            <v>-</v>
          </cell>
          <cell r="AB310" t="str">
            <v>-</v>
          </cell>
          <cell r="AC310" t="str">
            <v>-</v>
          </cell>
          <cell r="AD310" t="str">
            <v>-</v>
          </cell>
          <cell r="AE310" t="str">
            <v>-</v>
          </cell>
          <cell r="AF310" t="str">
            <v>-</v>
          </cell>
          <cell r="AG310" t="str">
            <v>-</v>
          </cell>
          <cell r="AH310" t="str">
            <v>-</v>
          </cell>
          <cell r="AI310" t="str">
            <v>-</v>
          </cell>
          <cell r="AJ310">
            <v>0</v>
          </cell>
          <cell r="AK310" t="str">
            <v>-</v>
          </cell>
          <cell r="AL310" t="str">
            <v>-</v>
          </cell>
          <cell r="AM310" t="str">
            <v>-</v>
          </cell>
          <cell r="AN310" t="str">
            <v>-</v>
          </cell>
          <cell r="AO310" t="str">
            <v>-</v>
          </cell>
          <cell r="AP310" t="str">
            <v>-</v>
          </cell>
          <cell r="AQ310" t="str">
            <v>-</v>
          </cell>
          <cell r="AR310" t="str">
            <v>-</v>
          </cell>
          <cell r="AS310" t="str">
            <v>-</v>
          </cell>
          <cell r="AT310" t="str">
            <v>-</v>
          </cell>
          <cell r="AU310" t="str">
            <v>-</v>
          </cell>
          <cell r="AV310" t="str">
            <v>-</v>
          </cell>
          <cell r="AW310">
            <v>1</v>
          </cell>
          <cell r="AX310" t="str">
            <v>-</v>
          </cell>
          <cell r="AY310">
            <v>5</v>
          </cell>
          <cell r="AZ310">
            <v>5</v>
          </cell>
          <cell r="BA310">
            <v>1</v>
          </cell>
          <cell r="BB310" t="str">
            <v>MO10</v>
          </cell>
          <cell r="BC310">
            <v>20</v>
          </cell>
          <cell r="BD310" t="str">
            <v>-</v>
          </cell>
          <cell r="BE310" t="str">
            <v>-</v>
          </cell>
          <cell r="BF310" t="str">
            <v>-</v>
          </cell>
          <cell r="BG310" t="str">
            <v>-</v>
          </cell>
          <cell r="BH310" t="str">
            <v>-</v>
          </cell>
          <cell r="BI310" t="str">
            <v>-</v>
          </cell>
          <cell r="BJ310" t="str">
            <v>-</v>
          </cell>
          <cell r="BK310" t="str">
            <v>-</v>
          </cell>
          <cell r="BL310" t="str">
            <v>-</v>
          </cell>
          <cell r="BM310" t="str">
            <v>-</v>
          </cell>
          <cell r="BN310" t="str">
            <v>-</v>
          </cell>
          <cell r="BO310" t="str">
            <v>-</v>
          </cell>
          <cell r="BP310" t="str">
            <v>-</v>
          </cell>
          <cell r="BQ310" t="str">
            <v>-</v>
          </cell>
          <cell r="BS310">
            <v>20</v>
          </cell>
          <cell r="BT310">
            <v>0</v>
          </cell>
          <cell r="BU310" t="str">
            <v>PDA ALCANTARILLADO SAN MIGUEL DE SEMA</v>
          </cell>
          <cell r="BW310" t="str">
            <v>Administracion, Imprevistos, Utilidad (AIU)</v>
          </cell>
          <cell r="BX310">
            <v>0.25</v>
          </cell>
          <cell r="BY310">
            <v>0</v>
          </cell>
          <cell r="BZ310">
            <v>0</v>
          </cell>
          <cell r="CA310">
            <v>0</v>
          </cell>
        </row>
        <row r="311">
          <cell r="D311" t="str">
            <v>CONSTRUCCIÓN A TODO COSTO DE CILINDRO POZO DE INSPECCIÓN EN MAMPOSTERIA e=0,37 ESCALRA Diametro = 5/8" PAÑETE IMPERMEABILIZADO CARGUES INFERIOR Y SUPERIOR CONCRETO PREFABRICADO SEGÚN NORMA EAAB H=(1,00 A 1.50 m)</v>
          </cell>
          <cell r="E311" t="str">
            <v>UND</v>
          </cell>
          <cell r="F311" t="str">
            <v>MG501</v>
          </cell>
          <cell r="G311">
            <v>0.05</v>
          </cell>
          <cell r="H311" t="str">
            <v>-</v>
          </cell>
          <cell r="I311" t="str">
            <v>-</v>
          </cell>
          <cell r="J311" t="str">
            <v>-</v>
          </cell>
          <cell r="K311" t="str">
            <v>-</v>
          </cell>
          <cell r="L311" t="str">
            <v>-</v>
          </cell>
          <cell r="M311" t="str">
            <v>-</v>
          </cell>
          <cell r="N311" t="str">
            <v>-</v>
          </cell>
          <cell r="O311" t="str">
            <v>-</v>
          </cell>
          <cell r="P311" t="str">
            <v>IGA3183</v>
          </cell>
          <cell r="Q311">
            <v>5.7</v>
          </cell>
          <cell r="R311" t="str">
            <v>IGA3007</v>
          </cell>
          <cell r="S311">
            <v>0.35</v>
          </cell>
          <cell r="T311" t="str">
            <v>IGA3005</v>
          </cell>
          <cell r="U311">
            <v>1</v>
          </cell>
          <cell r="V311" t="str">
            <v>IGA3041</v>
          </cell>
          <cell r="W311">
            <v>3.8</v>
          </cell>
          <cell r="X311" t="str">
            <v>IGA3042</v>
          </cell>
          <cell r="Y311">
            <v>4</v>
          </cell>
          <cell r="Z311" t="str">
            <v>-</v>
          </cell>
          <cell r="AA311" t="str">
            <v>-</v>
          </cell>
          <cell r="AB311" t="str">
            <v>-</v>
          </cell>
          <cell r="AC311" t="str">
            <v>-</v>
          </cell>
          <cell r="AD311" t="str">
            <v>-</v>
          </cell>
          <cell r="AE311" t="str">
            <v>-</v>
          </cell>
          <cell r="AF311" t="str">
            <v>-</v>
          </cell>
          <cell r="AG311" t="str">
            <v>-</v>
          </cell>
          <cell r="AH311" t="str">
            <v>-</v>
          </cell>
          <cell r="AI311" t="str">
            <v>-</v>
          </cell>
          <cell r="AJ311">
            <v>0</v>
          </cell>
          <cell r="AK311" t="str">
            <v>-</v>
          </cell>
          <cell r="AL311" t="str">
            <v>-</v>
          </cell>
          <cell r="AM311" t="str">
            <v>-</v>
          </cell>
          <cell r="AN311" t="str">
            <v>-</v>
          </cell>
          <cell r="AO311" t="str">
            <v>-</v>
          </cell>
          <cell r="AP311" t="str">
            <v>-</v>
          </cell>
          <cell r="AQ311" t="str">
            <v>-</v>
          </cell>
          <cell r="AR311" t="str">
            <v>-</v>
          </cell>
          <cell r="AS311" t="str">
            <v>-</v>
          </cell>
          <cell r="AT311" t="str">
            <v>-</v>
          </cell>
          <cell r="AU311" t="str">
            <v>-</v>
          </cell>
          <cell r="AV311" t="str">
            <v>-</v>
          </cell>
          <cell r="AW311">
            <v>1</v>
          </cell>
          <cell r="AX311" t="str">
            <v>-</v>
          </cell>
          <cell r="AY311">
            <v>5</v>
          </cell>
          <cell r="AZ311">
            <v>5</v>
          </cell>
          <cell r="BA311">
            <v>1</v>
          </cell>
          <cell r="BB311" t="str">
            <v>MO20</v>
          </cell>
          <cell r="BC311">
            <v>0.6</v>
          </cell>
          <cell r="BD311">
            <v>1</v>
          </cell>
          <cell r="BE311" t="str">
            <v>MO10</v>
          </cell>
          <cell r="BF311">
            <v>0.6</v>
          </cell>
          <cell r="BG311" t="str">
            <v>-</v>
          </cell>
          <cell r="BH311" t="str">
            <v>-</v>
          </cell>
          <cell r="BI311" t="str">
            <v>-</v>
          </cell>
          <cell r="BJ311" t="str">
            <v>-</v>
          </cell>
          <cell r="BK311" t="str">
            <v>-</v>
          </cell>
          <cell r="BL311" t="str">
            <v>-</v>
          </cell>
          <cell r="BM311" t="str">
            <v>-</v>
          </cell>
          <cell r="BN311" t="str">
            <v>-</v>
          </cell>
          <cell r="BO311" t="str">
            <v>-</v>
          </cell>
          <cell r="BP311" t="str">
            <v>-</v>
          </cell>
          <cell r="BQ311" t="str">
            <v>-</v>
          </cell>
          <cell r="BR311">
            <v>0.59999990463256836</v>
          </cell>
          <cell r="BS311">
            <v>0.59999990463256836</v>
          </cell>
          <cell r="BT311">
            <v>0</v>
          </cell>
          <cell r="BU311">
            <v>0</v>
          </cell>
          <cell r="BV311">
            <v>0</v>
          </cell>
          <cell r="BW311" t="str">
            <v>Administracion, Imprevistos, Utilidad (AIU)</v>
          </cell>
          <cell r="BX311">
            <v>0.25</v>
          </cell>
          <cell r="BY311">
            <v>0</v>
          </cell>
          <cell r="BZ311">
            <v>0</v>
          </cell>
          <cell r="CA311">
            <v>0</v>
          </cell>
        </row>
        <row r="312">
          <cell r="D312" t="str">
            <v>CONSTRUCCIÓN A TODO COSTO DE CILINDRO POZO DE INSPECCIÓN EN MAMPOSTERIA e=0,37 ESCALRA Diametro = 5/8" PAÑETE IMPERMEABILIZADO CARGUES INFERIOR Y SUPERIOR CONCRETO PREFABRICADO SEGÚN NORMA EAAB H=(1,50 A 2.00 m)</v>
          </cell>
          <cell r="E312" t="str">
            <v>UND</v>
          </cell>
          <cell r="F312" t="str">
            <v>MG501</v>
          </cell>
          <cell r="G312">
            <v>0.05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  <cell r="L312" t="str">
            <v>-</v>
          </cell>
          <cell r="M312" t="str">
            <v>-</v>
          </cell>
          <cell r="N312" t="str">
            <v>-</v>
          </cell>
          <cell r="O312" t="str">
            <v>-</v>
          </cell>
          <cell r="P312" t="str">
            <v>IGA3183</v>
          </cell>
          <cell r="Q312">
            <v>7.4</v>
          </cell>
          <cell r="R312" t="str">
            <v>IGA3007</v>
          </cell>
          <cell r="S312">
            <v>0.35</v>
          </cell>
          <cell r="T312" t="str">
            <v>IGA3005</v>
          </cell>
          <cell r="U312">
            <v>1</v>
          </cell>
          <cell r="V312" t="str">
            <v>IGA3041</v>
          </cell>
          <cell r="W312">
            <v>6.3</v>
          </cell>
          <cell r="X312" t="str">
            <v>IGA3042</v>
          </cell>
          <cell r="Y312">
            <v>6</v>
          </cell>
          <cell r="Z312" t="str">
            <v>-</v>
          </cell>
          <cell r="AA312" t="str">
            <v>-</v>
          </cell>
          <cell r="AB312" t="str">
            <v>-</v>
          </cell>
          <cell r="AC312" t="str">
            <v>-</v>
          </cell>
          <cell r="AD312" t="str">
            <v>-</v>
          </cell>
          <cell r="AE312" t="str">
            <v>-</v>
          </cell>
          <cell r="AF312" t="str">
            <v>-</v>
          </cell>
          <cell r="AG312" t="str">
            <v>-</v>
          </cell>
          <cell r="AH312" t="str">
            <v>-</v>
          </cell>
          <cell r="AI312" t="str">
            <v>-</v>
          </cell>
          <cell r="AJ312">
            <v>0</v>
          </cell>
          <cell r="AK312" t="str">
            <v>-</v>
          </cell>
          <cell r="AL312" t="str">
            <v>-</v>
          </cell>
          <cell r="AM312" t="str">
            <v>-</v>
          </cell>
          <cell r="AN312" t="str">
            <v>-</v>
          </cell>
          <cell r="AO312" t="str">
            <v>-</v>
          </cell>
          <cell r="AP312" t="str">
            <v>-</v>
          </cell>
          <cell r="AQ312" t="str">
            <v>-</v>
          </cell>
          <cell r="AR312" t="str">
            <v>-</v>
          </cell>
          <cell r="AS312" t="str">
            <v>-</v>
          </cell>
          <cell r="AT312" t="str">
            <v>-</v>
          </cell>
          <cell r="AU312" t="str">
            <v>-</v>
          </cell>
          <cell r="AV312" t="str">
            <v>-</v>
          </cell>
          <cell r="AW312">
            <v>1</v>
          </cell>
          <cell r="AX312" t="str">
            <v>-</v>
          </cell>
          <cell r="AY312">
            <v>5</v>
          </cell>
          <cell r="AZ312">
            <v>5</v>
          </cell>
          <cell r="BA312">
            <v>1</v>
          </cell>
          <cell r="BB312" t="str">
            <v>MO20</v>
          </cell>
          <cell r="BC312">
            <v>0.6</v>
          </cell>
          <cell r="BD312">
            <v>2</v>
          </cell>
          <cell r="BE312" t="str">
            <v>MO10</v>
          </cell>
          <cell r="BF312">
            <v>0.6</v>
          </cell>
          <cell r="BG312" t="str">
            <v>-</v>
          </cell>
          <cell r="BH312" t="str">
            <v>-</v>
          </cell>
          <cell r="BI312" t="str">
            <v>-</v>
          </cell>
          <cell r="BJ312" t="str">
            <v>-</v>
          </cell>
          <cell r="BK312" t="str">
            <v>-</v>
          </cell>
          <cell r="BL312" t="str">
            <v>-</v>
          </cell>
          <cell r="BM312" t="str">
            <v>-</v>
          </cell>
          <cell r="BN312" t="str">
            <v>-</v>
          </cell>
          <cell r="BO312" t="str">
            <v>-</v>
          </cell>
          <cell r="BP312" t="str">
            <v>-</v>
          </cell>
          <cell r="BQ312" t="str">
            <v>-</v>
          </cell>
          <cell r="BR312">
            <v>0.59999990463256836</v>
          </cell>
          <cell r="BS312">
            <v>0.59999990463256836</v>
          </cell>
          <cell r="BT312">
            <v>0</v>
          </cell>
          <cell r="BU312">
            <v>0</v>
          </cell>
          <cell r="BV312">
            <v>0</v>
          </cell>
          <cell r="BW312" t="str">
            <v>Administracion, Imprevistos, Utilidad (AIU)</v>
          </cell>
          <cell r="BX312">
            <v>0.25</v>
          </cell>
          <cell r="BY312">
            <v>0</v>
          </cell>
          <cell r="BZ312">
            <v>0</v>
          </cell>
          <cell r="CA312">
            <v>0</v>
          </cell>
        </row>
        <row r="313">
          <cell r="D313" t="str">
            <v>CONSTRUCCIÓN A TODO COSTO DE CILINDRO POZO DE INSPECCIÓN EN MAMPOSTERIA e=0,37 ESCALRA Diametro = 5/8" PAÑETE IMPERMEABILIZADO CARGUES INFERIOR Y SUPERIOR CONCRETO PREFABRICADO SEGÚN NORMA EAAB H=(2,50 A 3.50 m)</v>
          </cell>
          <cell r="E313" t="str">
            <v>UND</v>
          </cell>
          <cell r="F313" t="str">
            <v>MG501</v>
          </cell>
          <cell r="G313">
            <v>0.05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  <cell r="L313" t="str">
            <v>-</v>
          </cell>
          <cell r="M313" t="str">
            <v>-</v>
          </cell>
          <cell r="N313" t="str">
            <v>-</v>
          </cell>
          <cell r="O313" t="str">
            <v>-</v>
          </cell>
          <cell r="P313" t="str">
            <v>IGA3183</v>
          </cell>
          <cell r="Q313">
            <v>9.5</v>
          </cell>
          <cell r="R313" t="str">
            <v>IGA3007</v>
          </cell>
          <cell r="S313">
            <v>0.4</v>
          </cell>
          <cell r="T313" t="str">
            <v>IGA3005</v>
          </cell>
          <cell r="U313">
            <v>1</v>
          </cell>
          <cell r="V313" t="str">
            <v>IGA3041</v>
          </cell>
          <cell r="W313">
            <v>8.4</v>
          </cell>
          <cell r="X313" t="str">
            <v>IGA3042</v>
          </cell>
          <cell r="Y313">
            <v>8</v>
          </cell>
          <cell r="Z313" t="str">
            <v>-</v>
          </cell>
          <cell r="AA313" t="str">
            <v>-</v>
          </cell>
          <cell r="AB313" t="str">
            <v>-</v>
          </cell>
          <cell r="AC313" t="str">
            <v>-</v>
          </cell>
          <cell r="AD313" t="str">
            <v>-</v>
          </cell>
          <cell r="AE313" t="str">
            <v>-</v>
          </cell>
          <cell r="AF313" t="str">
            <v>-</v>
          </cell>
          <cell r="AG313" t="str">
            <v>-</v>
          </cell>
          <cell r="AH313" t="str">
            <v>-</v>
          </cell>
          <cell r="AI313" t="str">
            <v>-</v>
          </cell>
          <cell r="AJ313">
            <v>0</v>
          </cell>
          <cell r="AK313" t="str">
            <v>-</v>
          </cell>
          <cell r="AL313" t="str">
            <v>-</v>
          </cell>
          <cell r="AM313" t="str">
            <v>-</v>
          </cell>
          <cell r="AN313" t="str">
            <v>-</v>
          </cell>
          <cell r="AO313" t="str">
            <v>-</v>
          </cell>
          <cell r="AP313" t="str">
            <v>-</v>
          </cell>
          <cell r="AQ313" t="str">
            <v>-</v>
          </cell>
          <cell r="AR313" t="str">
            <v>-</v>
          </cell>
          <cell r="AS313" t="str">
            <v>-</v>
          </cell>
          <cell r="AT313" t="str">
            <v>-</v>
          </cell>
          <cell r="AU313" t="str">
            <v>-</v>
          </cell>
          <cell r="AV313" t="str">
            <v>-</v>
          </cell>
          <cell r="AW313">
            <v>1</v>
          </cell>
          <cell r="AX313" t="str">
            <v>-</v>
          </cell>
          <cell r="AY313">
            <v>5</v>
          </cell>
          <cell r="AZ313">
            <v>5</v>
          </cell>
          <cell r="BA313">
            <v>1</v>
          </cell>
          <cell r="BB313" t="str">
            <v>MO20</v>
          </cell>
          <cell r="BC313">
            <v>0.3</v>
          </cell>
          <cell r="BD313">
            <v>3</v>
          </cell>
          <cell r="BE313" t="str">
            <v>MO10</v>
          </cell>
          <cell r="BF313">
            <v>0.3</v>
          </cell>
          <cell r="BG313" t="str">
            <v>-</v>
          </cell>
          <cell r="BH313" t="str">
            <v>-</v>
          </cell>
          <cell r="BI313" t="str">
            <v>-</v>
          </cell>
          <cell r="BJ313" t="str">
            <v>-</v>
          </cell>
          <cell r="BK313" t="str">
            <v>-</v>
          </cell>
          <cell r="BL313" t="str">
            <v>-</v>
          </cell>
          <cell r="BM313" t="str">
            <v>-</v>
          </cell>
          <cell r="BN313" t="str">
            <v>-</v>
          </cell>
          <cell r="BO313" t="str">
            <v>-</v>
          </cell>
          <cell r="BP313" t="str">
            <v>-</v>
          </cell>
          <cell r="BQ313" t="str">
            <v>-</v>
          </cell>
          <cell r="BR313">
            <v>0.29999995231628418</v>
          </cell>
          <cell r="BS313">
            <v>0.29999995231628418</v>
          </cell>
          <cell r="BT313">
            <v>0</v>
          </cell>
          <cell r="BU313">
            <v>0</v>
          </cell>
          <cell r="BV313">
            <v>0</v>
          </cell>
          <cell r="BW313" t="str">
            <v>Administracion, Imprevistos, Utilidad (AIU)</v>
          </cell>
          <cell r="BX313">
            <v>0.25</v>
          </cell>
          <cell r="BY313">
            <v>0</v>
          </cell>
          <cell r="BZ313">
            <v>0</v>
          </cell>
          <cell r="CA313">
            <v>0</v>
          </cell>
        </row>
        <row r="314">
          <cell r="D314" t="str">
            <v>CONSTRUCCIÓN A TODO COSTO DE CILINDRO POZO DE INSPECCIÓN EN MAMPOSTERÍA e=0,37, ESCALERAS Ø=5/8", PAÑETE IMPERMEABILIZADO, CARGUES INFERIOR Y SUPERIOR CONCRETO PREFABRICADO, SEGÚN NORMA EAAB.H=(2.50-3.50 m)</v>
          </cell>
          <cell r="E314" t="str">
            <v>UND</v>
          </cell>
          <cell r="F314" t="str">
            <v>MG501</v>
          </cell>
          <cell r="G314">
            <v>0.05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  <cell r="L314" t="str">
            <v>-</v>
          </cell>
          <cell r="M314" t="str">
            <v>-</v>
          </cell>
          <cell r="N314" t="str">
            <v>-</v>
          </cell>
          <cell r="O314" t="str">
            <v>-</v>
          </cell>
          <cell r="P314" t="str">
            <v>IGA3037</v>
          </cell>
          <cell r="Q314">
            <v>16.899999999999999</v>
          </cell>
          <cell r="R314" t="str">
            <v>IGA3007</v>
          </cell>
          <cell r="S314">
            <v>0.6</v>
          </cell>
          <cell r="T314" t="str">
            <v>IGA3005</v>
          </cell>
          <cell r="U314">
            <v>1</v>
          </cell>
          <cell r="V314" t="str">
            <v>IGA3041</v>
          </cell>
          <cell r="W314">
            <v>9.4</v>
          </cell>
          <cell r="X314" t="str">
            <v>IGA3042</v>
          </cell>
          <cell r="Y314">
            <v>10</v>
          </cell>
          <cell r="Z314" t="str">
            <v>-</v>
          </cell>
          <cell r="AA314" t="str">
            <v>-</v>
          </cell>
          <cell r="AB314" t="str">
            <v>-</v>
          </cell>
          <cell r="AC314" t="str">
            <v>-</v>
          </cell>
          <cell r="AD314" t="str">
            <v>-</v>
          </cell>
          <cell r="AE314" t="str">
            <v>-</v>
          </cell>
          <cell r="AF314" t="str">
            <v>-</v>
          </cell>
          <cell r="AG314" t="str">
            <v>-</v>
          </cell>
          <cell r="AH314" t="str">
            <v>-</v>
          </cell>
          <cell r="AI314" t="str">
            <v>-</v>
          </cell>
          <cell r="AJ314">
            <v>0</v>
          </cell>
          <cell r="AK314" t="str">
            <v>-</v>
          </cell>
          <cell r="AL314" t="str">
            <v>-</v>
          </cell>
          <cell r="AM314" t="str">
            <v>-</v>
          </cell>
          <cell r="AN314" t="str">
            <v>-</v>
          </cell>
          <cell r="AO314" t="str">
            <v>-</v>
          </cell>
          <cell r="AP314" t="str">
            <v>-</v>
          </cell>
          <cell r="AQ314" t="str">
            <v>-</v>
          </cell>
          <cell r="AR314" t="str">
            <v>-</v>
          </cell>
          <cell r="AS314" t="str">
            <v>-</v>
          </cell>
          <cell r="AT314" t="str">
            <v>-</v>
          </cell>
          <cell r="AU314" t="str">
            <v>-</v>
          </cell>
          <cell r="AV314" t="str">
            <v>-</v>
          </cell>
          <cell r="AW314">
            <v>1</v>
          </cell>
          <cell r="AX314" t="str">
            <v>-</v>
          </cell>
          <cell r="AY314">
            <v>5</v>
          </cell>
          <cell r="AZ314">
            <v>5</v>
          </cell>
          <cell r="BA314">
            <v>1</v>
          </cell>
          <cell r="BB314" t="str">
            <v>MO20</v>
          </cell>
          <cell r="BC314">
            <v>0.25</v>
          </cell>
          <cell r="BD314">
            <v>2</v>
          </cell>
          <cell r="BE314" t="str">
            <v>MO10</v>
          </cell>
          <cell r="BF314">
            <v>0.25</v>
          </cell>
          <cell r="BG314" t="str">
            <v>-</v>
          </cell>
          <cell r="BH314" t="str">
            <v>-</v>
          </cell>
          <cell r="BI314" t="str">
            <v>-</v>
          </cell>
          <cell r="BJ314" t="str">
            <v>-</v>
          </cell>
          <cell r="BK314" t="str">
            <v>-</v>
          </cell>
          <cell r="BL314" t="str">
            <v>-</v>
          </cell>
          <cell r="BM314" t="str">
            <v>-</v>
          </cell>
          <cell r="BN314" t="str">
            <v>-</v>
          </cell>
          <cell r="BO314" t="str">
            <v>-</v>
          </cell>
          <cell r="BP314" t="str">
            <v>-</v>
          </cell>
          <cell r="BQ314" t="str">
            <v>-</v>
          </cell>
          <cell r="BS314">
            <v>0.25</v>
          </cell>
          <cell r="BT314">
            <v>0</v>
          </cell>
          <cell r="BU314">
            <v>0</v>
          </cell>
          <cell r="BW314" t="str">
            <v>Administracion, Imprevistos, Utilidad (AIU)</v>
          </cell>
          <cell r="BX314">
            <v>0.25</v>
          </cell>
          <cell r="BY314">
            <v>0</v>
          </cell>
          <cell r="BZ314">
            <v>0</v>
          </cell>
          <cell r="CA314">
            <v>0</v>
          </cell>
        </row>
        <row r="315">
          <cell r="D315" t="str">
            <v>CONSTRUCCIÓN A TODO COSTO DE CILINDRO POZO DE INSPECCIÓN EN MAMPOSTERÍA e=0,37, ESCALERAS Ø=5/8", PAÑETE IMPERMEABILIZADO, CARGUES INFERIOR Y SUPERIOR CONCRETO PREFABRICADO, SEGÚN NORMA EAAB.H=(3.50-4.00 m)</v>
          </cell>
          <cell r="E315" t="str">
            <v>UND</v>
          </cell>
          <cell r="F315" t="str">
            <v>MG501</v>
          </cell>
          <cell r="G315">
            <v>0.05</v>
          </cell>
          <cell r="H315" t="str">
            <v>-</v>
          </cell>
          <cell r="I315" t="str">
            <v>-</v>
          </cell>
          <cell r="J315" t="str">
            <v>-</v>
          </cell>
          <cell r="K315" t="str">
            <v>-</v>
          </cell>
          <cell r="L315" t="str">
            <v>-</v>
          </cell>
          <cell r="M315" t="str">
            <v>-</v>
          </cell>
          <cell r="N315" t="str">
            <v>-</v>
          </cell>
          <cell r="O315" t="str">
            <v>-</v>
          </cell>
          <cell r="P315" t="str">
            <v>IGA3183</v>
          </cell>
          <cell r="Q315">
            <v>12</v>
          </cell>
          <cell r="R315" t="str">
            <v>IGA3007</v>
          </cell>
          <cell r="S315">
            <v>0.45</v>
          </cell>
          <cell r="T315" t="str">
            <v>IGA3005</v>
          </cell>
          <cell r="U315">
            <v>1</v>
          </cell>
          <cell r="V315" t="str">
            <v>IGA3041</v>
          </cell>
          <cell r="W315">
            <v>12.6</v>
          </cell>
          <cell r="X315" t="str">
            <v>IGA3042</v>
          </cell>
          <cell r="Y315">
            <v>10</v>
          </cell>
          <cell r="Z315" t="str">
            <v>-</v>
          </cell>
          <cell r="AA315" t="str">
            <v>-</v>
          </cell>
          <cell r="AB315" t="str">
            <v>-</v>
          </cell>
          <cell r="AC315" t="str">
            <v>-</v>
          </cell>
          <cell r="AD315" t="str">
            <v>-</v>
          </cell>
          <cell r="AE315" t="str">
            <v>-</v>
          </cell>
          <cell r="AF315" t="str">
            <v>-</v>
          </cell>
          <cell r="AG315" t="str">
            <v>-</v>
          </cell>
          <cell r="AH315" t="str">
            <v>-</v>
          </cell>
          <cell r="AI315" t="str">
            <v>-</v>
          </cell>
          <cell r="AJ315">
            <v>0</v>
          </cell>
          <cell r="AK315" t="str">
            <v>-</v>
          </cell>
          <cell r="AL315" t="str">
            <v>-</v>
          </cell>
          <cell r="AM315" t="str">
            <v>-</v>
          </cell>
          <cell r="AN315" t="str">
            <v>-</v>
          </cell>
          <cell r="AO315" t="str">
            <v>-</v>
          </cell>
          <cell r="AP315" t="str">
            <v>-</v>
          </cell>
          <cell r="AQ315" t="str">
            <v>-</v>
          </cell>
          <cell r="AR315" t="str">
            <v>-</v>
          </cell>
          <cell r="AS315" t="str">
            <v>-</v>
          </cell>
          <cell r="AT315" t="str">
            <v>-</v>
          </cell>
          <cell r="AU315" t="str">
            <v>-</v>
          </cell>
          <cell r="AV315" t="str">
            <v>-</v>
          </cell>
          <cell r="AW315">
            <v>1</v>
          </cell>
          <cell r="AX315" t="str">
            <v>-</v>
          </cell>
          <cell r="AY315">
            <v>5</v>
          </cell>
          <cell r="AZ315">
            <v>5</v>
          </cell>
          <cell r="BA315">
            <v>1</v>
          </cell>
          <cell r="BB315" t="str">
            <v>MO20</v>
          </cell>
          <cell r="BC315">
            <v>0.2</v>
          </cell>
          <cell r="BD315">
            <v>3</v>
          </cell>
          <cell r="BE315" t="str">
            <v>MO10</v>
          </cell>
          <cell r="BF315">
            <v>0.2</v>
          </cell>
          <cell r="BG315" t="str">
            <v>-</v>
          </cell>
          <cell r="BH315" t="str">
            <v>-</v>
          </cell>
          <cell r="BI315" t="str">
            <v>-</v>
          </cell>
          <cell r="BJ315" t="str">
            <v>-</v>
          </cell>
          <cell r="BK315" t="str">
            <v>-</v>
          </cell>
          <cell r="BL315" t="str">
            <v>-</v>
          </cell>
          <cell r="BM315" t="str">
            <v>-</v>
          </cell>
          <cell r="BN315" t="str">
            <v>-</v>
          </cell>
          <cell r="BO315" t="str">
            <v>-</v>
          </cell>
          <cell r="BP315" t="str">
            <v>-</v>
          </cell>
          <cell r="BQ315" t="str">
            <v>-</v>
          </cell>
          <cell r="BR315">
            <v>0.19999992847442627</v>
          </cell>
          <cell r="BS315">
            <v>0.19999992847442627</v>
          </cell>
          <cell r="BT315">
            <v>0</v>
          </cell>
          <cell r="BU315">
            <v>0</v>
          </cell>
          <cell r="BV315">
            <v>0</v>
          </cell>
          <cell r="BW315" t="str">
            <v>Administracion, Imprevistos, Utilidad (AIU)</v>
          </cell>
          <cell r="BX315">
            <v>0.25</v>
          </cell>
          <cell r="BY315">
            <v>0</v>
          </cell>
          <cell r="BZ315">
            <v>0</v>
          </cell>
          <cell r="CA315">
            <v>0</v>
          </cell>
        </row>
        <row r="316">
          <cell r="D316" t="str">
            <v>CONSTRUCCION CAJAS PARA DOMICILIARIA DE 30*40 cm EN MAMPOSTERIA INC REGISTRO,UNIVERSALES ,TAPA EN LAMINA CLA 12 CON ANC Y CANDADO.</v>
          </cell>
          <cell r="E316" t="str">
            <v>un</v>
          </cell>
          <cell r="F316" t="str">
            <v>MG501</v>
          </cell>
          <cell r="G316">
            <v>0.05</v>
          </cell>
          <cell r="H316" t="str">
            <v>MG508</v>
          </cell>
          <cell r="I316">
            <v>1</v>
          </cell>
          <cell r="J316" t="str">
            <v>-</v>
          </cell>
          <cell r="K316" t="str">
            <v>-</v>
          </cell>
          <cell r="L316" t="str">
            <v>-</v>
          </cell>
          <cell r="M316" t="str">
            <v>-</v>
          </cell>
          <cell r="N316" t="str">
            <v>-</v>
          </cell>
          <cell r="O316" t="str">
            <v>-</v>
          </cell>
          <cell r="P316" t="str">
            <v>IGE1096</v>
          </cell>
          <cell r="Q316">
            <v>0.05</v>
          </cell>
          <cell r="R316" t="str">
            <v>IGE1148</v>
          </cell>
          <cell r="S316">
            <v>40</v>
          </cell>
          <cell r="T316" t="str">
            <v>IGA3041</v>
          </cell>
          <cell r="U316">
            <v>0.73</v>
          </cell>
          <cell r="V316" t="str">
            <v>C5604</v>
          </cell>
          <cell r="W316">
            <v>1</v>
          </cell>
          <cell r="X316" t="str">
            <v>IGE1280</v>
          </cell>
          <cell r="Y316">
            <v>0.03</v>
          </cell>
          <cell r="Z316" t="str">
            <v>IGE1194</v>
          </cell>
          <cell r="AA316">
            <v>0.1</v>
          </cell>
          <cell r="AB316" t="str">
            <v>C5601</v>
          </cell>
          <cell r="AC316">
            <v>0.3</v>
          </cell>
          <cell r="AD316" t="str">
            <v>C5361</v>
          </cell>
          <cell r="AE316">
            <v>1</v>
          </cell>
          <cell r="AF316" t="str">
            <v>C5037</v>
          </cell>
          <cell r="AG316">
            <v>1</v>
          </cell>
          <cell r="AH316" t="str">
            <v>IGE1207</v>
          </cell>
          <cell r="AI316">
            <v>0.03</v>
          </cell>
          <cell r="AJ316">
            <v>0</v>
          </cell>
          <cell r="AK316" t="str">
            <v>-</v>
          </cell>
          <cell r="AL316" t="str">
            <v>-</v>
          </cell>
          <cell r="AM316" t="str">
            <v>-</v>
          </cell>
          <cell r="AN316" t="str">
            <v>-</v>
          </cell>
          <cell r="AO316" t="str">
            <v>-</v>
          </cell>
          <cell r="AP316" t="str">
            <v>-</v>
          </cell>
          <cell r="AQ316" t="str">
            <v>-</v>
          </cell>
          <cell r="AR316" t="str">
            <v>-</v>
          </cell>
          <cell r="AS316" t="str">
            <v>-</v>
          </cell>
          <cell r="AT316" t="str">
            <v>-</v>
          </cell>
          <cell r="AU316" t="str">
            <v>-</v>
          </cell>
          <cell r="AV316" t="str">
            <v>-</v>
          </cell>
          <cell r="AW316">
            <v>1</v>
          </cell>
          <cell r="AX316" t="str">
            <v>-</v>
          </cell>
          <cell r="AY316">
            <v>5</v>
          </cell>
          <cell r="AZ316">
            <v>5</v>
          </cell>
          <cell r="BA316">
            <v>1</v>
          </cell>
          <cell r="BB316" t="str">
            <v>MO20</v>
          </cell>
          <cell r="BC316">
            <v>2.5</v>
          </cell>
          <cell r="BD316">
            <v>1</v>
          </cell>
          <cell r="BE316" t="str">
            <v>MO10</v>
          </cell>
          <cell r="BF316">
            <v>2.5</v>
          </cell>
          <cell r="BG316" t="str">
            <v>-</v>
          </cell>
          <cell r="BH316" t="str">
            <v>-</v>
          </cell>
          <cell r="BI316" t="str">
            <v>-</v>
          </cell>
          <cell r="BJ316" t="str">
            <v>-</v>
          </cell>
          <cell r="BK316" t="str">
            <v>-</v>
          </cell>
          <cell r="BL316" t="str">
            <v>-</v>
          </cell>
          <cell r="BM316" t="str">
            <v>-</v>
          </cell>
          <cell r="BN316" t="str">
            <v>-</v>
          </cell>
          <cell r="BO316" t="str">
            <v>-</v>
          </cell>
          <cell r="BP316" t="str">
            <v>-</v>
          </cell>
          <cell r="BQ316" t="str">
            <v>-</v>
          </cell>
          <cell r="BS316">
            <v>2.5</v>
          </cell>
          <cell r="BT316">
            <v>0</v>
          </cell>
          <cell r="BU316">
            <v>0</v>
          </cell>
          <cell r="BW316" t="str">
            <v>Administracion, Imprevistos, Utilidad (AIU)</v>
          </cell>
          <cell r="BX316">
            <v>0.25</v>
          </cell>
          <cell r="BY316">
            <v>0</v>
          </cell>
          <cell r="BZ316">
            <v>0</v>
          </cell>
          <cell r="CA316">
            <v>0</v>
          </cell>
        </row>
        <row r="317">
          <cell r="D317" t="str">
            <v>CONSTRUCCION CAJAS PARA DOMICILIARIA DE 62*62 *62cm EN MAMPOSTERIA INC REGISTRO,UNIVERSALES ,TAPA EN LAMINA CLA 12 CON ANC Y CANDADO.</v>
          </cell>
          <cell r="E317" t="str">
            <v>un</v>
          </cell>
          <cell r="F317" t="str">
            <v>MG501</v>
          </cell>
          <cell r="G317">
            <v>0.05</v>
          </cell>
          <cell r="H317" t="str">
            <v>MG508</v>
          </cell>
          <cell r="I317">
            <v>1</v>
          </cell>
          <cell r="J317" t="str">
            <v>-</v>
          </cell>
          <cell r="K317" t="str">
            <v>-</v>
          </cell>
          <cell r="L317" t="str">
            <v>-</v>
          </cell>
          <cell r="M317" t="str">
            <v>-</v>
          </cell>
          <cell r="N317" t="str">
            <v>-</v>
          </cell>
          <cell r="O317" t="str">
            <v>-</v>
          </cell>
          <cell r="P317" t="str">
            <v>IGE1096</v>
          </cell>
          <cell r="Q317">
            <v>9.6000000000000016E-2</v>
          </cell>
          <cell r="R317" t="str">
            <v>IGE1148</v>
          </cell>
          <cell r="S317">
            <v>92</v>
          </cell>
          <cell r="T317" t="str">
            <v>IGA3041</v>
          </cell>
          <cell r="U317">
            <v>1.67</v>
          </cell>
          <cell r="V317" t="str">
            <v>C5604</v>
          </cell>
          <cell r="W317">
            <v>1</v>
          </cell>
          <cell r="X317" t="str">
            <v>IGE1280</v>
          </cell>
          <cell r="Y317">
            <v>0.06</v>
          </cell>
          <cell r="Z317" t="str">
            <v>IGE1194</v>
          </cell>
          <cell r="AA317">
            <v>0.25</v>
          </cell>
          <cell r="AB317" t="str">
            <v>C5601</v>
          </cell>
          <cell r="AC317">
            <v>0.64000000000000012</v>
          </cell>
          <cell r="AD317" t="str">
            <v>C5361</v>
          </cell>
          <cell r="AE317">
            <v>1</v>
          </cell>
          <cell r="AF317" t="str">
            <v>C5037</v>
          </cell>
          <cell r="AG317">
            <v>1</v>
          </cell>
          <cell r="AH317" t="str">
            <v>IGE1207</v>
          </cell>
          <cell r="AI317">
            <v>0.1</v>
          </cell>
          <cell r="AJ317">
            <v>0</v>
          </cell>
          <cell r="AK317" t="str">
            <v>-</v>
          </cell>
          <cell r="AL317" t="str">
            <v>-</v>
          </cell>
          <cell r="AM317" t="str">
            <v>-</v>
          </cell>
          <cell r="AN317" t="str">
            <v>-</v>
          </cell>
          <cell r="AO317" t="str">
            <v>-</v>
          </cell>
          <cell r="AP317" t="str">
            <v>-</v>
          </cell>
          <cell r="AQ317" t="str">
            <v>-</v>
          </cell>
          <cell r="AR317" t="str">
            <v>-</v>
          </cell>
          <cell r="AS317" t="str">
            <v>-</v>
          </cell>
          <cell r="AT317" t="str">
            <v>-</v>
          </cell>
          <cell r="AU317" t="str">
            <v>-</v>
          </cell>
          <cell r="AV317" t="str">
            <v>-</v>
          </cell>
          <cell r="AW317">
            <v>1</v>
          </cell>
          <cell r="AX317" t="str">
            <v>-</v>
          </cell>
          <cell r="AY317">
            <v>5</v>
          </cell>
          <cell r="AZ317">
            <v>5</v>
          </cell>
          <cell r="BA317">
            <v>1</v>
          </cell>
          <cell r="BB317" t="str">
            <v>MO20</v>
          </cell>
          <cell r="BC317">
            <v>2.2000000000000002</v>
          </cell>
          <cell r="BD317">
            <v>1</v>
          </cell>
          <cell r="BE317" t="str">
            <v>MO10</v>
          </cell>
          <cell r="BF317">
            <v>2.2000000000000002</v>
          </cell>
          <cell r="BG317" t="str">
            <v>-</v>
          </cell>
          <cell r="BH317" t="str">
            <v>-</v>
          </cell>
          <cell r="BI317" t="str">
            <v>-</v>
          </cell>
          <cell r="BJ317" t="str">
            <v>-</v>
          </cell>
          <cell r="BK317" t="str">
            <v>-</v>
          </cell>
          <cell r="BL317" t="str">
            <v>-</v>
          </cell>
          <cell r="BM317" t="str">
            <v>-</v>
          </cell>
          <cell r="BN317" t="str">
            <v>-</v>
          </cell>
          <cell r="BO317" t="str">
            <v>-</v>
          </cell>
          <cell r="BP317" t="str">
            <v>-</v>
          </cell>
          <cell r="BQ317" t="str">
            <v>-</v>
          </cell>
          <cell r="BS317">
            <v>2.1999988555908203</v>
          </cell>
          <cell r="BT317">
            <v>0</v>
          </cell>
          <cell r="BU317">
            <v>0</v>
          </cell>
          <cell r="BW317" t="str">
            <v>Administracion, Imprevistos, Utilidad (AIU)</v>
          </cell>
          <cell r="BX317">
            <v>0.25</v>
          </cell>
          <cell r="BY317">
            <v>0</v>
          </cell>
          <cell r="BZ317">
            <v>0</v>
          </cell>
          <cell r="CA317">
            <v>0</v>
          </cell>
        </row>
        <row r="318">
          <cell r="D318" t="str">
            <v>Construccion caja para purga 1.40 X 1.40 M. Mamposteria  con tapa alfajor</v>
          </cell>
          <cell r="E318" t="str">
            <v>un</v>
          </cell>
          <cell r="F318" t="str">
            <v>MG501</v>
          </cell>
          <cell r="G318">
            <v>0.05</v>
          </cell>
          <cell r="H318" t="str">
            <v>MG508</v>
          </cell>
          <cell r="I318">
            <v>1</v>
          </cell>
          <cell r="J318" t="str">
            <v>-</v>
          </cell>
          <cell r="K318" t="str">
            <v>-</v>
          </cell>
          <cell r="L318" t="str">
            <v>-</v>
          </cell>
          <cell r="M318" t="str">
            <v>-</v>
          </cell>
          <cell r="N318" t="str">
            <v>-</v>
          </cell>
          <cell r="O318" t="str">
            <v>-</v>
          </cell>
          <cell r="P318" t="str">
            <v>IGE1096</v>
          </cell>
          <cell r="Q318">
            <v>0.29399999999999993</v>
          </cell>
          <cell r="R318" t="str">
            <v>IGE1148</v>
          </cell>
          <cell r="S318">
            <v>308</v>
          </cell>
          <cell r="T318" t="str">
            <v>IGA3034</v>
          </cell>
          <cell r="U318">
            <v>0.29399999999999993</v>
          </cell>
          <cell r="V318" t="str">
            <v>IGA3041</v>
          </cell>
          <cell r="W318">
            <v>5.6</v>
          </cell>
          <cell r="X318" t="str">
            <v>C5001</v>
          </cell>
          <cell r="Y318">
            <v>5.6</v>
          </cell>
          <cell r="Z318" t="str">
            <v>IGE1280</v>
          </cell>
          <cell r="AA318">
            <v>0.03</v>
          </cell>
          <cell r="AB318" t="str">
            <v>IGE1194</v>
          </cell>
          <cell r="AC318">
            <v>0.25</v>
          </cell>
          <cell r="AD318" t="str">
            <v>C5036</v>
          </cell>
          <cell r="AE318">
            <v>1.9599999999999997</v>
          </cell>
          <cell r="AF318" t="str">
            <v>-</v>
          </cell>
          <cell r="AG318" t="str">
            <v>-</v>
          </cell>
          <cell r="AH318" t="str">
            <v>-</v>
          </cell>
          <cell r="AI318" t="str">
            <v>-</v>
          </cell>
          <cell r="AJ318">
            <v>0</v>
          </cell>
          <cell r="AK318" t="str">
            <v>-</v>
          </cell>
          <cell r="AL318" t="str">
            <v>-</v>
          </cell>
          <cell r="AM318" t="str">
            <v>-</v>
          </cell>
          <cell r="AN318" t="str">
            <v>-</v>
          </cell>
          <cell r="AO318" t="str">
            <v>-</v>
          </cell>
          <cell r="AP318" t="str">
            <v>-</v>
          </cell>
          <cell r="AQ318" t="str">
            <v>-</v>
          </cell>
          <cell r="AR318" t="str">
            <v>-</v>
          </cell>
          <cell r="AS318" t="str">
            <v>-</v>
          </cell>
          <cell r="AT318" t="str">
            <v>-</v>
          </cell>
          <cell r="AU318" t="str">
            <v>-</v>
          </cell>
          <cell r="AV318" t="str">
            <v>-</v>
          </cell>
          <cell r="AW318">
            <v>1</v>
          </cell>
          <cell r="AX318" t="str">
            <v>-</v>
          </cell>
          <cell r="AY318">
            <v>5</v>
          </cell>
          <cell r="AZ318">
            <v>5</v>
          </cell>
          <cell r="BA318">
            <v>1</v>
          </cell>
          <cell r="BB318" t="str">
            <v>MO20</v>
          </cell>
          <cell r="BC318">
            <v>1.5</v>
          </cell>
          <cell r="BD318">
            <v>2</v>
          </cell>
          <cell r="BE318" t="str">
            <v>MO10</v>
          </cell>
          <cell r="BF318">
            <v>1.5</v>
          </cell>
          <cell r="BG318" t="str">
            <v>-</v>
          </cell>
          <cell r="BH318" t="str">
            <v>-</v>
          </cell>
          <cell r="BI318" t="str">
            <v>-</v>
          </cell>
          <cell r="BJ318" t="str">
            <v>-</v>
          </cell>
          <cell r="BK318" t="str">
            <v>-</v>
          </cell>
          <cell r="BL318" t="str">
            <v>-</v>
          </cell>
          <cell r="BM318" t="str">
            <v>-</v>
          </cell>
          <cell r="BN318" t="str">
            <v>-</v>
          </cell>
          <cell r="BO318" t="str">
            <v>-</v>
          </cell>
          <cell r="BP318" t="str">
            <v>-</v>
          </cell>
          <cell r="BQ318" t="str">
            <v>-</v>
          </cell>
          <cell r="BS318">
            <v>1.5</v>
          </cell>
          <cell r="BT318">
            <v>0</v>
          </cell>
          <cell r="BU318">
            <v>0</v>
          </cell>
          <cell r="BW318" t="str">
            <v>Administracion, Imprevistos, Utilidad (AIU)</v>
          </cell>
          <cell r="BX318">
            <v>0.25</v>
          </cell>
          <cell r="BY318">
            <v>0</v>
          </cell>
          <cell r="BZ318">
            <v>0</v>
          </cell>
          <cell r="CA318">
            <v>0</v>
          </cell>
        </row>
        <row r="319">
          <cell r="D319" t="str">
            <v>Construccion caja para purga 1.40 X 1.40 M. Mamposteria  sin tapa alfajor</v>
          </cell>
          <cell r="E319" t="str">
            <v>un</v>
          </cell>
          <cell r="F319" t="str">
            <v>MG501</v>
          </cell>
          <cell r="G319">
            <v>0.05</v>
          </cell>
          <cell r="H319" t="str">
            <v>-</v>
          </cell>
          <cell r="I319" t="str">
            <v>-</v>
          </cell>
          <cell r="J319" t="str">
            <v>-</v>
          </cell>
          <cell r="K319" t="str">
            <v>-</v>
          </cell>
          <cell r="L319" t="str">
            <v>-</v>
          </cell>
          <cell r="M319" t="str">
            <v>-</v>
          </cell>
          <cell r="N319" t="str">
            <v>-</v>
          </cell>
          <cell r="O319" t="str">
            <v>-</v>
          </cell>
          <cell r="P319" t="str">
            <v>IGE1096</v>
          </cell>
          <cell r="Q319">
            <v>0.29399999999999993</v>
          </cell>
          <cell r="R319" t="str">
            <v>IGE1148</v>
          </cell>
          <cell r="S319">
            <v>308</v>
          </cell>
          <cell r="T319" t="str">
            <v>IGA3034</v>
          </cell>
          <cell r="U319">
            <v>0.29399999999999993</v>
          </cell>
          <cell r="V319" t="str">
            <v>IGA3041</v>
          </cell>
          <cell r="W319">
            <v>5.6</v>
          </cell>
          <cell r="X319" t="str">
            <v>IGE1194</v>
          </cell>
          <cell r="Y319">
            <v>0.22399999999999998</v>
          </cell>
          <cell r="Z319" t="str">
            <v>-</v>
          </cell>
          <cell r="AA319" t="str">
            <v>-</v>
          </cell>
          <cell r="AB319" t="str">
            <v>-</v>
          </cell>
          <cell r="AC319" t="str">
            <v>-</v>
          </cell>
          <cell r="AD319" t="str">
            <v>-</v>
          </cell>
          <cell r="AE319" t="str">
            <v>-</v>
          </cell>
          <cell r="AF319" t="str">
            <v>-</v>
          </cell>
          <cell r="AG319" t="str">
            <v>-</v>
          </cell>
          <cell r="AH319" t="str">
            <v>-</v>
          </cell>
          <cell r="AI319" t="str">
            <v>-</v>
          </cell>
          <cell r="AJ319">
            <v>0</v>
          </cell>
          <cell r="AK319" t="str">
            <v>-</v>
          </cell>
          <cell r="AL319" t="str">
            <v>-</v>
          </cell>
          <cell r="AM319" t="str">
            <v>-</v>
          </cell>
          <cell r="AN319" t="str">
            <v>-</v>
          </cell>
          <cell r="AO319" t="str">
            <v>-</v>
          </cell>
          <cell r="AP319" t="str">
            <v>-</v>
          </cell>
          <cell r="AQ319" t="str">
            <v>-</v>
          </cell>
          <cell r="AR319" t="str">
            <v>-</v>
          </cell>
          <cell r="AS319" t="str">
            <v>-</v>
          </cell>
          <cell r="AT319" t="str">
            <v>-</v>
          </cell>
          <cell r="AU319" t="str">
            <v>-</v>
          </cell>
          <cell r="AV319" t="str">
            <v>-</v>
          </cell>
          <cell r="AW319">
            <v>1</v>
          </cell>
          <cell r="AX319" t="str">
            <v>-</v>
          </cell>
          <cell r="AY319">
            <v>5</v>
          </cell>
          <cell r="AZ319">
            <v>5</v>
          </cell>
          <cell r="BA319">
            <v>1</v>
          </cell>
          <cell r="BB319" t="str">
            <v>MO20</v>
          </cell>
          <cell r="BC319">
            <v>1.5</v>
          </cell>
          <cell r="BD319">
            <v>2</v>
          </cell>
          <cell r="BE319" t="str">
            <v>MO10</v>
          </cell>
          <cell r="BF319">
            <v>1.5</v>
          </cell>
          <cell r="BG319" t="str">
            <v>-</v>
          </cell>
          <cell r="BH319" t="str">
            <v>-</v>
          </cell>
          <cell r="BI319" t="str">
            <v>-</v>
          </cell>
          <cell r="BJ319" t="str">
            <v>-</v>
          </cell>
          <cell r="BK319" t="str">
            <v>-</v>
          </cell>
          <cell r="BL319" t="str">
            <v>-</v>
          </cell>
          <cell r="BM319" t="str">
            <v>-</v>
          </cell>
          <cell r="BN319" t="str">
            <v>-</v>
          </cell>
          <cell r="BO319" t="str">
            <v>-</v>
          </cell>
          <cell r="BP319" t="str">
            <v>-</v>
          </cell>
          <cell r="BQ319" t="str">
            <v>-</v>
          </cell>
          <cell r="BS319">
            <v>1.5</v>
          </cell>
          <cell r="BT319">
            <v>0</v>
          </cell>
          <cell r="BU319">
            <v>0</v>
          </cell>
          <cell r="BW319" t="str">
            <v>Administracion, Imprevistos, Utilidad (AIU)</v>
          </cell>
          <cell r="BX319">
            <v>0.25</v>
          </cell>
          <cell r="BY319">
            <v>0</v>
          </cell>
          <cell r="BZ319">
            <v>0</v>
          </cell>
          <cell r="CA319">
            <v>0</v>
          </cell>
        </row>
        <row r="320">
          <cell r="D320" t="str">
            <v>Construcción caja para Válvula  de 0,80 x 0,80 M  concreto de 21 Mpa</v>
          </cell>
          <cell r="E320" t="str">
            <v>un</v>
          </cell>
          <cell r="F320" t="str">
            <v>MG501</v>
          </cell>
          <cell r="G320">
            <v>0.05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  <cell r="L320" t="str">
            <v>-</v>
          </cell>
          <cell r="M320" t="str">
            <v>-</v>
          </cell>
          <cell r="N320" t="str">
            <v>-</v>
          </cell>
          <cell r="O320" t="str">
            <v>-</v>
          </cell>
          <cell r="P320" t="str">
            <v>IGE1096</v>
          </cell>
          <cell r="Q320">
            <v>0.32640000000000002</v>
          </cell>
          <cell r="R320" t="str">
            <v>IGV2040</v>
          </cell>
          <cell r="S320">
            <v>8</v>
          </cell>
          <cell r="T320" t="str">
            <v>-</v>
          </cell>
          <cell r="U320" t="str">
            <v>-</v>
          </cell>
          <cell r="V320" t="str">
            <v>-</v>
          </cell>
          <cell r="W320" t="str">
            <v>-</v>
          </cell>
          <cell r="X320" t="str">
            <v>-</v>
          </cell>
          <cell r="Y320" t="str">
            <v>-</v>
          </cell>
          <cell r="Z320" t="str">
            <v>-</v>
          </cell>
          <cell r="AA320" t="str">
            <v>-</v>
          </cell>
          <cell r="AB320" t="str">
            <v>-</v>
          </cell>
          <cell r="AC320" t="str">
            <v>-</v>
          </cell>
          <cell r="AD320" t="str">
            <v>-</v>
          </cell>
          <cell r="AE320" t="str">
            <v>-</v>
          </cell>
          <cell r="AF320" t="str">
            <v>-</v>
          </cell>
          <cell r="AG320" t="str">
            <v>-</v>
          </cell>
          <cell r="AH320" t="str">
            <v>-</v>
          </cell>
          <cell r="AI320" t="str">
            <v>-</v>
          </cell>
          <cell r="AJ320">
            <v>0</v>
          </cell>
          <cell r="AK320" t="str">
            <v>-</v>
          </cell>
          <cell r="AL320" t="str">
            <v>-</v>
          </cell>
          <cell r="AM320" t="str">
            <v>-</v>
          </cell>
          <cell r="AN320" t="str">
            <v>-</v>
          </cell>
          <cell r="AO320" t="str">
            <v>-</v>
          </cell>
          <cell r="AP320" t="str">
            <v>-</v>
          </cell>
          <cell r="AQ320" t="str">
            <v>-</v>
          </cell>
          <cell r="AR320" t="str">
            <v>-</v>
          </cell>
          <cell r="AS320" t="str">
            <v>-</v>
          </cell>
          <cell r="AT320" t="str">
            <v>-</v>
          </cell>
          <cell r="AU320" t="str">
            <v>-</v>
          </cell>
          <cell r="AV320" t="str">
            <v>-</v>
          </cell>
          <cell r="AW320">
            <v>1</v>
          </cell>
          <cell r="AX320" t="str">
            <v>-</v>
          </cell>
          <cell r="AY320">
            <v>5</v>
          </cell>
          <cell r="AZ320">
            <v>5</v>
          </cell>
          <cell r="BA320">
            <v>1</v>
          </cell>
          <cell r="BB320" t="str">
            <v>MO20</v>
          </cell>
          <cell r="BC320">
            <v>8</v>
          </cell>
          <cell r="BD320">
            <v>3</v>
          </cell>
          <cell r="BE320" t="str">
            <v>MO10</v>
          </cell>
          <cell r="BF320">
            <v>8</v>
          </cell>
          <cell r="BG320" t="str">
            <v>-</v>
          </cell>
          <cell r="BH320" t="str">
            <v>-</v>
          </cell>
          <cell r="BI320" t="str">
            <v>-</v>
          </cell>
          <cell r="BJ320" t="str">
            <v>-</v>
          </cell>
          <cell r="BK320" t="str">
            <v>-</v>
          </cell>
          <cell r="BL320" t="str">
            <v>-</v>
          </cell>
          <cell r="BM320" t="str">
            <v>-</v>
          </cell>
          <cell r="BN320" t="str">
            <v>-</v>
          </cell>
          <cell r="BO320" t="str">
            <v>-</v>
          </cell>
          <cell r="BP320" t="str">
            <v>-</v>
          </cell>
          <cell r="BQ320" t="str">
            <v>-</v>
          </cell>
          <cell r="BS320">
            <v>8</v>
          </cell>
          <cell r="BT320">
            <v>0</v>
          </cell>
          <cell r="BU320">
            <v>0</v>
          </cell>
          <cell r="BW320" t="str">
            <v>Administracion, Imprevistos, Utilidad (AIU)</v>
          </cell>
          <cell r="BX320">
            <v>0.25</v>
          </cell>
          <cell r="BY320">
            <v>0</v>
          </cell>
          <cell r="BZ320">
            <v>0</v>
          </cell>
          <cell r="CA320">
            <v>0</v>
          </cell>
        </row>
        <row r="321">
          <cell r="D321" t="str">
            <v>Construcción caja para Válvula  de 0,90 x 0,75 M  concreto de 21 Mpa</v>
          </cell>
          <cell r="E321" t="str">
            <v>un</v>
          </cell>
          <cell r="F321" t="str">
            <v>MG501</v>
          </cell>
          <cell r="G321">
            <v>0.05</v>
          </cell>
          <cell r="H321" t="str">
            <v>-</v>
          </cell>
          <cell r="I321" t="str">
            <v>-</v>
          </cell>
          <cell r="J321" t="str">
            <v>-</v>
          </cell>
          <cell r="K321" t="str">
            <v>-</v>
          </cell>
          <cell r="L321" t="str">
            <v>-</v>
          </cell>
          <cell r="M321" t="str">
            <v>-</v>
          </cell>
          <cell r="N321" t="str">
            <v>-</v>
          </cell>
          <cell r="O321" t="str">
            <v>-</v>
          </cell>
          <cell r="P321" t="str">
            <v>IGE1096</v>
          </cell>
          <cell r="Q321">
            <v>0.37440000000000001</v>
          </cell>
          <cell r="R321" t="str">
            <v>IGV2040</v>
          </cell>
          <cell r="S321">
            <v>8</v>
          </cell>
          <cell r="T321" t="str">
            <v>-</v>
          </cell>
          <cell r="U321" t="str">
            <v>-</v>
          </cell>
          <cell r="V321" t="str">
            <v>-</v>
          </cell>
          <cell r="W321" t="str">
            <v>-</v>
          </cell>
          <cell r="X321" t="str">
            <v>-</v>
          </cell>
          <cell r="Y321" t="str">
            <v>-</v>
          </cell>
          <cell r="Z321" t="str">
            <v>-</v>
          </cell>
          <cell r="AA321" t="str">
            <v>-</v>
          </cell>
          <cell r="AB321" t="str">
            <v>-</v>
          </cell>
          <cell r="AC321" t="str">
            <v>-</v>
          </cell>
          <cell r="AD321" t="str">
            <v>-</v>
          </cell>
          <cell r="AE321" t="str">
            <v>-</v>
          </cell>
          <cell r="AF321" t="str">
            <v>-</v>
          </cell>
          <cell r="AG321" t="str">
            <v>-</v>
          </cell>
          <cell r="AH321" t="str">
            <v>-</v>
          </cell>
          <cell r="AI321" t="str">
            <v>-</v>
          </cell>
          <cell r="AJ321">
            <v>0</v>
          </cell>
          <cell r="AK321" t="str">
            <v>-</v>
          </cell>
          <cell r="AL321" t="str">
            <v>-</v>
          </cell>
          <cell r="AM321" t="str">
            <v>-</v>
          </cell>
          <cell r="AN321" t="str">
            <v>-</v>
          </cell>
          <cell r="AO321" t="str">
            <v>-</v>
          </cell>
          <cell r="AP321" t="str">
            <v>-</v>
          </cell>
          <cell r="AQ321" t="str">
            <v>-</v>
          </cell>
          <cell r="AR321" t="str">
            <v>-</v>
          </cell>
          <cell r="AS321" t="str">
            <v>-</v>
          </cell>
          <cell r="AT321" t="str">
            <v>-</v>
          </cell>
          <cell r="AU321" t="str">
            <v>-</v>
          </cell>
          <cell r="AV321" t="str">
            <v>-</v>
          </cell>
          <cell r="AW321">
            <v>1</v>
          </cell>
          <cell r="AX321" t="str">
            <v>-</v>
          </cell>
          <cell r="AY321">
            <v>5</v>
          </cell>
          <cell r="AZ321">
            <v>5</v>
          </cell>
          <cell r="BA321">
            <v>1</v>
          </cell>
          <cell r="BB321" t="str">
            <v>MO20</v>
          </cell>
          <cell r="BC321">
            <v>8</v>
          </cell>
          <cell r="BD321">
            <v>3</v>
          </cell>
          <cell r="BE321" t="str">
            <v>MO10</v>
          </cell>
          <cell r="BF321">
            <v>8</v>
          </cell>
          <cell r="BG321" t="str">
            <v>-</v>
          </cell>
          <cell r="BH321" t="str">
            <v>-</v>
          </cell>
          <cell r="BI321" t="str">
            <v>-</v>
          </cell>
          <cell r="BJ321" t="str">
            <v>-</v>
          </cell>
          <cell r="BK321" t="str">
            <v>-</v>
          </cell>
          <cell r="BL321" t="str">
            <v>-</v>
          </cell>
          <cell r="BM321" t="str">
            <v>-</v>
          </cell>
          <cell r="BN321" t="str">
            <v>-</v>
          </cell>
          <cell r="BO321" t="str">
            <v>-</v>
          </cell>
          <cell r="BP321" t="str">
            <v>-</v>
          </cell>
          <cell r="BQ321" t="str">
            <v>-</v>
          </cell>
          <cell r="BS321">
            <v>8</v>
          </cell>
          <cell r="BT321">
            <v>0</v>
          </cell>
          <cell r="BU321">
            <v>0</v>
          </cell>
          <cell r="BW321" t="str">
            <v>Administracion, Imprevistos, Utilidad (AIU)</v>
          </cell>
          <cell r="BX321">
            <v>0.25</v>
          </cell>
          <cell r="BY321">
            <v>0</v>
          </cell>
          <cell r="BZ321">
            <v>0</v>
          </cell>
          <cell r="CA321">
            <v>0</v>
          </cell>
        </row>
        <row r="322">
          <cell r="D322" t="str">
            <v xml:space="preserve">Construccion caja para valvula 0.90 X 0.75m. Mamposteria  </v>
          </cell>
          <cell r="E322" t="str">
            <v>un</v>
          </cell>
          <cell r="F322" t="str">
            <v>MG501</v>
          </cell>
          <cell r="G322">
            <v>0.05</v>
          </cell>
          <cell r="H322" t="str">
            <v>MG508</v>
          </cell>
          <cell r="I322">
            <v>1</v>
          </cell>
          <cell r="J322" t="str">
            <v>-</v>
          </cell>
          <cell r="K322" t="str">
            <v>-</v>
          </cell>
          <cell r="L322" t="str">
            <v>-</v>
          </cell>
          <cell r="M322" t="str">
            <v>-</v>
          </cell>
          <cell r="N322" t="str">
            <v>-</v>
          </cell>
          <cell r="O322" t="str">
            <v>-</v>
          </cell>
          <cell r="P322" t="str">
            <v>IGE1096</v>
          </cell>
          <cell r="Q322">
            <v>0.23625000000000002</v>
          </cell>
          <cell r="R322" t="str">
            <v>IGE1148</v>
          </cell>
          <cell r="S322">
            <v>181.5</v>
          </cell>
          <cell r="T322" t="str">
            <v>IGA3034</v>
          </cell>
          <cell r="U322">
            <v>0.23625000000000002</v>
          </cell>
          <cell r="V322" t="str">
            <v>IGA3041</v>
          </cell>
          <cell r="W322">
            <v>3.3</v>
          </cell>
          <cell r="X322" t="str">
            <v>C5001</v>
          </cell>
          <cell r="Y322">
            <v>3.3</v>
          </cell>
          <cell r="Z322" t="str">
            <v>IGE1280</v>
          </cell>
          <cell r="AA322">
            <v>0.03</v>
          </cell>
          <cell r="AB322" t="str">
            <v>IGE1194</v>
          </cell>
          <cell r="AC322">
            <v>0.13200000000000001</v>
          </cell>
          <cell r="AD322" t="str">
            <v>-</v>
          </cell>
          <cell r="AE322" t="str">
            <v>-</v>
          </cell>
          <cell r="AF322" t="str">
            <v>-</v>
          </cell>
          <cell r="AG322" t="str">
            <v>-</v>
          </cell>
          <cell r="AH322" t="str">
            <v>-</v>
          </cell>
          <cell r="AI322" t="str">
            <v>-</v>
          </cell>
          <cell r="AJ322">
            <v>0</v>
          </cell>
          <cell r="AK322" t="str">
            <v>-</v>
          </cell>
          <cell r="AL322" t="str">
            <v>-</v>
          </cell>
          <cell r="AM322" t="str">
            <v>-</v>
          </cell>
          <cell r="AN322" t="str">
            <v>-</v>
          </cell>
          <cell r="AO322" t="str">
            <v>-</v>
          </cell>
          <cell r="AP322" t="str">
            <v>-</v>
          </cell>
          <cell r="AQ322" t="str">
            <v>-</v>
          </cell>
          <cell r="AR322" t="str">
            <v>-</v>
          </cell>
          <cell r="AS322" t="str">
            <v>-</v>
          </cell>
          <cell r="AT322" t="str">
            <v>-</v>
          </cell>
          <cell r="AU322" t="str">
            <v>-</v>
          </cell>
          <cell r="AV322" t="str">
            <v>-</v>
          </cell>
          <cell r="AW322">
            <v>1</v>
          </cell>
          <cell r="AX322" t="str">
            <v>-</v>
          </cell>
          <cell r="AY322">
            <v>5</v>
          </cell>
          <cell r="AZ322">
            <v>5</v>
          </cell>
          <cell r="BA322">
            <v>1</v>
          </cell>
          <cell r="BB322" t="str">
            <v>MO20</v>
          </cell>
          <cell r="BC322">
            <v>1.8</v>
          </cell>
          <cell r="BD322">
            <v>2</v>
          </cell>
          <cell r="BE322" t="str">
            <v>MO10</v>
          </cell>
          <cell r="BF322">
            <v>1.8</v>
          </cell>
          <cell r="BG322" t="str">
            <v>-</v>
          </cell>
          <cell r="BH322" t="str">
            <v>-</v>
          </cell>
          <cell r="BI322" t="str">
            <v>-</v>
          </cell>
          <cell r="BJ322" t="str">
            <v>-</v>
          </cell>
          <cell r="BK322" t="str">
            <v>-</v>
          </cell>
          <cell r="BL322" t="str">
            <v>-</v>
          </cell>
          <cell r="BM322" t="str">
            <v>-</v>
          </cell>
          <cell r="BN322" t="str">
            <v>-</v>
          </cell>
          <cell r="BO322" t="str">
            <v>-</v>
          </cell>
          <cell r="BP322" t="str">
            <v>-</v>
          </cell>
          <cell r="BQ322" t="str">
            <v>-</v>
          </cell>
          <cell r="BS322">
            <v>1.7999992370605469</v>
          </cell>
          <cell r="BT322">
            <v>0</v>
          </cell>
          <cell r="BU322">
            <v>0</v>
          </cell>
          <cell r="BW322" t="str">
            <v>Administracion, Imprevistos, Utilidad (AIU)</v>
          </cell>
          <cell r="BX322">
            <v>0.25</v>
          </cell>
          <cell r="BY322">
            <v>0</v>
          </cell>
          <cell r="BZ322">
            <v>0</v>
          </cell>
          <cell r="CA322">
            <v>0</v>
          </cell>
        </row>
        <row r="323">
          <cell r="D323" t="str">
            <v>Construcción caja para Válvula hasta de 6" de 0,90 x 0,90 M  concreto de 28 Mpa</v>
          </cell>
          <cell r="E323" t="str">
            <v>un</v>
          </cell>
          <cell r="F323" t="str">
            <v>MG501</v>
          </cell>
          <cell r="G323">
            <v>0.05</v>
          </cell>
          <cell r="H323" t="str">
            <v>-</v>
          </cell>
          <cell r="I323" t="str">
            <v>-</v>
          </cell>
          <cell r="J323" t="str">
            <v>-</v>
          </cell>
          <cell r="K323" t="str">
            <v>-</v>
          </cell>
          <cell r="L323" t="str">
            <v>-</v>
          </cell>
          <cell r="M323" t="str">
            <v>-</v>
          </cell>
          <cell r="N323" t="str">
            <v>-</v>
          </cell>
          <cell r="O323" t="str">
            <v>-</v>
          </cell>
          <cell r="P323" t="str">
            <v>IGE1099</v>
          </cell>
          <cell r="Q323">
            <v>0.58299999999999996</v>
          </cell>
          <cell r="R323" t="str">
            <v>IGV2040</v>
          </cell>
          <cell r="S323">
            <v>8</v>
          </cell>
          <cell r="T323" t="str">
            <v>C5052</v>
          </cell>
          <cell r="U323">
            <v>1</v>
          </cell>
          <cell r="V323" t="str">
            <v>IGA3034</v>
          </cell>
          <cell r="W323">
            <v>1</v>
          </cell>
          <cell r="X323" t="str">
            <v>-</v>
          </cell>
          <cell r="Y323" t="str">
            <v>-</v>
          </cell>
          <cell r="Z323" t="str">
            <v>-</v>
          </cell>
          <cell r="AA323" t="str">
            <v>-</v>
          </cell>
          <cell r="AB323" t="str">
            <v>-</v>
          </cell>
          <cell r="AC323" t="str">
            <v>-</v>
          </cell>
          <cell r="AD323" t="str">
            <v>-</v>
          </cell>
          <cell r="AE323" t="str">
            <v>-</v>
          </cell>
          <cell r="AF323" t="str">
            <v>-</v>
          </cell>
          <cell r="AG323" t="str">
            <v>-</v>
          </cell>
          <cell r="AH323" t="str">
            <v>-</v>
          </cell>
          <cell r="AI323" t="str">
            <v>-</v>
          </cell>
          <cell r="AJ323">
            <v>0</v>
          </cell>
          <cell r="AK323" t="str">
            <v>-</v>
          </cell>
          <cell r="AL323" t="str">
            <v>-</v>
          </cell>
          <cell r="AM323" t="str">
            <v>-</v>
          </cell>
          <cell r="AN323" t="str">
            <v>-</v>
          </cell>
          <cell r="AO323" t="str">
            <v>-</v>
          </cell>
          <cell r="AP323" t="str">
            <v>-</v>
          </cell>
          <cell r="AQ323" t="str">
            <v>-</v>
          </cell>
          <cell r="AR323" t="str">
            <v>-</v>
          </cell>
          <cell r="AS323" t="str">
            <v>-</v>
          </cell>
          <cell r="AT323" t="str">
            <v>-</v>
          </cell>
          <cell r="AU323" t="str">
            <v>-</v>
          </cell>
          <cell r="AV323" t="str">
            <v>-</v>
          </cell>
          <cell r="AW323">
            <v>1</v>
          </cell>
          <cell r="AX323" t="str">
            <v>-</v>
          </cell>
          <cell r="AY323">
            <v>5</v>
          </cell>
          <cell r="AZ323">
            <v>5</v>
          </cell>
          <cell r="BA323">
            <v>1</v>
          </cell>
          <cell r="BB323" t="str">
            <v>MO20</v>
          </cell>
          <cell r="BC323">
            <v>8</v>
          </cell>
          <cell r="BD323">
            <v>3</v>
          </cell>
          <cell r="BE323" t="str">
            <v>MO10</v>
          </cell>
          <cell r="BF323">
            <v>8</v>
          </cell>
          <cell r="BG323" t="str">
            <v>-</v>
          </cell>
          <cell r="BH323" t="str">
            <v>-</v>
          </cell>
          <cell r="BI323" t="str">
            <v>-</v>
          </cell>
          <cell r="BJ323" t="str">
            <v>-</v>
          </cell>
          <cell r="BK323" t="str">
            <v>-</v>
          </cell>
          <cell r="BL323" t="str">
            <v>-</v>
          </cell>
          <cell r="BM323" t="str">
            <v>-</v>
          </cell>
          <cell r="BN323" t="str">
            <v>-</v>
          </cell>
          <cell r="BO323" t="str">
            <v>-</v>
          </cell>
          <cell r="BP323" t="str">
            <v>-</v>
          </cell>
          <cell r="BQ323" t="str">
            <v>-</v>
          </cell>
          <cell r="BS323">
            <v>8</v>
          </cell>
          <cell r="BT323">
            <v>0</v>
          </cell>
          <cell r="BU323">
            <v>0</v>
          </cell>
          <cell r="BW323" t="str">
            <v>Administracion, Imprevistos, Utilidad (AIU)</v>
          </cell>
          <cell r="BX323">
            <v>0.25</v>
          </cell>
          <cell r="BY323">
            <v>0</v>
          </cell>
          <cell r="BZ323">
            <v>0</v>
          </cell>
          <cell r="CA323">
            <v>0</v>
          </cell>
        </row>
        <row r="324">
          <cell r="D324" t="str">
            <v>Construccion caja para Valvulas  de 1,00 x 0.75   e=0.15</v>
          </cell>
          <cell r="E324" t="str">
            <v>M2</v>
          </cell>
          <cell r="F324" t="str">
            <v>MG501</v>
          </cell>
          <cell r="G324">
            <v>0.05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  <cell r="L324" t="str">
            <v>-</v>
          </cell>
          <cell r="M324" t="str">
            <v>-</v>
          </cell>
          <cell r="N324" t="str">
            <v>-</v>
          </cell>
          <cell r="O324" t="str">
            <v>-</v>
          </cell>
          <cell r="P324" t="str">
            <v>C5364</v>
          </cell>
          <cell r="Q324">
            <v>0.75</v>
          </cell>
          <cell r="R324" t="str">
            <v>IGE1099</v>
          </cell>
          <cell r="S324">
            <v>0.11</v>
          </cell>
          <cell r="T324" t="str">
            <v>IGE1148</v>
          </cell>
          <cell r="U324">
            <v>150</v>
          </cell>
          <cell r="V324" t="str">
            <v>IGE1194</v>
          </cell>
          <cell r="W324">
            <v>0.1</v>
          </cell>
          <cell r="X324" t="str">
            <v>IGA3041</v>
          </cell>
          <cell r="Y324">
            <v>4</v>
          </cell>
          <cell r="Z324" t="str">
            <v>-</v>
          </cell>
          <cell r="AA324" t="str">
            <v>-</v>
          </cell>
          <cell r="AB324" t="str">
            <v>-</v>
          </cell>
          <cell r="AC324" t="str">
            <v>-</v>
          </cell>
          <cell r="AD324" t="str">
            <v>-</v>
          </cell>
          <cell r="AE324" t="str">
            <v>-</v>
          </cell>
          <cell r="AF324" t="str">
            <v>-</v>
          </cell>
          <cell r="AG324" t="str">
            <v>-</v>
          </cell>
          <cell r="AH324" t="str">
            <v>-</v>
          </cell>
          <cell r="AI324" t="str">
            <v>-</v>
          </cell>
          <cell r="AJ324">
            <v>0</v>
          </cell>
          <cell r="AK324" t="str">
            <v>-</v>
          </cell>
          <cell r="AL324" t="str">
            <v>-</v>
          </cell>
          <cell r="AM324" t="str">
            <v>-</v>
          </cell>
          <cell r="AN324" t="str">
            <v>-</v>
          </cell>
          <cell r="AO324" t="str">
            <v>-</v>
          </cell>
          <cell r="AP324" t="str">
            <v>-</v>
          </cell>
          <cell r="AQ324" t="str">
            <v>-</v>
          </cell>
          <cell r="AR324" t="str">
            <v>-</v>
          </cell>
          <cell r="AS324" t="str">
            <v>-</v>
          </cell>
          <cell r="AT324" t="str">
            <v>-</v>
          </cell>
          <cell r="AU324" t="str">
            <v>-</v>
          </cell>
          <cell r="AV324" t="str">
            <v>-</v>
          </cell>
          <cell r="AW324">
            <v>1</v>
          </cell>
          <cell r="AX324" t="str">
            <v>-</v>
          </cell>
          <cell r="AY324">
            <v>5</v>
          </cell>
          <cell r="AZ324">
            <v>5</v>
          </cell>
          <cell r="BA324">
            <v>1</v>
          </cell>
          <cell r="BB324" t="str">
            <v>MO20</v>
          </cell>
          <cell r="BC324">
            <v>3</v>
          </cell>
          <cell r="BD324">
            <v>2</v>
          </cell>
          <cell r="BE324" t="str">
            <v>MO10</v>
          </cell>
          <cell r="BF324">
            <v>3</v>
          </cell>
          <cell r="BG324" t="str">
            <v>-</v>
          </cell>
          <cell r="BH324" t="str">
            <v>-</v>
          </cell>
          <cell r="BI324" t="str">
            <v>-</v>
          </cell>
          <cell r="BJ324" t="str">
            <v>-</v>
          </cell>
          <cell r="BK324" t="str">
            <v>-</v>
          </cell>
          <cell r="BL324" t="str">
            <v>-</v>
          </cell>
          <cell r="BM324" t="str">
            <v>-</v>
          </cell>
          <cell r="BN324" t="str">
            <v>-</v>
          </cell>
          <cell r="BO324" t="str">
            <v>-</v>
          </cell>
          <cell r="BP324" t="str">
            <v>-</v>
          </cell>
          <cell r="BQ324" t="str">
            <v>-</v>
          </cell>
          <cell r="BR324">
            <v>3</v>
          </cell>
          <cell r="BS324">
            <v>3</v>
          </cell>
          <cell r="BT324">
            <v>0</v>
          </cell>
          <cell r="BU324">
            <v>0</v>
          </cell>
          <cell r="BW324" t="str">
            <v>Administracion, Imprevistos, Utilidad (AIU)</v>
          </cell>
          <cell r="BX324">
            <v>0.25</v>
          </cell>
          <cell r="BY324">
            <v>0</v>
          </cell>
          <cell r="BZ324">
            <v>0</v>
          </cell>
          <cell r="CA324">
            <v>0</v>
          </cell>
        </row>
        <row r="325">
          <cell r="D325" t="str">
            <v xml:space="preserve">Construccion caja para ventosa hasta de 6" de 1,20 x 1,20 M. Mamposteria. </v>
          </cell>
          <cell r="E325" t="str">
            <v>un</v>
          </cell>
          <cell r="F325" t="str">
            <v>MG501</v>
          </cell>
          <cell r="G325">
            <v>0.05</v>
          </cell>
          <cell r="H325" t="str">
            <v>MG508</v>
          </cell>
          <cell r="I325">
            <v>1</v>
          </cell>
          <cell r="J325" t="str">
            <v>-</v>
          </cell>
          <cell r="K325" t="str">
            <v>-</v>
          </cell>
          <cell r="L325" t="str">
            <v>-</v>
          </cell>
          <cell r="M325" t="str">
            <v>-</v>
          </cell>
          <cell r="N325" t="str">
            <v>-</v>
          </cell>
          <cell r="O325" t="str">
            <v>-</v>
          </cell>
          <cell r="P325" t="str">
            <v>IGE1096</v>
          </cell>
          <cell r="Q325">
            <v>0.36</v>
          </cell>
          <cell r="R325" t="str">
            <v>IGE1148</v>
          </cell>
          <cell r="S325">
            <v>235</v>
          </cell>
          <cell r="T325" t="str">
            <v>IGA3034</v>
          </cell>
          <cell r="U325">
            <v>0.504</v>
          </cell>
          <cell r="V325" t="str">
            <v>IGA3041</v>
          </cell>
          <cell r="W325">
            <v>4.8</v>
          </cell>
          <cell r="X325" t="str">
            <v>C5001</v>
          </cell>
          <cell r="Y325">
            <v>4.4000000000000004</v>
          </cell>
          <cell r="Z325" t="str">
            <v>IGE1280</v>
          </cell>
          <cell r="AA325">
            <v>0.03</v>
          </cell>
          <cell r="AB325" t="str">
            <v>IGE1194</v>
          </cell>
          <cell r="AC325">
            <v>0.192</v>
          </cell>
          <cell r="AD325" t="str">
            <v>-</v>
          </cell>
          <cell r="AE325" t="str">
            <v>-</v>
          </cell>
          <cell r="AF325" t="str">
            <v>-</v>
          </cell>
          <cell r="AG325" t="str">
            <v>-</v>
          </cell>
          <cell r="AH325" t="str">
            <v>-</v>
          </cell>
          <cell r="AI325" t="str">
            <v>-</v>
          </cell>
          <cell r="AJ325">
            <v>0</v>
          </cell>
          <cell r="AK325" t="str">
            <v>-</v>
          </cell>
          <cell r="AL325" t="str">
            <v>-</v>
          </cell>
          <cell r="AM325" t="str">
            <v>-</v>
          </cell>
          <cell r="AN325" t="str">
            <v>-</v>
          </cell>
          <cell r="AO325" t="str">
            <v>-</v>
          </cell>
          <cell r="AP325" t="str">
            <v>-</v>
          </cell>
          <cell r="AQ325" t="str">
            <v>-</v>
          </cell>
          <cell r="AR325" t="str">
            <v>-</v>
          </cell>
          <cell r="AS325" t="str">
            <v>-</v>
          </cell>
          <cell r="AT325" t="str">
            <v>-</v>
          </cell>
          <cell r="AU325" t="str">
            <v>-</v>
          </cell>
          <cell r="AV325" t="str">
            <v>-</v>
          </cell>
          <cell r="AW325">
            <v>1</v>
          </cell>
          <cell r="AX325" t="str">
            <v>-</v>
          </cell>
          <cell r="AY325">
            <v>5</v>
          </cell>
          <cell r="AZ325">
            <v>5</v>
          </cell>
          <cell r="BA325">
            <v>1</v>
          </cell>
          <cell r="BB325" t="str">
            <v>MO20</v>
          </cell>
          <cell r="BC325">
            <v>1.5</v>
          </cell>
          <cell r="BD325">
            <v>2</v>
          </cell>
          <cell r="BE325" t="str">
            <v>MO10</v>
          </cell>
          <cell r="BF325">
            <v>1.5</v>
          </cell>
          <cell r="BG325" t="str">
            <v>-</v>
          </cell>
          <cell r="BH325" t="str">
            <v>-</v>
          </cell>
          <cell r="BI325" t="str">
            <v>-</v>
          </cell>
          <cell r="BJ325" t="str">
            <v>-</v>
          </cell>
          <cell r="BK325" t="str">
            <v>-</v>
          </cell>
          <cell r="BL325" t="str">
            <v>-</v>
          </cell>
          <cell r="BM325" t="str">
            <v>-</v>
          </cell>
          <cell r="BN325" t="str">
            <v>-</v>
          </cell>
          <cell r="BO325" t="str">
            <v>-</v>
          </cell>
          <cell r="BP325" t="str">
            <v>-</v>
          </cell>
          <cell r="BQ325" t="str">
            <v>-</v>
          </cell>
          <cell r="BS325">
            <v>1.5</v>
          </cell>
          <cell r="BT325">
            <v>0</v>
          </cell>
          <cell r="BU325">
            <v>0</v>
          </cell>
          <cell r="BW325" t="str">
            <v>Administracion, Imprevistos, Utilidad (AIU)</v>
          </cell>
          <cell r="BX325">
            <v>0.25</v>
          </cell>
          <cell r="BY325">
            <v>0</v>
          </cell>
          <cell r="BZ325">
            <v>0</v>
          </cell>
          <cell r="CA325">
            <v>0</v>
          </cell>
        </row>
        <row r="326">
          <cell r="D326" t="str">
            <v>Construccion de anden en concreto de 21MPa</v>
          </cell>
          <cell r="E326" t="str">
            <v>M3</v>
          </cell>
          <cell r="F326" t="str">
            <v>MG501</v>
          </cell>
          <cell r="G326">
            <v>0.05</v>
          </cell>
          <cell r="H326" t="str">
            <v>-</v>
          </cell>
          <cell r="I326" t="str">
            <v>-</v>
          </cell>
          <cell r="J326" t="str">
            <v>-</v>
          </cell>
          <cell r="K326" t="str">
            <v>-</v>
          </cell>
          <cell r="L326" t="str">
            <v>-</v>
          </cell>
          <cell r="M326" t="str">
            <v>-</v>
          </cell>
          <cell r="N326" t="str">
            <v>-</v>
          </cell>
          <cell r="O326" t="str">
            <v>-</v>
          </cell>
          <cell r="P326" t="str">
            <v>IGE1096</v>
          </cell>
          <cell r="Q326">
            <v>1.03</v>
          </cell>
          <cell r="R326" t="str">
            <v>IGV2037</v>
          </cell>
          <cell r="S326">
            <v>12</v>
          </cell>
          <cell r="T326" t="str">
            <v>-</v>
          </cell>
          <cell r="U326" t="str">
            <v>-</v>
          </cell>
          <cell r="V326" t="str">
            <v>-</v>
          </cell>
          <cell r="W326" t="str">
            <v>-</v>
          </cell>
          <cell r="X326" t="str">
            <v>-</v>
          </cell>
          <cell r="Y326" t="str">
            <v>-</v>
          </cell>
          <cell r="Z326" t="str">
            <v>-</v>
          </cell>
          <cell r="AA326" t="str">
            <v>-</v>
          </cell>
          <cell r="AB326" t="str">
            <v>-</v>
          </cell>
          <cell r="AC326" t="str">
            <v>-</v>
          </cell>
          <cell r="AD326" t="str">
            <v>-</v>
          </cell>
          <cell r="AE326" t="str">
            <v>-</v>
          </cell>
          <cell r="AF326" t="str">
            <v>-</v>
          </cell>
          <cell r="AG326" t="str">
            <v>-</v>
          </cell>
          <cell r="AH326" t="str">
            <v>-</v>
          </cell>
          <cell r="AI326" t="str">
            <v>-</v>
          </cell>
          <cell r="AJ326">
            <v>0</v>
          </cell>
          <cell r="AK326" t="str">
            <v>-</v>
          </cell>
          <cell r="AL326" t="str">
            <v>-</v>
          </cell>
          <cell r="AM326" t="str">
            <v>-</v>
          </cell>
          <cell r="AN326" t="str">
            <v>-</v>
          </cell>
          <cell r="AO326" t="str">
            <v>-</v>
          </cell>
          <cell r="AP326" t="str">
            <v>-</v>
          </cell>
          <cell r="AQ326" t="str">
            <v>-</v>
          </cell>
          <cell r="AR326" t="str">
            <v>-</v>
          </cell>
          <cell r="AS326" t="str">
            <v>-</v>
          </cell>
          <cell r="AT326" t="str">
            <v>-</v>
          </cell>
          <cell r="AU326" t="str">
            <v>-</v>
          </cell>
          <cell r="AV326" t="str">
            <v>-</v>
          </cell>
          <cell r="AW326">
            <v>1</v>
          </cell>
          <cell r="AX326" t="str">
            <v>-</v>
          </cell>
          <cell r="AY326">
            <v>5</v>
          </cell>
          <cell r="AZ326">
            <v>5</v>
          </cell>
          <cell r="BA326">
            <v>1</v>
          </cell>
          <cell r="BB326" t="str">
            <v>MO20</v>
          </cell>
          <cell r="BC326">
            <v>10</v>
          </cell>
          <cell r="BD326">
            <v>2</v>
          </cell>
          <cell r="BE326" t="str">
            <v>MO10</v>
          </cell>
          <cell r="BF326">
            <v>10</v>
          </cell>
          <cell r="BG326" t="str">
            <v>-</v>
          </cell>
          <cell r="BH326" t="str">
            <v>-</v>
          </cell>
          <cell r="BI326" t="str">
            <v>-</v>
          </cell>
          <cell r="BJ326" t="str">
            <v>-</v>
          </cell>
          <cell r="BK326" t="str">
            <v>-</v>
          </cell>
          <cell r="BL326" t="str">
            <v>-</v>
          </cell>
          <cell r="BM326" t="str">
            <v>-</v>
          </cell>
          <cell r="BN326" t="str">
            <v>-</v>
          </cell>
          <cell r="BO326" t="str">
            <v>-</v>
          </cell>
          <cell r="BP326" t="str">
            <v>-</v>
          </cell>
          <cell r="BQ326" t="str">
            <v>-</v>
          </cell>
          <cell r="BS326">
            <v>10</v>
          </cell>
          <cell r="BT326">
            <v>0</v>
          </cell>
          <cell r="BU326">
            <v>0</v>
          </cell>
          <cell r="BW326" t="str">
            <v>Administracion, Imprevistos, Utilidad (AIU)</v>
          </cell>
          <cell r="BX326">
            <v>0.25</v>
          </cell>
          <cell r="BY326">
            <v>0</v>
          </cell>
          <cell r="BZ326">
            <v>0</v>
          </cell>
          <cell r="CA326">
            <v>0</v>
          </cell>
        </row>
        <row r="327">
          <cell r="D327" t="str">
            <v>CONSTRUCCION DE DOMICILIARIAS INCLUYE ACCESORIOS PARA SU INSTALACION Y BUEN FUNCIONAMIENTO</v>
          </cell>
          <cell r="E327" t="str">
            <v>UND</v>
          </cell>
          <cell r="F327" t="str">
            <v>MG501</v>
          </cell>
          <cell r="G327">
            <v>0.1</v>
          </cell>
          <cell r="H327" t="str">
            <v>-</v>
          </cell>
          <cell r="I327" t="str">
            <v>-</v>
          </cell>
          <cell r="J327" t="str">
            <v>-</v>
          </cell>
          <cell r="K327" t="str">
            <v>-</v>
          </cell>
          <cell r="L327" t="str">
            <v>-</v>
          </cell>
          <cell r="M327" t="str">
            <v>-</v>
          </cell>
          <cell r="N327" t="str">
            <v>-</v>
          </cell>
          <cell r="O327" t="str">
            <v>-</v>
          </cell>
          <cell r="P327" t="str">
            <v>C5019</v>
          </cell>
          <cell r="Q327">
            <v>1</v>
          </cell>
          <cell r="R327" t="str">
            <v>IGA3113</v>
          </cell>
          <cell r="S327">
            <v>4</v>
          </cell>
          <cell r="T327" t="str">
            <v>IGE1094</v>
          </cell>
          <cell r="U327">
            <v>0.1</v>
          </cell>
          <cell r="V327" t="str">
            <v>C5020</v>
          </cell>
          <cell r="W327">
            <v>0.2</v>
          </cell>
          <cell r="X327" t="str">
            <v>-</v>
          </cell>
          <cell r="Y327" t="str">
            <v>-</v>
          </cell>
          <cell r="Z327" t="str">
            <v>-</v>
          </cell>
          <cell r="AA327" t="str">
            <v>-</v>
          </cell>
          <cell r="AB327" t="str">
            <v>-</v>
          </cell>
          <cell r="AC327" t="str">
            <v>-</v>
          </cell>
          <cell r="AD327" t="str">
            <v>-</v>
          </cell>
          <cell r="AE327" t="str">
            <v>-</v>
          </cell>
          <cell r="AF327" t="str">
            <v>-</v>
          </cell>
          <cell r="AG327" t="str">
            <v>-</v>
          </cell>
          <cell r="AH327" t="str">
            <v>-</v>
          </cell>
          <cell r="AI327" t="str">
            <v>-</v>
          </cell>
          <cell r="AJ327">
            <v>0.05</v>
          </cell>
          <cell r="AK327" t="str">
            <v>-</v>
          </cell>
          <cell r="AL327" t="str">
            <v>-</v>
          </cell>
          <cell r="AM327" t="str">
            <v>-</v>
          </cell>
          <cell r="AN327" t="str">
            <v>-</v>
          </cell>
          <cell r="AO327" t="str">
            <v>-</v>
          </cell>
          <cell r="AP327" t="str">
            <v>-</v>
          </cell>
          <cell r="AQ327" t="str">
            <v>-</v>
          </cell>
          <cell r="AR327" t="str">
            <v>-</v>
          </cell>
          <cell r="AS327" t="str">
            <v>-</v>
          </cell>
          <cell r="AT327" t="str">
            <v>-</v>
          </cell>
          <cell r="AU327" t="str">
            <v>-</v>
          </cell>
          <cell r="AV327" t="str">
            <v>-</v>
          </cell>
          <cell r="AW327">
            <v>1</v>
          </cell>
          <cell r="AX327" t="str">
            <v>-</v>
          </cell>
          <cell r="AY327">
            <v>5</v>
          </cell>
          <cell r="AZ327">
            <v>5</v>
          </cell>
          <cell r="BA327">
            <v>1</v>
          </cell>
          <cell r="BB327" t="str">
            <v>MO20</v>
          </cell>
          <cell r="BC327">
            <v>4</v>
          </cell>
          <cell r="BD327">
            <v>2</v>
          </cell>
          <cell r="BE327" t="str">
            <v>MO10</v>
          </cell>
          <cell r="BF327">
            <v>4</v>
          </cell>
          <cell r="BG327" t="str">
            <v>-</v>
          </cell>
          <cell r="BH327" t="str">
            <v>-</v>
          </cell>
          <cell r="BI327" t="str">
            <v>-</v>
          </cell>
          <cell r="BJ327" t="str">
            <v>-</v>
          </cell>
          <cell r="BK327" t="str">
            <v>-</v>
          </cell>
          <cell r="BL327" t="str">
            <v>-</v>
          </cell>
          <cell r="BM327" t="str">
            <v>-</v>
          </cell>
          <cell r="BN327" t="str">
            <v>-</v>
          </cell>
          <cell r="BO327" t="str">
            <v>-</v>
          </cell>
          <cell r="BP327" t="str">
            <v>-</v>
          </cell>
          <cell r="BQ327" t="str">
            <v>-</v>
          </cell>
          <cell r="BS327">
            <v>4</v>
          </cell>
          <cell r="BT327">
            <v>0</v>
          </cell>
          <cell r="BU327">
            <v>0</v>
          </cell>
          <cell r="BW327" t="str">
            <v>Administracion, Imprevistos, Utilidad (AIU)</v>
          </cell>
          <cell r="BX327">
            <v>0.25</v>
          </cell>
          <cell r="BY327">
            <v>0</v>
          </cell>
          <cell r="BZ327">
            <v>0</v>
          </cell>
          <cell r="CA327">
            <v>0</v>
          </cell>
        </row>
        <row r="328">
          <cell r="D328" t="str">
            <v>Construcción de filtros a cualquier profundidad, con material filtrante (grava y rajón seleccionado por tamaños), ver diseño,  sin excavación, incluye geotextil</v>
          </cell>
          <cell r="E328" t="str">
            <v>m3</v>
          </cell>
          <cell r="F328" t="str">
            <v>MG501</v>
          </cell>
          <cell r="G328">
            <v>0.03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  <cell r="L328" t="str">
            <v>-</v>
          </cell>
          <cell r="M328" t="str">
            <v>-</v>
          </cell>
          <cell r="N328" t="str">
            <v>-</v>
          </cell>
          <cell r="O328" t="str">
            <v>-</v>
          </cell>
          <cell r="P328" t="str">
            <v>C5196</v>
          </cell>
          <cell r="Q328">
            <v>0.4</v>
          </cell>
          <cell r="R328" t="str">
            <v>IGE1124</v>
          </cell>
          <cell r="S328">
            <v>0.8</v>
          </cell>
          <cell r="T328" t="str">
            <v>C5754</v>
          </cell>
          <cell r="U328">
            <v>5.8</v>
          </cell>
          <cell r="V328" t="str">
            <v>IGV2063</v>
          </cell>
          <cell r="W328">
            <v>0.1</v>
          </cell>
          <cell r="X328" t="str">
            <v>-</v>
          </cell>
          <cell r="Y328" t="str">
            <v>-</v>
          </cell>
          <cell r="Z328" t="str">
            <v>-</v>
          </cell>
          <cell r="AA328" t="str">
            <v>-</v>
          </cell>
          <cell r="AB328" t="str">
            <v>-</v>
          </cell>
          <cell r="AC328" t="str">
            <v>-</v>
          </cell>
          <cell r="AD328" t="str">
            <v>-</v>
          </cell>
          <cell r="AE328" t="str">
            <v>-</v>
          </cell>
          <cell r="AF328" t="str">
            <v>-</v>
          </cell>
          <cell r="AG328" t="str">
            <v>-</v>
          </cell>
          <cell r="AH328" t="str">
            <v>-</v>
          </cell>
          <cell r="AI328" t="str">
            <v>-</v>
          </cell>
          <cell r="AJ328">
            <v>0</v>
          </cell>
          <cell r="AK328" t="str">
            <v>-</v>
          </cell>
          <cell r="AL328" t="str">
            <v>-</v>
          </cell>
          <cell r="AM328" t="str">
            <v>-</v>
          </cell>
          <cell r="AN328" t="str">
            <v>-</v>
          </cell>
          <cell r="AO328" t="str">
            <v>-</v>
          </cell>
          <cell r="AP328" t="str">
            <v>-</v>
          </cell>
          <cell r="AQ328" t="str">
            <v>-</v>
          </cell>
          <cell r="AR328" t="str">
            <v>-</v>
          </cell>
          <cell r="AS328" t="str">
            <v>-</v>
          </cell>
          <cell r="AT328" t="str">
            <v>-</v>
          </cell>
          <cell r="AU328" t="str">
            <v>-</v>
          </cell>
          <cell r="AV328" t="str">
            <v>-</v>
          </cell>
          <cell r="AW328">
            <v>1</v>
          </cell>
          <cell r="AX328" t="str">
            <v>-</v>
          </cell>
          <cell r="AY328">
            <v>5</v>
          </cell>
          <cell r="AZ328">
            <v>5</v>
          </cell>
          <cell r="BA328">
            <v>1</v>
          </cell>
          <cell r="BB328" t="str">
            <v>MO20</v>
          </cell>
          <cell r="BC328">
            <v>7</v>
          </cell>
          <cell r="BD328">
            <v>3</v>
          </cell>
          <cell r="BE328" t="str">
            <v>MO10</v>
          </cell>
          <cell r="BF328">
            <v>7</v>
          </cell>
          <cell r="BG328" t="str">
            <v>-</v>
          </cell>
          <cell r="BH328" t="str">
            <v>-</v>
          </cell>
          <cell r="BI328" t="str">
            <v>-</v>
          </cell>
          <cell r="BJ328" t="str">
            <v>-</v>
          </cell>
          <cell r="BK328" t="str">
            <v>-</v>
          </cell>
          <cell r="BL328" t="str">
            <v>-</v>
          </cell>
          <cell r="BM328" t="str">
            <v>-</v>
          </cell>
          <cell r="BN328" t="str">
            <v>-</v>
          </cell>
          <cell r="BO328" t="str">
            <v>-</v>
          </cell>
          <cell r="BP328" t="str">
            <v>-</v>
          </cell>
          <cell r="BQ328" t="str">
            <v>-</v>
          </cell>
          <cell r="BS328">
            <v>7</v>
          </cell>
          <cell r="BT328">
            <v>7</v>
          </cell>
          <cell r="BU328">
            <v>7</v>
          </cell>
          <cell r="BW328" t="str">
            <v>Administracion, Imprevistos, Utilidad (AIU)</v>
          </cell>
          <cell r="BX328">
            <v>0.25</v>
          </cell>
          <cell r="BY328">
            <v>0</v>
          </cell>
          <cell r="BZ328">
            <v>0</v>
          </cell>
          <cell r="CA328">
            <v>0</v>
          </cell>
        </row>
        <row r="329">
          <cell r="D329" t="str">
            <v>Construccion de muros en gaviones, incluye malla eslabonada triple torsion cal.12</v>
          </cell>
          <cell r="E329" t="str">
            <v>M3</v>
          </cell>
          <cell r="F329" t="str">
            <v>MG501</v>
          </cell>
          <cell r="G329">
            <v>0.05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  <cell r="L329" t="str">
            <v>-</v>
          </cell>
          <cell r="M329" t="str">
            <v>-</v>
          </cell>
          <cell r="N329" t="str">
            <v>-</v>
          </cell>
          <cell r="O329" t="str">
            <v>-</v>
          </cell>
          <cell r="P329" t="str">
            <v>IGV2080</v>
          </cell>
          <cell r="Q329">
            <v>1.05</v>
          </cell>
          <cell r="R329" t="str">
            <v>IGV2058</v>
          </cell>
          <cell r="S329">
            <v>0.5</v>
          </cell>
          <cell r="T329" t="str">
            <v>IGV2005</v>
          </cell>
          <cell r="U329">
            <v>1</v>
          </cell>
          <cell r="V329" t="str">
            <v>IGV2103</v>
          </cell>
          <cell r="W329">
            <v>0.5</v>
          </cell>
          <cell r="X329" t="str">
            <v>-</v>
          </cell>
          <cell r="Y329" t="str">
            <v>-</v>
          </cell>
          <cell r="Z329" t="str">
            <v>-</v>
          </cell>
          <cell r="AA329" t="str">
            <v>-</v>
          </cell>
          <cell r="AB329" t="str">
            <v>-</v>
          </cell>
          <cell r="AC329" t="str">
            <v>-</v>
          </cell>
          <cell r="AD329" t="str">
            <v>-</v>
          </cell>
          <cell r="AE329" t="str">
            <v>-</v>
          </cell>
          <cell r="AF329" t="str">
            <v>-</v>
          </cell>
          <cell r="AG329" t="str">
            <v>-</v>
          </cell>
          <cell r="AH329" t="str">
            <v>-</v>
          </cell>
          <cell r="AI329" t="str">
            <v>-</v>
          </cell>
          <cell r="AJ329">
            <v>0</v>
          </cell>
          <cell r="AK329" t="str">
            <v>IGV2080</v>
          </cell>
          <cell r="AL329">
            <v>1.05</v>
          </cell>
          <cell r="AM329" t="str">
            <v>-</v>
          </cell>
          <cell r="AN329" t="str">
            <v>-</v>
          </cell>
          <cell r="AO329" t="str">
            <v>-</v>
          </cell>
          <cell r="AP329" t="str">
            <v>-</v>
          </cell>
          <cell r="AQ329" t="str">
            <v>-</v>
          </cell>
          <cell r="AR329" t="str">
            <v>-</v>
          </cell>
          <cell r="AS329" t="str">
            <v>-</v>
          </cell>
          <cell r="AT329" t="str">
            <v>-</v>
          </cell>
          <cell r="AU329" t="str">
            <v>-</v>
          </cell>
          <cell r="AV329" t="str">
            <v>-</v>
          </cell>
          <cell r="AW329">
            <v>1</v>
          </cell>
          <cell r="AX329" t="str">
            <v>-</v>
          </cell>
          <cell r="AY329">
            <v>5</v>
          </cell>
          <cell r="AZ329">
            <v>5</v>
          </cell>
          <cell r="BA329">
            <v>1</v>
          </cell>
          <cell r="BB329" t="str">
            <v>MO20</v>
          </cell>
          <cell r="BC329">
            <v>10</v>
          </cell>
          <cell r="BD329">
            <v>4</v>
          </cell>
          <cell r="BE329" t="str">
            <v>MO10</v>
          </cell>
          <cell r="BF329">
            <v>10</v>
          </cell>
          <cell r="BG329" t="str">
            <v>-</v>
          </cell>
          <cell r="BH329" t="str">
            <v>-</v>
          </cell>
          <cell r="BI329" t="str">
            <v>-</v>
          </cell>
          <cell r="BJ329" t="str">
            <v>-</v>
          </cell>
          <cell r="BK329" t="str">
            <v>-</v>
          </cell>
          <cell r="BL329" t="str">
            <v>-</v>
          </cell>
          <cell r="BM329" t="str">
            <v>-</v>
          </cell>
          <cell r="BN329" t="str">
            <v>-</v>
          </cell>
          <cell r="BO329" t="str">
            <v>-</v>
          </cell>
          <cell r="BP329" t="str">
            <v>-</v>
          </cell>
          <cell r="BQ329" t="str">
            <v>-</v>
          </cell>
          <cell r="BS329">
            <v>10</v>
          </cell>
          <cell r="BT329">
            <v>0</v>
          </cell>
          <cell r="BU329">
            <v>0</v>
          </cell>
          <cell r="BW329" t="str">
            <v>Administracion, Imprevistos, Utilidad (AIU)</v>
          </cell>
          <cell r="BX329">
            <v>0.25</v>
          </cell>
          <cell r="BY329">
            <v>0</v>
          </cell>
          <cell r="BZ329">
            <v>0</v>
          </cell>
          <cell r="CA329">
            <v>0</v>
          </cell>
        </row>
        <row r="330">
          <cell r="D330" t="str">
            <v>CONSTRUCCION DE SUMIDERO SEGÚN DISEÑO</v>
          </cell>
          <cell r="E330" t="str">
            <v>UND</v>
          </cell>
          <cell r="F330" t="str">
            <v>MG501</v>
          </cell>
          <cell r="G330">
            <v>0.1</v>
          </cell>
          <cell r="H330" t="str">
            <v>-</v>
          </cell>
          <cell r="I330" t="str">
            <v>-</v>
          </cell>
          <cell r="J330" t="str">
            <v>-</v>
          </cell>
          <cell r="K330" t="str">
            <v>-</v>
          </cell>
          <cell r="L330" t="str">
            <v>-</v>
          </cell>
          <cell r="M330" t="str">
            <v>-</v>
          </cell>
          <cell r="N330" t="str">
            <v>-</v>
          </cell>
          <cell r="O330" t="str">
            <v>-</v>
          </cell>
          <cell r="P330" t="str">
            <v>IGE1095</v>
          </cell>
          <cell r="Q330">
            <v>1.1000000000000001</v>
          </cell>
          <cell r="R330" t="str">
            <v>IGE1193</v>
          </cell>
          <cell r="S330">
            <v>0.8</v>
          </cell>
          <cell r="T330" t="str">
            <v>IGE1148</v>
          </cell>
          <cell r="U330">
            <v>750</v>
          </cell>
          <cell r="V330" t="str">
            <v>IGE1257</v>
          </cell>
          <cell r="W330">
            <v>7</v>
          </cell>
          <cell r="X330" t="str">
            <v>-</v>
          </cell>
          <cell r="Y330" t="str">
            <v>-</v>
          </cell>
          <cell r="Z330" t="str">
            <v>-</v>
          </cell>
          <cell r="AA330" t="str">
            <v>-</v>
          </cell>
          <cell r="AB330" t="str">
            <v>-</v>
          </cell>
          <cell r="AC330" t="str">
            <v>-</v>
          </cell>
          <cell r="AD330" t="str">
            <v>-</v>
          </cell>
          <cell r="AE330" t="str">
            <v>-</v>
          </cell>
          <cell r="AF330" t="str">
            <v>-</v>
          </cell>
          <cell r="AG330" t="str">
            <v>-</v>
          </cell>
          <cell r="AH330" t="str">
            <v>-</v>
          </cell>
          <cell r="AI330" t="str">
            <v>-</v>
          </cell>
          <cell r="AJ330">
            <v>0</v>
          </cell>
          <cell r="AK330" t="str">
            <v>-</v>
          </cell>
          <cell r="AL330" t="str">
            <v>-</v>
          </cell>
          <cell r="AM330" t="str">
            <v>-</v>
          </cell>
          <cell r="AN330" t="str">
            <v>-</v>
          </cell>
          <cell r="AO330" t="str">
            <v>-</v>
          </cell>
          <cell r="AP330" t="str">
            <v>-</v>
          </cell>
          <cell r="AQ330" t="str">
            <v>-</v>
          </cell>
          <cell r="AR330" t="str">
            <v>-</v>
          </cell>
          <cell r="AS330" t="str">
            <v>-</v>
          </cell>
          <cell r="AT330" t="str">
            <v>-</v>
          </cell>
          <cell r="AU330" t="str">
            <v>-</v>
          </cell>
          <cell r="AV330" t="str">
            <v>-</v>
          </cell>
          <cell r="AW330">
            <v>1</v>
          </cell>
          <cell r="AX330" t="str">
            <v>-</v>
          </cell>
          <cell r="AY330">
            <v>5</v>
          </cell>
          <cell r="AZ330">
            <v>5</v>
          </cell>
          <cell r="BA330">
            <v>1</v>
          </cell>
          <cell r="BB330" t="str">
            <v>MO20</v>
          </cell>
          <cell r="BC330">
            <v>0.5</v>
          </cell>
          <cell r="BD330">
            <v>1</v>
          </cell>
          <cell r="BE330" t="str">
            <v>MO10</v>
          </cell>
          <cell r="BF330">
            <v>0.5</v>
          </cell>
          <cell r="BG330" t="str">
            <v>-</v>
          </cell>
          <cell r="BH330" t="str">
            <v>-</v>
          </cell>
          <cell r="BI330" t="str">
            <v>-</v>
          </cell>
          <cell r="BJ330" t="str">
            <v>-</v>
          </cell>
          <cell r="BK330" t="str">
            <v>-</v>
          </cell>
          <cell r="BL330" t="str">
            <v>-</v>
          </cell>
          <cell r="BM330" t="str">
            <v>-</v>
          </cell>
          <cell r="BN330" t="str">
            <v>-</v>
          </cell>
          <cell r="BO330" t="str">
            <v>-</v>
          </cell>
          <cell r="BP330" t="str">
            <v>-</v>
          </cell>
          <cell r="BQ330" t="str">
            <v>-</v>
          </cell>
          <cell r="BS330">
            <v>0.5</v>
          </cell>
          <cell r="BT330">
            <v>0</v>
          </cell>
          <cell r="BU330">
            <v>0</v>
          </cell>
          <cell r="BW330" t="str">
            <v>Administracion, Imprevistos, Utilidad (AIU)</v>
          </cell>
          <cell r="BX330">
            <v>0.25</v>
          </cell>
          <cell r="BY330">
            <v>0</v>
          </cell>
          <cell r="BZ330">
            <v>0</v>
          </cell>
          <cell r="CA330">
            <v>0</v>
          </cell>
        </row>
        <row r="331">
          <cell r="D331" t="str">
            <v>CONSTRUCCION ESCALONES  1.5*0.6</v>
          </cell>
          <cell r="E331" t="str">
            <v>unidad</v>
          </cell>
          <cell r="F331" t="str">
            <v>MG501</v>
          </cell>
          <cell r="G331">
            <v>0.05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  <cell r="L331" t="str">
            <v>-</v>
          </cell>
          <cell r="M331" t="str">
            <v>-</v>
          </cell>
          <cell r="N331" t="str">
            <v>-</v>
          </cell>
          <cell r="O331" t="str">
            <v>-</v>
          </cell>
          <cell r="P331" t="str">
            <v>IGE1096</v>
          </cell>
          <cell r="Q331">
            <v>0.4</v>
          </cell>
          <cell r="R331" t="str">
            <v>IGE1178</v>
          </cell>
          <cell r="S331">
            <v>1</v>
          </cell>
          <cell r="T331" t="str">
            <v>IGE1266</v>
          </cell>
          <cell r="U331">
            <v>1</v>
          </cell>
          <cell r="V331" t="str">
            <v>IGE1019</v>
          </cell>
          <cell r="W331">
            <v>2</v>
          </cell>
          <cell r="X331" t="str">
            <v>IGE1247</v>
          </cell>
          <cell r="Y331">
            <v>1.5</v>
          </cell>
          <cell r="Z331" t="str">
            <v>IGE1008</v>
          </cell>
          <cell r="AA331">
            <v>43</v>
          </cell>
          <cell r="AB331" t="str">
            <v>-</v>
          </cell>
          <cell r="AC331" t="str">
            <v>-</v>
          </cell>
          <cell r="AD331" t="str">
            <v>-</v>
          </cell>
          <cell r="AE331" t="str">
            <v>-</v>
          </cell>
          <cell r="AF331" t="str">
            <v>-</v>
          </cell>
          <cell r="AG331" t="str">
            <v>-</v>
          </cell>
          <cell r="AH331" t="str">
            <v>-</v>
          </cell>
          <cell r="AI331" t="str">
            <v>-</v>
          </cell>
          <cell r="AJ331">
            <v>0</v>
          </cell>
          <cell r="AK331" t="str">
            <v>-</v>
          </cell>
          <cell r="AL331" t="str">
            <v>-</v>
          </cell>
          <cell r="AM331" t="str">
            <v>-</v>
          </cell>
          <cell r="AN331" t="str">
            <v>-</v>
          </cell>
          <cell r="AO331" t="str">
            <v>-</v>
          </cell>
          <cell r="AP331" t="str">
            <v>-</v>
          </cell>
          <cell r="AQ331" t="str">
            <v>-</v>
          </cell>
          <cell r="AR331" t="str">
            <v>-</v>
          </cell>
          <cell r="AS331" t="str">
            <v>-</v>
          </cell>
          <cell r="AT331" t="str">
            <v>-</v>
          </cell>
          <cell r="AU331" t="str">
            <v>-</v>
          </cell>
          <cell r="AV331" t="str">
            <v>-</v>
          </cell>
          <cell r="AW331">
            <v>1</v>
          </cell>
          <cell r="AX331" t="str">
            <v>-</v>
          </cell>
          <cell r="AY331">
            <v>5</v>
          </cell>
          <cell r="AZ331">
            <v>5</v>
          </cell>
          <cell r="BA331">
            <v>1</v>
          </cell>
          <cell r="BB331" t="str">
            <v>MO20</v>
          </cell>
          <cell r="BC331">
            <v>0.7</v>
          </cell>
          <cell r="BD331">
            <v>1</v>
          </cell>
          <cell r="BE331" t="str">
            <v>MO10</v>
          </cell>
          <cell r="BF331">
            <v>0.7</v>
          </cell>
          <cell r="BG331" t="str">
            <v>-</v>
          </cell>
          <cell r="BH331" t="str">
            <v>-</v>
          </cell>
          <cell r="BI331" t="str">
            <v>-</v>
          </cell>
          <cell r="BJ331" t="str">
            <v>-</v>
          </cell>
          <cell r="BK331" t="str">
            <v>-</v>
          </cell>
          <cell r="BL331" t="str">
            <v>-</v>
          </cell>
          <cell r="BM331" t="str">
            <v>-</v>
          </cell>
          <cell r="BN331" t="str">
            <v>-</v>
          </cell>
          <cell r="BO331" t="str">
            <v>-</v>
          </cell>
          <cell r="BP331" t="str">
            <v>-</v>
          </cell>
          <cell r="BQ331" t="str">
            <v>-</v>
          </cell>
          <cell r="BS331">
            <v>0.69999980926513672</v>
          </cell>
          <cell r="BT331">
            <v>0</v>
          </cell>
          <cell r="BU331">
            <v>0</v>
          </cell>
          <cell r="BW331" t="str">
            <v>Administracion, Imprevistos, Utilidad (AIU)</v>
          </cell>
          <cell r="BX331">
            <v>0.25</v>
          </cell>
          <cell r="BY331">
            <v>0</v>
          </cell>
          <cell r="BZ331">
            <v>0</v>
          </cell>
          <cell r="CA331">
            <v>0</v>
          </cell>
        </row>
        <row r="332">
          <cell r="D332" t="str">
            <v>Control para Bomba de 30 HP de 220 Volteos, incluye contactor e impulsador</v>
          </cell>
          <cell r="E332" t="str">
            <v>un</v>
          </cell>
          <cell r="F332" t="str">
            <v>MG501</v>
          </cell>
          <cell r="G332">
            <v>0.05</v>
          </cell>
          <cell r="H332" t="str">
            <v>-</v>
          </cell>
          <cell r="I332" t="str">
            <v>-</v>
          </cell>
          <cell r="J332" t="str">
            <v>-</v>
          </cell>
          <cell r="K332" t="str">
            <v>-</v>
          </cell>
          <cell r="L332" t="str">
            <v>-</v>
          </cell>
          <cell r="M332" t="str">
            <v>-</v>
          </cell>
          <cell r="N332" t="str">
            <v>-</v>
          </cell>
          <cell r="O332" t="str">
            <v>-</v>
          </cell>
          <cell r="P332" t="str">
            <v>C5303</v>
          </cell>
          <cell r="Q332">
            <v>1</v>
          </cell>
          <cell r="R332" t="str">
            <v>-</v>
          </cell>
          <cell r="S332" t="str">
            <v>-</v>
          </cell>
          <cell r="T332" t="str">
            <v>-</v>
          </cell>
          <cell r="U332" t="str">
            <v>-</v>
          </cell>
          <cell r="V332" t="str">
            <v>-</v>
          </cell>
          <cell r="W332" t="str">
            <v>-</v>
          </cell>
          <cell r="X332" t="str">
            <v>-</v>
          </cell>
          <cell r="Y332" t="str">
            <v>-</v>
          </cell>
          <cell r="Z332" t="str">
            <v>-</v>
          </cell>
          <cell r="AA332" t="str">
            <v>-</v>
          </cell>
          <cell r="AB332" t="str">
            <v>-</v>
          </cell>
          <cell r="AC332" t="str">
            <v>-</v>
          </cell>
          <cell r="AD332" t="str">
            <v>-</v>
          </cell>
          <cell r="AE332" t="str">
            <v>-</v>
          </cell>
          <cell r="AF332" t="str">
            <v>-</v>
          </cell>
          <cell r="AG332" t="str">
            <v>-</v>
          </cell>
          <cell r="AH332" t="str">
            <v>-</v>
          </cell>
          <cell r="AI332" t="str">
            <v>-</v>
          </cell>
          <cell r="AJ332">
            <v>0</v>
          </cell>
          <cell r="AK332" t="str">
            <v>-</v>
          </cell>
          <cell r="AL332" t="str">
            <v>-</v>
          </cell>
          <cell r="AM332" t="str">
            <v>-</v>
          </cell>
          <cell r="AN332" t="str">
            <v>-</v>
          </cell>
          <cell r="AO332" t="str">
            <v>-</v>
          </cell>
          <cell r="AP332" t="str">
            <v>-</v>
          </cell>
          <cell r="AQ332" t="str">
            <v>-</v>
          </cell>
          <cell r="AR332" t="str">
            <v>-</v>
          </cell>
          <cell r="AS332" t="str">
            <v>-</v>
          </cell>
          <cell r="AT332" t="str">
            <v>-</v>
          </cell>
          <cell r="AU332" t="str">
            <v>-</v>
          </cell>
          <cell r="AV332" t="str">
            <v>-</v>
          </cell>
          <cell r="AW332">
            <v>1</v>
          </cell>
          <cell r="AX332" t="str">
            <v>-</v>
          </cell>
          <cell r="AY332">
            <v>5</v>
          </cell>
          <cell r="AZ332">
            <v>5</v>
          </cell>
          <cell r="BA332">
            <v>1</v>
          </cell>
          <cell r="BB332" t="str">
            <v>MO29</v>
          </cell>
          <cell r="BC332">
            <v>15</v>
          </cell>
          <cell r="BD332">
            <v>1</v>
          </cell>
          <cell r="BE332" t="str">
            <v>MO30</v>
          </cell>
          <cell r="BF332">
            <v>15</v>
          </cell>
          <cell r="BG332" t="str">
            <v>-</v>
          </cell>
          <cell r="BH332" t="str">
            <v>-</v>
          </cell>
          <cell r="BI332" t="str">
            <v>-</v>
          </cell>
          <cell r="BJ332" t="str">
            <v>-</v>
          </cell>
          <cell r="BK332" t="str">
            <v>-</v>
          </cell>
          <cell r="BL332" t="str">
            <v>-</v>
          </cell>
          <cell r="BM332" t="str">
            <v>-</v>
          </cell>
          <cell r="BN332" t="str">
            <v>-</v>
          </cell>
          <cell r="BO332" t="str">
            <v>-</v>
          </cell>
          <cell r="BP332" t="str">
            <v>-</v>
          </cell>
          <cell r="BQ332" t="str">
            <v>-</v>
          </cell>
          <cell r="BS332">
            <v>15</v>
          </cell>
          <cell r="BT332">
            <v>0</v>
          </cell>
          <cell r="BU332">
            <v>0</v>
          </cell>
          <cell r="BW332" t="str">
            <v>Administracion, Imprevistos, Utilidad (AIU)</v>
          </cell>
          <cell r="BX332">
            <v>0.25</v>
          </cell>
          <cell r="BY332">
            <v>0</v>
          </cell>
          <cell r="BZ332">
            <v>0</v>
          </cell>
          <cell r="CA332">
            <v>0</v>
          </cell>
        </row>
        <row r="333">
          <cell r="D333" t="str">
            <v>Correas, templetes, platinas y pernos (según diseño)</v>
          </cell>
          <cell r="E333" t="str">
            <v>kg</v>
          </cell>
          <cell r="F333" t="str">
            <v>MG501</v>
          </cell>
          <cell r="G333">
            <v>0.05</v>
          </cell>
          <cell r="H333" t="str">
            <v>MG523</v>
          </cell>
          <cell r="I333">
            <v>10</v>
          </cell>
          <cell r="J333" t="str">
            <v>-</v>
          </cell>
          <cell r="K333" t="str">
            <v>-</v>
          </cell>
          <cell r="L333" t="str">
            <v>-</v>
          </cell>
          <cell r="M333" t="str">
            <v>-</v>
          </cell>
          <cell r="N333" t="str">
            <v>-</v>
          </cell>
          <cell r="O333" t="str">
            <v>-</v>
          </cell>
          <cell r="P333" t="str">
            <v>IGE1008</v>
          </cell>
          <cell r="Q333">
            <v>1.05</v>
          </cell>
          <cell r="R333" t="str">
            <v>IGE1207</v>
          </cell>
          <cell r="S333">
            <v>0.01</v>
          </cell>
          <cell r="T333" t="str">
            <v>IGE1280</v>
          </cell>
          <cell r="U333">
            <v>0.1</v>
          </cell>
          <cell r="V333" t="str">
            <v>-</v>
          </cell>
          <cell r="W333" t="str">
            <v>-</v>
          </cell>
          <cell r="X333" t="str">
            <v>-</v>
          </cell>
          <cell r="Y333" t="str">
            <v>-</v>
          </cell>
          <cell r="Z333" t="str">
            <v>-</v>
          </cell>
          <cell r="AA333" t="str">
            <v>-</v>
          </cell>
          <cell r="AB333" t="str">
            <v>-</v>
          </cell>
          <cell r="AC333" t="str">
            <v>-</v>
          </cell>
          <cell r="AD333" t="str">
            <v>-</v>
          </cell>
          <cell r="AE333" t="str">
            <v>-</v>
          </cell>
          <cell r="AF333" t="str">
            <v>-</v>
          </cell>
          <cell r="AG333" t="str">
            <v>-</v>
          </cell>
          <cell r="AH333" t="str">
            <v>-</v>
          </cell>
          <cell r="AI333" t="str">
            <v>-</v>
          </cell>
          <cell r="AJ333">
            <v>0</v>
          </cell>
          <cell r="AK333" t="str">
            <v>-</v>
          </cell>
          <cell r="AL333" t="str">
            <v>-</v>
          </cell>
          <cell r="AM333" t="str">
            <v>-</v>
          </cell>
          <cell r="AN333" t="str">
            <v>-</v>
          </cell>
          <cell r="AO333" t="str">
            <v>-</v>
          </cell>
          <cell r="AP333" t="str">
            <v>-</v>
          </cell>
          <cell r="AQ333" t="str">
            <v>-</v>
          </cell>
          <cell r="AR333" t="str">
            <v>-</v>
          </cell>
          <cell r="AS333" t="str">
            <v>-</v>
          </cell>
          <cell r="AT333" t="str">
            <v>-</v>
          </cell>
          <cell r="AU333" t="str">
            <v>-</v>
          </cell>
          <cell r="AV333" t="str">
            <v>-</v>
          </cell>
          <cell r="AW333">
            <v>1</v>
          </cell>
          <cell r="AX333" t="str">
            <v>-</v>
          </cell>
          <cell r="AY333">
            <v>5</v>
          </cell>
          <cell r="AZ333">
            <v>5</v>
          </cell>
          <cell r="BA333">
            <v>1</v>
          </cell>
          <cell r="BB333" t="str">
            <v>MO13</v>
          </cell>
          <cell r="BC333">
            <v>57</v>
          </cell>
          <cell r="BD333">
            <v>1</v>
          </cell>
          <cell r="BE333" t="str">
            <v>MO22</v>
          </cell>
          <cell r="BF333">
            <v>57</v>
          </cell>
          <cell r="BG333" t="str">
            <v>-</v>
          </cell>
          <cell r="BH333" t="str">
            <v>-</v>
          </cell>
          <cell r="BI333" t="str">
            <v>-</v>
          </cell>
          <cell r="BJ333" t="str">
            <v>-</v>
          </cell>
          <cell r="BK333" t="str">
            <v>-</v>
          </cell>
          <cell r="BL333" t="str">
            <v>-</v>
          </cell>
          <cell r="BM333" t="str">
            <v>-</v>
          </cell>
          <cell r="BN333" t="str">
            <v>-</v>
          </cell>
          <cell r="BO333" t="str">
            <v>-</v>
          </cell>
          <cell r="BP333" t="str">
            <v>-</v>
          </cell>
          <cell r="BQ333" t="str">
            <v>-</v>
          </cell>
          <cell r="BS333">
            <v>57</v>
          </cell>
          <cell r="BT333">
            <v>0</v>
          </cell>
          <cell r="BU333">
            <v>0</v>
          </cell>
          <cell r="BW333" t="str">
            <v>Administracion, Imprevistos, Utilidad (AIU)</v>
          </cell>
          <cell r="BX333">
            <v>0.25</v>
          </cell>
          <cell r="BY333">
            <v>0</v>
          </cell>
          <cell r="BZ333">
            <v>0</v>
          </cell>
          <cell r="CA333">
            <v>0</v>
          </cell>
        </row>
        <row r="334">
          <cell r="D334" t="str">
            <v>Correa 2 d= 1/2" 1d= 1/2 celosía en 3/8  Inc. Anticorr</v>
          </cell>
          <cell r="E334" t="str">
            <v>ML</v>
          </cell>
          <cell r="F334" t="str">
            <v>MG501</v>
          </cell>
          <cell r="G334">
            <v>0.02</v>
          </cell>
          <cell r="H334" t="str">
            <v>MG523</v>
          </cell>
          <cell r="I334">
            <v>0.2</v>
          </cell>
          <cell r="J334" t="str">
            <v>-</v>
          </cell>
          <cell r="K334" t="str">
            <v>-</v>
          </cell>
          <cell r="L334" t="str">
            <v>-</v>
          </cell>
          <cell r="M334" t="str">
            <v>-</v>
          </cell>
          <cell r="N334" t="str">
            <v>-</v>
          </cell>
          <cell r="O334" t="str">
            <v>-</v>
          </cell>
          <cell r="P334" t="str">
            <v>IGE1374</v>
          </cell>
          <cell r="Q334">
            <v>3</v>
          </cell>
          <cell r="R334" t="str">
            <v>IGE1377</v>
          </cell>
          <cell r="S334">
            <v>1.68</v>
          </cell>
          <cell r="T334" t="str">
            <v>IGE1207</v>
          </cell>
          <cell r="U334">
            <v>0.01</v>
          </cell>
          <cell r="V334" t="str">
            <v>IGE1280</v>
          </cell>
          <cell r="W334">
            <v>0.16</v>
          </cell>
          <cell r="X334" t="str">
            <v>-</v>
          </cell>
          <cell r="Y334" t="str">
            <v>-</v>
          </cell>
          <cell r="Z334" t="str">
            <v>-</v>
          </cell>
          <cell r="AA334" t="str">
            <v>-</v>
          </cell>
          <cell r="AB334" t="str">
            <v>-</v>
          </cell>
          <cell r="AC334" t="str">
            <v>-</v>
          </cell>
          <cell r="AD334" t="str">
            <v>-</v>
          </cell>
          <cell r="AE334" t="str">
            <v>-</v>
          </cell>
          <cell r="AF334" t="str">
            <v>-</v>
          </cell>
          <cell r="AG334" t="str">
            <v>-</v>
          </cell>
          <cell r="AH334" t="str">
            <v>-</v>
          </cell>
          <cell r="AI334" t="str">
            <v>-</v>
          </cell>
          <cell r="AJ334">
            <v>0</v>
          </cell>
          <cell r="AK334" t="str">
            <v>-</v>
          </cell>
          <cell r="AL334" t="str">
            <v>-</v>
          </cell>
          <cell r="AM334" t="str">
            <v>-</v>
          </cell>
          <cell r="AN334" t="str">
            <v>-</v>
          </cell>
          <cell r="AO334" t="str">
            <v>-</v>
          </cell>
          <cell r="AP334" t="str">
            <v>-</v>
          </cell>
          <cell r="AQ334" t="str">
            <v>-</v>
          </cell>
          <cell r="AR334" t="str">
            <v>-</v>
          </cell>
          <cell r="AS334" t="str">
            <v>-</v>
          </cell>
          <cell r="AT334" t="str">
            <v>-</v>
          </cell>
          <cell r="AU334" t="str">
            <v>-</v>
          </cell>
          <cell r="AV334" t="str">
            <v>-</v>
          </cell>
          <cell r="AW334">
            <v>1</v>
          </cell>
          <cell r="AX334" t="str">
            <v>-</v>
          </cell>
          <cell r="AY334">
            <v>5</v>
          </cell>
          <cell r="AZ334">
            <v>5</v>
          </cell>
          <cell r="BA334">
            <v>1</v>
          </cell>
          <cell r="BB334" t="str">
            <v>MO13</v>
          </cell>
          <cell r="BC334">
            <v>4.2</v>
          </cell>
          <cell r="BD334" t="str">
            <v>-</v>
          </cell>
          <cell r="BE334" t="str">
            <v>-</v>
          </cell>
          <cell r="BF334" t="str">
            <v>-</v>
          </cell>
          <cell r="BG334" t="str">
            <v>-</v>
          </cell>
          <cell r="BH334" t="str">
            <v>-</v>
          </cell>
          <cell r="BI334" t="str">
            <v>-</v>
          </cell>
          <cell r="BJ334" t="str">
            <v>-</v>
          </cell>
          <cell r="BK334" t="str">
            <v>-</v>
          </cell>
          <cell r="BL334" t="str">
            <v>-</v>
          </cell>
          <cell r="BM334" t="str">
            <v>-</v>
          </cell>
          <cell r="BN334" t="str">
            <v>-</v>
          </cell>
          <cell r="BO334" t="str">
            <v>-</v>
          </cell>
          <cell r="BP334" t="str">
            <v>MO25</v>
          </cell>
          <cell r="BQ334">
            <v>0.45</v>
          </cell>
          <cell r="BS334">
            <v>0.44999980926513672</v>
          </cell>
          <cell r="BT334">
            <v>0</v>
          </cell>
          <cell r="BU334">
            <v>0</v>
          </cell>
          <cell r="BW334" t="str">
            <v>Administracion, Imprevistos, Utilidad (AIU)</v>
          </cell>
          <cell r="BX334">
            <v>0.25</v>
          </cell>
          <cell r="BY334">
            <v>0</v>
          </cell>
          <cell r="BZ334">
            <v>0</v>
          </cell>
          <cell r="CA334">
            <v>0</v>
          </cell>
        </row>
        <row r="335">
          <cell r="D335" t="str">
            <v xml:space="preserve">Correas en madera </v>
          </cell>
          <cell r="E335" t="str">
            <v>ml</v>
          </cell>
          <cell r="F335" t="str">
            <v>MG501</v>
          </cell>
          <cell r="G335">
            <v>0.05</v>
          </cell>
          <cell r="H335" t="str">
            <v>-</v>
          </cell>
          <cell r="I335" t="str">
            <v>-</v>
          </cell>
          <cell r="J335" t="str">
            <v>-</v>
          </cell>
          <cell r="K335" t="str">
            <v>-</v>
          </cell>
          <cell r="L335" t="str">
            <v>-</v>
          </cell>
          <cell r="M335" t="str">
            <v>-</v>
          </cell>
          <cell r="N335" t="str">
            <v>-</v>
          </cell>
          <cell r="O335" t="str">
            <v>-</v>
          </cell>
          <cell r="P335" t="str">
            <v>C5258</v>
          </cell>
          <cell r="Q335">
            <v>1</v>
          </cell>
          <cell r="R335" t="str">
            <v>-</v>
          </cell>
          <cell r="S335" t="str">
            <v>-</v>
          </cell>
          <cell r="T335" t="str">
            <v>-</v>
          </cell>
          <cell r="U335" t="str">
            <v>-</v>
          </cell>
          <cell r="V335" t="str">
            <v>-</v>
          </cell>
          <cell r="W335" t="str">
            <v>-</v>
          </cell>
          <cell r="X335" t="str">
            <v>-</v>
          </cell>
          <cell r="Y335" t="str">
            <v>-</v>
          </cell>
          <cell r="Z335" t="str">
            <v>-</v>
          </cell>
          <cell r="AA335" t="str">
            <v>-</v>
          </cell>
          <cell r="AB335" t="str">
            <v>-</v>
          </cell>
          <cell r="AC335" t="str">
            <v>-</v>
          </cell>
          <cell r="AD335" t="str">
            <v>-</v>
          </cell>
          <cell r="AE335" t="str">
            <v>-</v>
          </cell>
          <cell r="AF335" t="str">
            <v>-</v>
          </cell>
          <cell r="AG335" t="str">
            <v>-</v>
          </cell>
          <cell r="AH335" t="str">
            <v>-</v>
          </cell>
          <cell r="AI335" t="str">
            <v>-</v>
          </cell>
          <cell r="AJ335">
            <v>0</v>
          </cell>
          <cell r="AK335" t="str">
            <v>-</v>
          </cell>
          <cell r="AL335" t="str">
            <v>-</v>
          </cell>
          <cell r="AM335" t="str">
            <v>-</v>
          </cell>
          <cell r="AN335" t="str">
            <v>-</v>
          </cell>
          <cell r="AO335" t="str">
            <v>-</v>
          </cell>
          <cell r="AP335" t="str">
            <v>-</v>
          </cell>
          <cell r="AQ335" t="str">
            <v>-</v>
          </cell>
          <cell r="AR335" t="str">
            <v>-</v>
          </cell>
          <cell r="AS335" t="str">
            <v>-</v>
          </cell>
          <cell r="AT335" t="str">
            <v>-</v>
          </cell>
          <cell r="AU335" t="str">
            <v>-</v>
          </cell>
          <cell r="AV335" t="str">
            <v>-</v>
          </cell>
          <cell r="AW335">
            <v>1</v>
          </cell>
          <cell r="AX335" t="str">
            <v>-</v>
          </cell>
          <cell r="AY335">
            <v>5</v>
          </cell>
          <cell r="AZ335">
            <v>5</v>
          </cell>
          <cell r="BA335">
            <v>1</v>
          </cell>
          <cell r="BB335" t="str">
            <v>MO10</v>
          </cell>
          <cell r="BC335">
            <v>20</v>
          </cell>
          <cell r="BD335" t="str">
            <v>-</v>
          </cell>
          <cell r="BE335" t="str">
            <v>-</v>
          </cell>
          <cell r="BF335" t="str">
            <v>-</v>
          </cell>
          <cell r="BG335" t="str">
            <v>-</v>
          </cell>
          <cell r="BH335" t="str">
            <v>-</v>
          </cell>
          <cell r="BI335" t="str">
            <v>-</v>
          </cell>
          <cell r="BJ335" t="str">
            <v>-</v>
          </cell>
          <cell r="BK335" t="str">
            <v>-</v>
          </cell>
          <cell r="BL335" t="str">
            <v>-</v>
          </cell>
          <cell r="BM335" t="str">
            <v>-</v>
          </cell>
          <cell r="BN335" t="str">
            <v>-</v>
          </cell>
          <cell r="BO335" t="str">
            <v>-</v>
          </cell>
          <cell r="BP335" t="str">
            <v>MO25</v>
          </cell>
          <cell r="BQ335">
            <v>0.3</v>
          </cell>
          <cell r="BS335">
            <v>0.29999995231628418</v>
          </cell>
          <cell r="BT335">
            <v>0</v>
          </cell>
          <cell r="BU335" t="str">
            <v>CUCAITA</v>
          </cell>
          <cell r="BW335" t="str">
            <v>Administracion, Imprevistos, Utilidad (AIU)</v>
          </cell>
          <cell r="BX335">
            <v>0.25</v>
          </cell>
          <cell r="BY335">
            <v>0</v>
          </cell>
          <cell r="BZ335">
            <v>0</v>
          </cell>
          <cell r="CA335">
            <v>0</v>
          </cell>
        </row>
        <row r="336">
          <cell r="D336" t="str">
            <v>Suministro e instalacion  de Cubierta en teja de asbesto cemento N°8</v>
          </cell>
          <cell r="E336" t="str">
            <v>M2</v>
          </cell>
          <cell r="F336" t="str">
            <v>MG501</v>
          </cell>
          <cell r="G336">
            <v>0.05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  <cell r="L336" t="str">
            <v>-</v>
          </cell>
          <cell r="M336" t="str">
            <v>-</v>
          </cell>
          <cell r="N336" t="str">
            <v>-</v>
          </cell>
          <cell r="O336" t="str">
            <v>-</v>
          </cell>
          <cell r="P336" t="str">
            <v>IGE1322</v>
          </cell>
          <cell r="Q336">
            <v>1</v>
          </cell>
          <cell r="R336" t="str">
            <v>IGE1121</v>
          </cell>
          <cell r="S336">
            <v>2</v>
          </cell>
          <cell r="T336" t="str">
            <v>-</v>
          </cell>
          <cell r="U336" t="str">
            <v>-</v>
          </cell>
          <cell r="V336" t="str">
            <v>-</v>
          </cell>
          <cell r="W336" t="str">
            <v>-</v>
          </cell>
          <cell r="X336" t="str">
            <v>-</v>
          </cell>
          <cell r="Y336" t="str">
            <v>-</v>
          </cell>
          <cell r="Z336" t="str">
            <v>-</v>
          </cell>
          <cell r="AA336" t="str">
            <v>-</v>
          </cell>
          <cell r="AB336" t="str">
            <v>-</v>
          </cell>
          <cell r="AC336" t="str">
            <v>-</v>
          </cell>
          <cell r="AD336" t="str">
            <v>-</v>
          </cell>
          <cell r="AE336" t="str">
            <v>-</v>
          </cell>
          <cell r="AF336" t="str">
            <v>-</v>
          </cell>
          <cell r="AG336" t="str">
            <v>-</v>
          </cell>
          <cell r="AH336" t="str">
            <v>-</v>
          </cell>
          <cell r="AI336" t="str">
            <v>-</v>
          </cell>
          <cell r="AJ336">
            <v>0</v>
          </cell>
          <cell r="AK336" t="str">
            <v>-</v>
          </cell>
          <cell r="AL336" t="str">
            <v>-</v>
          </cell>
          <cell r="AM336" t="str">
            <v>-</v>
          </cell>
          <cell r="AN336" t="str">
            <v>-</v>
          </cell>
          <cell r="AO336" t="str">
            <v>-</v>
          </cell>
          <cell r="AP336" t="str">
            <v>-</v>
          </cell>
          <cell r="AQ336" t="str">
            <v>-</v>
          </cell>
          <cell r="AR336" t="str">
            <v>-</v>
          </cell>
          <cell r="AS336" t="str">
            <v>-</v>
          </cell>
          <cell r="AT336" t="str">
            <v>-</v>
          </cell>
          <cell r="AU336" t="str">
            <v>-</v>
          </cell>
          <cell r="AV336" t="str">
            <v>-</v>
          </cell>
          <cell r="AW336">
            <v>1</v>
          </cell>
          <cell r="AX336" t="str">
            <v>-</v>
          </cell>
          <cell r="AY336">
            <v>5</v>
          </cell>
          <cell r="AZ336">
            <v>5</v>
          </cell>
          <cell r="BA336">
            <v>1</v>
          </cell>
          <cell r="BB336" t="str">
            <v>MO20</v>
          </cell>
          <cell r="BC336">
            <v>10</v>
          </cell>
          <cell r="BD336">
            <v>1</v>
          </cell>
          <cell r="BE336" t="str">
            <v>MO10</v>
          </cell>
          <cell r="BF336">
            <v>10</v>
          </cell>
          <cell r="BG336" t="str">
            <v>-</v>
          </cell>
          <cell r="BH336" t="str">
            <v>-</v>
          </cell>
          <cell r="BI336" t="str">
            <v>-</v>
          </cell>
          <cell r="BJ336" t="str">
            <v>-</v>
          </cell>
          <cell r="BK336" t="str">
            <v>-</v>
          </cell>
          <cell r="BL336" t="str">
            <v>-</v>
          </cell>
          <cell r="BM336" t="str">
            <v>-</v>
          </cell>
          <cell r="BN336" t="str">
            <v>-</v>
          </cell>
          <cell r="BO336" t="str">
            <v>-</v>
          </cell>
          <cell r="BP336" t="str">
            <v>-</v>
          </cell>
          <cell r="BQ336" t="str">
            <v>-</v>
          </cell>
          <cell r="BS336">
            <v>10</v>
          </cell>
          <cell r="BT336">
            <v>0</v>
          </cell>
          <cell r="BU336">
            <v>0</v>
          </cell>
          <cell r="BW336" t="str">
            <v>Administracion, Imprevistos, Utilidad (AIU)</v>
          </cell>
          <cell r="BX336">
            <v>0.25</v>
          </cell>
          <cell r="BY336">
            <v>0</v>
          </cell>
          <cell r="BZ336">
            <v>0</v>
          </cell>
          <cell r="CA336">
            <v>0</v>
          </cell>
        </row>
        <row r="337">
          <cell r="D337" t="str">
            <v>Instalacion Cubierta teja Fibro - Cemento No.3  S=15%</v>
          </cell>
          <cell r="E337" t="str">
            <v>M2</v>
          </cell>
          <cell r="F337" t="str">
            <v>MG501</v>
          </cell>
          <cell r="G337">
            <v>0.05</v>
          </cell>
          <cell r="H337" t="str">
            <v>-</v>
          </cell>
          <cell r="I337" t="str">
            <v>-</v>
          </cell>
          <cell r="J337" t="str">
            <v>-</v>
          </cell>
          <cell r="K337" t="str">
            <v>-</v>
          </cell>
          <cell r="L337" t="str">
            <v>-</v>
          </cell>
          <cell r="M337" t="str">
            <v>-</v>
          </cell>
          <cell r="N337" t="str">
            <v>-</v>
          </cell>
          <cell r="O337" t="str">
            <v>-</v>
          </cell>
          <cell r="P337" t="str">
            <v>-</v>
          </cell>
          <cell r="Q337" t="str">
            <v>-</v>
          </cell>
          <cell r="R337" t="str">
            <v>-</v>
          </cell>
          <cell r="S337" t="str">
            <v>-</v>
          </cell>
          <cell r="T337" t="str">
            <v>-</v>
          </cell>
          <cell r="U337" t="str">
            <v>-</v>
          </cell>
          <cell r="V337" t="str">
            <v>-</v>
          </cell>
          <cell r="W337" t="str">
            <v>-</v>
          </cell>
          <cell r="X337" t="str">
            <v>-</v>
          </cell>
          <cell r="Y337" t="str">
            <v>-</v>
          </cell>
          <cell r="Z337" t="str">
            <v>-</v>
          </cell>
          <cell r="AA337" t="str">
            <v>-</v>
          </cell>
          <cell r="AB337" t="str">
            <v>-</v>
          </cell>
          <cell r="AC337" t="str">
            <v>-</v>
          </cell>
          <cell r="AD337" t="str">
            <v>-</v>
          </cell>
          <cell r="AE337" t="str">
            <v>-</v>
          </cell>
          <cell r="AF337" t="str">
            <v>-</v>
          </cell>
          <cell r="AG337" t="str">
            <v>-</v>
          </cell>
          <cell r="AH337" t="str">
            <v>-</v>
          </cell>
          <cell r="AI337" t="str">
            <v>-</v>
          </cell>
          <cell r="AJ337">
            <v>0</v>
          </cell>
          <cell r="AK337" t="str">
            <v>-</v>
          </cell>
          <cell r="AL337" t="str">
            <v>-</v>
          </cell>
          <cell r="AM337" t="str">
            <v>-</v>
          </cell>
          <cell r="AN337" t="str">
            <v>-</v>
          </cell>
          <cell r="AO337" t="str">
            <v>-</v>
          </cell>
          <cell r="AP337" t="str">
            <v>-</v>
          </cell>
          <cell r="AQ337" t="str">
            <v>-</v>
          </cell>
          <cell r="AR337" t="str">
            <v>-</v>
          </cell>
          <cell r="AS337" t="str">
            <v>-</v>
          </cell>
          <cell r="AT337" t="str">
            <v>-</v>
          </cell>
          <cell r="AU337" t="str">
            <v>-</v>
          </cell>
          <cell r="AV337" t="str">
            <v>-</v>
          </cell>
          <cell r="AW337">
            <v>1</v>
          </cell>
          <cell r="AX337" t="str">
            <v>-</v>
          </cell>
          <cell r="AY337">
            <v>5</v>
          </cell>
          <cell r="AZ337">
            <v>5</v>
          </cell>
          <cell r="BA337">
            <v>1</v>
          </cell>
          <cell r="BB337" t="str">
            <v>MO20</v>
          </cell>
          <cell r="BC337">
            <v>10</v>
          </cell>
          <cell r="BD337">
            <v>1</v>
          </cell>
          <cell r="BE337" t="str">
            <v>MO10</v>
          </cell>
          <cell r="BF337">
            <v>10</v>
          </cell>
          <cell r="BG337" t="str">
            <v>-</v>
          </cell>
          <cell r="BH337" t="str">
            <v>-</v>
          </cell>
          <cell r="BI337" t="str">
            <v>-</v>
          </cell>
          <cell r="BJ337" t="str">
            <v>-</v>
          </cell>
          <cell r="BK337" t="str">
            <v>-</v>
          </cell>
          <cell r="BL337" t="str">
            <v>-</v>
          </cell>
          <cell r="BM337" t="str">
            <v>-</v>
          </cell>
          <cell r="BN337" t="str">
            <v>-</v>
          </cell>
          <cell r="BO337" t="str">
            <v>-</v>
          </cell>
          <cell r="BP337" t="str">
            <v>-</v>
          </cell>
          <cell r="BQ337" t="str">
            <v>-</v>
          </cell>
          <cell r="BS337">
            <v>10</v>
          </cell>
          <cell r="BT337">
            <v>0</v>
          </cell>
          <cell r="BU337">
            <v>0</v>
          </cell>
          <cell r="BW337" t="str">
            <v>Administracion, Imprevistos, Utilidad (AIU)</v>
          </cell>
          <cell r="BX337">
            <v>0.25</v>
          </cell>
          <cell r="BY337">
            <v>0</v>
          </cell>
          <cell r="BZ337">
            <v>0</v>
          </cell>
          <cell r="CA337">
            <v>0</v>
          </cell>
        </row>
        <row r="338">
          <cell r="D338" t="str">
            <v>Cubierta teja Fibro - Cemento No.3  S=15%</v>
          </cell>
          <cell r="E338" t="str">
            <v>M2</v>
          </cell>
          <cell r="F338" t="str">
            <v>MG501</v>
          </cell>
          <cell r="G338">
            <v>0.05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  <cell r="L338" t="str">
            <v>-</v>
          </cell>
          <cell r="M338" t="str">
            <v>-</v>
          </cell>
          <cell r="N338" t="str">
            <v>-</v>
          </cell>
          <cell r="O338" t="str">
            <v>-</v>
          </cell>
          <cell r="P338" t="str">
            <v>C5125</v>
          </cell>
          <cell r="Q338">
            <v>1</v>
          </cell>
          <cell r="R338" t="str">
            <v>IGE1121</v>
          </cell>
          <cell r="S338">
            <v>2</v>
          </cell>
          <cell r="T338" t="str">
            <v>-</v>
          </cell>
          <cell r="U338" t="str">
            <v>-</v>
          </cell>
          <cell r="V338" t="str">
            <v>-</v>
          </cell>
          <cell r="W338" t="str">
            <v>-</v>
          </cell>
          <cell r="X338" t="str">
            <v>-</v>
          </cell>
          <cell r="Y338" t="str">
            <v>-</v>
          </cell>
          <cell r="Z338" t="str">
            <v>-</v>
          </cell>
          <cell r="AA338" t="str">
            <v>-</v>
          </cell>
          <cell r="AB338" t="str">
            <v>-</v>
          </cell>
          <cell r="AC338" t="str">
            <v>-</v>
          </cell>
          <cell r="AD338" t="str">
            <v>-</v>
          </cell>
          <cell r="AE338" t="str">
            <v>-</v>
          </cell>
          <cell r="AF338" t="str">
            <v>-</v>
          </cell>
          <cell r="AG338" t="str">
            <v>-</v>
          </cell>
          <cell r="AH338" t="str">
            <v>-</v>
          </cell>
          <cell r="AI338" t="str">
            <v>-</v>
          </cell>
          <cell r="AJ338">
            <v>0</v>
          </cell>
          <cell r="AK338" t="str">
            <v>-</v>
          </cell>
          <cell r="AL338" t="str">
            <v>-</v>
          </cell>
          <cell r="AM338" t="str">
            <v>-</v>
          </cell>
          <cell r="AN338" t="str">
            <v>-</v>
          </cell>
          <cell r="AO338" t="str">
            <v>-</v>
          </cell>
          <cell r="AP338" t="str">
            <v>-</v>
          </cell>
          <cell r="AQ338" t="str">
            <v>-</v>
          </cell>
          <cell r="AR338" t="str">
            <v>-</v>
          </cell>
          <cell r="AS338" t="str">
            <v>-</v>
          </cell>
          <cell r="AT338" t="str">
            <v>-</v>
          </cell>
          <cell r="AU338" t="str">
            <v>-</v>
          </cell>
          <cell r="AV338" t="str">
            <v>-</v>
          </cell>
          <cell r="AW338">
            <v>1</v>
          </cell>
          <cell r="AX338" t="str">
            <v>-</v>
          </cell>
          <cell r="AY338">
            <v>5</v>
          </cell>
          <cell r="AZ338">
            <v>5</v>
          </cell>
          <cell r="BA338">
            <v>1</v>
          </cell>
          <cell r="BB338" t="str">
            <v>MO20</v>
          </cell>
          <cell r="BC338">
            <v>10</v>
          </cell>
          <cell r="BD338">
            <v>1</v>
          </cell>
          <cell r="BE338" t="str">
            <v>MO10</v>
          </cell>
          <cell r="BF338">
            <v>10</v>
          </cell>
          <cell r="BG338" t="str">
            <v>-</v>
          </cell>
          <cell r="BH338" t="str">
            <v>-</v>
          </cell>
          <cell r="BI338" t="str">
            <v>-</v>
          </cell>
          <cell r="BJ338" t="str">
            <v>-</v>
          </cell>
          <cell r="BK338" t="str">
            <v>-</v>
          </cell>
          <cell r="BL338" t="str">
            <v>-</v>
          </cell>
          <cell r="BM338" t="str">
            <v>-</v>
          </cell>
          <cell r="BN338" t="str">
            <v>-</v>
          </cell>
          <cell r="BO338" t="str">
            <v>-</v>
          </cell>
          <cell r="BP338" t="str">
            <v>-</v>
          </cell>
          <cell r="BQ338" t="str">
            <v>-</v>
          </cell>
          <cell r="BS338">
            <v>10</v>
          </cell>
          <cell r="BT338">
            <v>0</v>
          </cell>
          <cell r="BU338">
            <v>0</v>
          </cell>
          <cell r="BW338" t="str">
            <v>Administracion, Imprevistos, Utilidad (AIU)</v>
          </cell>
          <cell r="BX338">
            <v>0.25</v>
          </cell>
          <cell r="BY338">
            <v>0</v>
          </cell>
          <cell r="BZ338">
            <v>0</v>
          </cell>
          <cell r="CA338">
            <v>0</v>
          </cell>
        </row>
        <row r="339">
          <cell r="D339" t="str">
            <v>Suministro e instalacion de Cuello en Polipropileno para Pozos de Inspección</v>
          </cell>
          <cell r="E339" t="str">
            <v>und</v>
          </cell>
          <cell r="F339" t="str">
            <v>MG501</v>
          </cell>
          <cell r="G339">
            <v>0.05</v>
          </cell>
          <cell r="H339" t="str">
            <v>-</v>
          </cell>
          <cell r="I339" t="str">
            <v>-</v>
          </cell>
          <cell r="J339" t="str">
            <v>-</v>
          </cell>
          <cell r="K339" t="str">
            <v>-</v>
          </cell>
          <cell r="L339" t="str">
            <v>-</v>
          </cell>
          <cell r="M339" t="str">
            <v>-</v>
          </cell>
          <cell r="N339" t="str">
            <v>-</v>
          </cell>
          <cell r="O339" t="str">
            <v>-</v>
          </cell>
          <cell r="P339" t="str">
            <v>C5143</v>
          </cell>
          <cell r="Q339">
            <v>1</v>
          </cell>
          <cell r="R339" t="str">
            <v>-</v>
          </cell>
          <cell r="S339" t="str">
            <v>-</v>
          </cell>
          <cell r="T339" t="str">
            <v>-</v>
          </cell>
          <cell r="U339" t="str">
            <v>-</v>
          </cell>
          <cell r="V339" t="str">
            <v>-</v>
          </cell>
          <cell r="W339" t="str">
            <v>-</v>
          </cell>
          <cell r="X339" t="str">
            <v>-</v>
          </cell>
          <cell r="Y339" t="str">
            <v>-</v>
          </cell>
          <cell r="Z339" t="str">
            <v>-</v>
          </cell>
          <cell r="AA339" t="str">
            <v>-</v>
          </cell>
          <cell r="AB339" t="str">
            <v>-</v>
          </cell>
          <cell r="AC339" t="str">
            <v>-</v>
          </cell>
          <cell r="AD339" t="str">
            <v>-</v>
          </cell>
          <cell r="AE339" t="str">
            <v>-</v>
          </cell>
          <cell r="AF339" t="str">
            <v>-</v>
          </cell>
          <cell r="AG339" t="str">
            <v>-</v>
          </cell>
          <cell r="AH339" t="str">
            <v>-</v>
          </cell>
          <cell r="AI339" t="str">
            <v>-</v>
          </cell>
          <cell r="AJ339">
            <v>0</v>
          </cell>
          <cell r="AK339" t="str">
            <v>-</v>
          </cell>
          <cell r="AL339" t="str">
            <v>-</v>
          </cell>
          <cell r="AM339" t="str">
            <v>-</v>
          </cell>
          <cell r="AN339" t="str">
            <v>-</v>
          </cell>
          <cell r="AO339" t="str">
            <v>-</v>
          </cell>
          <cell r="AP339" t="str">
            <v>-</v>
          </cell>
          <cell r="AQ339" t="str">
            <v>-</v>
          </cell>
          <cell r="AR339" t="str">
            <v>-</v>
          </cell>
          <cell r="AS339" t="str">
            <v>-</v>
          </cell>
          <cell r="AT339" t="str">
            <v>-</v>
          </cell>
          <cell r="AU339" t="str">
            <v>-</v>
          </cell>
          <cell r="AV339" t="str">
            <v>-</v>
          </cell>
          <cell r="AW339">
            <v>1</v>
          </cell>
          <cell r="AX339" t="str">
            <v>-</v>
          </cell>
          <cell r="AY339">
            <v>5</v>
          </cell>
          <cell r="AZ339">
            <v>5</v>
          </cell>
          <cell r="BA339">
            <v>1</v>
          </cell>
          <cell r="BB339" t="str">
            <v>MO20</v>
          </cell>
          <cell r="BC339">
            <v>3</v>
          </cell>
          <cell r="BD339">
            <v>2</v>
          </cell>
          <cell r="BE339" t="str">
            <v>MO10</v>
          </cell>
          <cell r="BF339">
            <v>3</v>
          </cell>
          <cell r="BG339" t="str">
            <v>-</v>
          </cell>
          <cell r="BH339" t="str">
            <v>-</v>
          </cell>
          <cell r="BI339" t="str">
            <v>-</v>
          </cell>
          <cell r="BJ339" t="str">
            <v>-</v>
          </cell>
          <cell r="BK339" t="str">
            <v>-</v>
          </cell>
          <cell r="BL339" t="str">
            <v>-</v>
          </cell>
          <cell r="BM339" t="str">
            <v>-</v>
          </cell>
          <cell r="BN339" t="str">
            <v>-</v>
          </cell>
          <cell r="BO339" t="str">
            <v>-</v>
          </cell>
          <cell r="BP339" t="str">
            <v>-</v>
          </cell>
          <cell r="BQ339" t="str">
            <v>-</v>
          </cell>
          <cell r="BS339">
            <v>3</v>
          </cell>
          <cell r="BT339">
            <v>0</v>
          </cell>
          <cell r="BU339">
            <v>0</v>
          </cell>
          <cell r="BW339" t="str">
            <v>Administracion, Imprevistos, Utilidad (AIU)</v>
          </cell>
          <cell r="BX339">
            <v>0.25</v>
          </cell>
          <cell r="BY339">
            <v>0</v>
          </cell>
          <cell r="BZ339">
            <v>0</v>
          </cell>
          <cell r="CA339">
            <v>0</v>
          </cell>
        </row>
        <row r="340">
          <cell r="D340" t="str">
            <v>Suministro de Cuello en Polipropileno para Pozos de Inspección</v>
          </cell>
          <cell r="E340" t="str">
            <v>und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  <cell r="L340" t="str">
            <v>-</v>
          </cell>
          <cell r="M340" t="str">
            <v>-</v>
          </cell>
          <cell r="N340" t="str">
            <v>-</v>
          </cell>
          <cell r="O340" t="str">
            <v>-</v>
          </cell>
          <cell r="P340" t="str">
            <v>C5143</v>
          </cell>
          <cell r="Q340">
            <v>1</v>
          </cell>
          <cell r="R340" t="str">
            <v>-</v>
          </cell>
          <cell r="S340" t="str">
            <v>-</v>
          </cell>
          <cell r="T340" t="str">
            <v>-</v>
          </cell>
          <cell r="U340" t="str">
            <v>-</v>
          </cell>
          <cell r="V340" t="str">
            <v>-</v>
          </cell>
          <cell r="W340" t="str">
            <v>-</v>
          </cell>
          <cell r="X340" t="str">
            <v>-</v>
          </cell>
          <cell r="Y340" t="str">
            <v>-</v>
          </cell>
          <cell r="Z340" t="str">
            <v>-</v>
          </cell>
          <cell r="AA340" t="str">
            <v>-</v>
          </cell>
          <cell r="AB340" t="str">
            <v>-</v>
          </cell>
          <cell r="AC340" t="str">
            <v>-</v>
          </cell>
          <cell r="AD340" t="str">
            <v>-</v>
          </cell>
          <cell r="AE340" t="str">
            <v>-</v>
          </cell>
          <cell r="AF340" t="str">
            <v>-</v>
          </cell>
          <cell r="AG340" t="str">
            <v>-</v>
          </cell>
          <cell r="AH340" t="str">
            <v>-</v>
          </cell>
          <cell r="AI340" t="str">
            <v>-</v>
          </cell>
          <cell r="AJ340">
            <v>0</v>
          </cell>
          <cell r="AK340" t="str">
            <v>-</v>
          </cell>
          <cell r="AL340" t="str">
            <v>-</v>
          </cell>
          <cell r="AM340" t="str">
            <v>-</v>
          </cell>
          <cell r="AN340" t="str">
            <v>-</v>
          </cell>
          <cell r="AO340" t="str">
            <v>-</v>
          </cell>
          <cell r="AP340" t="str">
            <v>-</v>
          </cell>
          <cell r="AQ340" t="str">
            <v>-</v>
          </cell>
          <cell r="AR340" t="str">
            <v>-</v>
          </cell>
          <cell r="AS340" t="str">
            <v>-</v>
          </cell>
          <cell r="AT340" t="str">
            <v>-</v>
          </cell>
          <cell r="AU340" t="str">
            <v>-</v>
          </cell>
          <cell r="AV340" t="str">
            <v>-</v>
          </cell>
          <cell r="AW340">
            <v>1</v>
          </cell>
          <cell r="AX340" t="str">
            <v>-</v>
          </cell>
          <cell r="AY340">
            <v>5</v>
          </cell>
          <cell r="AZ340">
            <v>5</v>
          </cell>
          <cell r="BA340" t="str">
            <v>-</v>
          </cell>
          <cell r="BB340" t="str">
            <v>-</v>
          </cell>
          <cell r="BC340" t="str">
            <v>-</v>
          </cell>
          <cell r="BD340" t="str">
            <v>-</v>
          </cell>
          <cell r="BE340" t="str">
            <v>-</v>
          </cell>
          <cell r="BF340" t="str">
            <v>-</v>
          </cell>
          <cell r="BG340" t="str">
            <v>-</v>
          </cell>
          <cell r="BH340" t="str">
            <v>-</v>
          </cell>
          <cell r="BI340" t="str">
            <v>-</v>
          </cell>
          <cell r="BJ340" t="str">
            <v>-</v>
          </cell>
          <cell r="BK340" t="str">
            <v>-</v>
          </cell>
          <cell r="BL340" t="str">
            <v>-</v>
          </cell>
          <cell r="BM340" t="str">
            <v>-</v>
          </cell>
          <cell r="BN340" t="str">
            <v>-</v>
          </cell>
          <cell r="BO340" t="str">
            <v>-</v>
          </cell>
          <cell r="BP340" t="str">
            <v>-</v>
          </cell>
          <cell r="BQ340" t="str">
            <v>-</v>
          </cell>
          <cell r="BS340">
            <v>5</v>
          </cell>
          <cell r="BT340">
            <v>0</v>
          </cell>
          <cell r="BU340" t="str">
            <v>alcantarillado tunja</v>
          </cell>
          <cell r="BW340" t="str">
            <v>Administracion 10%</v>
          </cell>
          <cell r="BX340">
            <v>0.1</v>
          </cell>
          <cell r="BY340">
            <v>0</v>
          </cell>
          <cell r="BZ340">
            <v>0</v>
          </cell>
          <cell r="CA340">
            <v>0</v>
          </cell>
        </row>
        <row r="341">
          <cell r="D341" t="str">
            <v>Suministro de Tapa en Polipropileno para Pozos de Inspección</v>
          </cell>
          <cell r="E341" t="str">
            <v>und</v>
          </cell>
          <cell r="F341" t="str">
            <v>-</v>
          </cell>
          <cell r="G341" t="str">
            <v>-</v>
          </cell>
          <cell r="H341" t="str">
            <v>-</v>
          </cell>
          <cell r="I341" t="str">
            <v>-</v>
          </cell>
          <cell r="J341" t="str">
            <v>-</v>
          </cell>
          <cell r="K341" t="str">
            <v>-</v>
          </cell>
          <cell r="L341" t="str">
            <v>-</v>
          </cell>
          <cell r="M341" t="str">
            <v>-</v>
          </cell>
          <cell r="N341" t="str">
            <v>-</v>
          </cell>
          <cell r="O341" t="str">
            <v>-</v>
          </cell>
          <cell r="P341" t="str">
            <v>C5626</v>
          </cell>
          <cell r="Q341">
            <v>1</v>
          </cell>
          <cell r="R341" t="str">
            <v>-</v>
          </cell>
          <cell r="S341" t="str">
            <v>-</v>
          </cell>
          <cell r="T341" t="str">
            <v>-</v>
          </cell>
          <cell r="U341" t="str">
            <v>-</v>
          </cell>
          <cell r="V341" t="str">
            <v>-</v>
          </cell>
          <cell r="W341" t="str">
            <v>-</v>
          </cell>
          <cell r="X341" t="str">
            <v>-</v>
          </cell>
          <cell r="Y341" t="str">
            <v>-</v>
          </cell>
          <cell r="Z341" t="str">
            <v>-</v>
          </cell>
          <cell r="AA341" t="str">
            <v>-</v>
          </cell>
          <cell r="AB341" t="str">
            <v>-</v>
          </cell>
          <cell r="AC341" t="str">
            <v>-</v>
          </cell>
          <cell r="AD341" t="str">
            <v>-</v>
          </cell>
          <cell r="AE341" t="str">
            <v>-</v>
          </cell>
          <cell r="AF341" t="str">
            <v>-</v>
          </cell>
          <cell r="AG341" t="str">
            <v>-</v>
          </cell>
          <cell r="AH341" t="str">
            <v>-</v>
          </cell>
          <cell r="AI341" t="str">
            <v>-</v>
          </cell>
          <cell r="AJ341">
            <v>0</v>
          </cell>
          <cell r="AK341" t="str">
            <v>-</v>
          </cell>
          <cell r="AL341" t="str">
            <v>-</v>
          </cell>
          <cell r="AM341" t="str">
            <v>-</v>
          </cell>
          <cell r="AN341" t="str">
            <v>-</v>
          </cell>
          <cell r="AO341" t="str">
            <v>-</v>
          </cell>
          <cell r="AP341" t="str">
            <v>-</v>
          </cell>
          <cell r="AQ341" t="str">
            <v>-</v>
          </cell>
          <cell r="AR341" t="str">
            <v>-</v>
          </cell>
          <cell r="AS341" t="str">
            <v>-</v>
          </cell>
          <cell r="AT341" t="str">
            <v>-</v>
          </cell>
          <cell r="AU341" t="str">
            <v>-</v>
          </cell>
          <cell r="AV341" t="str">
            <v>-</v>
          </cell>
          <cell r="AW341">
            <v>1</v>
          </cell>
          <cell r="AX341" t="str">
            <v>-</v>
          </cell>
          <cell r="AY341">
            <v>5</v>
          </cell>
          <cell r="AZ341">
            <v>5</v>
          </cell>
          <cell r="BA341" t="str">
            <v>-</v>
          </cell>
          <cell r="BB341" t="str">
            <v>-</v>
          </cell>
          <cell r="BC341" t="str">
            <v>-</v>
          </cell>
          <cell r="BD341" t="str">
            <v>-</v>
          </cell>
          <cell r="BE341" t="str">
            <v>-</v>
          </cell>
          <cell r="BF341" t="str">
            <v>-</v>
          </cell>
          <cell r="BG341" t="str">
            <v>-</v>
          </cell>
          <cell r="BH341" t="str">
            <v>-</v>
          </cell>
          <cell r="BI341" t="str">
            <v>-</v>
          </cell>
          <cell r="BJ341" t="str">
            <v>-</v>
          </cell>
          <cell r="BK341" t="str">
            <v>-</v>
          </cell>
          <cell r="BL341" t="str">
            <v>-</v>
          </cell>
          <cell r="BM341" t="str">
            <v>-</v>
          </cell>
          <cell r="BN341" t="str">
            <v>-</v>
          </cell>
          <cell r="BO341" t="str">
            <v>-</v>
          </cell>
          <cell r="BP341" t="str">
            <v>-</v>
          </cell>
          <cell r="BQ341" t="str">
            <v>-</v>
          </cell>
          <cell r="BS341">
            <v>5</v>
          </cell>
          <cell r="BT341">
            <v>0</v>
          </cell>
          <cell r="BU341" t="str">
            <v>alcantarillado tunja</v>
          </cell>
          <cell r="BW341" t="str">
            <v>Administracion 10%</v>
          </cell>
          <cell r="BX341">
            <v>0.1</v>
          </cell>
          <cell r="BY341">
            <v>0</v>
          </cell>
          <cell r="BZ341">
            <v>0</v>
          </cell>
          <cell r="CA341">
            <v>0</v>
          </cell>
        </row>
        <row r="342">
          <cell r="D342" t="str">
            <v>Demarcación con pintura tipo trafico E=0.08 m</v>
          </cell>
          <cell r="E342" t="str">
            <v>ML</v>
          </cell>
          <cell r="F342" t="str">
            <v>MG501</v>
          </cell>
          <cell r="G342">
            <v>0.1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  <cell r="L342" t="str">
            <v>-</v>
          </cell>
          <cell r="M342" t="str">
            <v>-</v>
          </cell>
          <cell r="N342" t="str">
            <v>-</v>
          </cell>
          <cell r="O342" t="str">
            <v>-</v>
          </cell>
          <cell r="P342" t="str">
            <v>IGE1208</v>
          </cell>
          <cell r="Q342">
            <v>0.02</v>
          </cell>
          <cell r="R342" t="str">
            <v>-</v>
          </cell>
          <cell r="S342" t="str">
            <v>-</v>
          </cell>
          <cell r="T342" t="str">
            <v>-</v>
          </cell>
          <cell r="U342" t="str">
            <v>-</v>
          </cell>
          <cell r="V342" t="str">
            <v>-</v>
          </cell>
          <cell r="W342" t="str">
            <v>-</v>
          </cell>
          <cell r="X342" t="str">
            <v>-</v>
          </cell>
          <cell r="Y342" t="str">
            <v>-</v>
          </cell>
          <cell r="Z342" t="str">
            <v>-</v>
          </cell>
          <cell r="AA342" t="str">
            <v>-</v>
          </cell>
          <cell r="AB342" t="str">
            <v>-</v>
          </cell>
          <cell r="AC342" t="str">
            <v>-</v>
          </cell>
          <cell r="AD342" t="str">
            <v>-</v>
          </cell>
          <cell r="AE342" t="str">
            <v>-</v>
          </cell>
          <cell r="AF342" t="str">
            <v>-</v>
          </cell>
          <cell r="AG342" t="str">
            <v>-</v>
          </cell>
          <cell r="AH342" t="str">
            <v>-</v>
          </cell>
          <cell r="AI342" t="str">
            <v>-</v>
          </cell>
          <cell r="AJ342">
            <v>0</v>
          </cell>
          <cell r="AK342" t="str">
            <v>-</v>
          </cell>
          <cell r="AL342" t="str">
            <v>-</v>
          </cell>
          <cell r="AM342" t="str">
            <v>-</v>
          </cell>
          <cell r="AN342" t="str">
            <v>-</v>
          </cell>
          <cell r="AO342" t="str">
            <v>-</v>
          </cell>
          <cell r="AP342" t="str">
            <v>-</v>
          </cell>
          <cell r="AQ342" t="str">
            <v>-</v>
          </cell>
          <cell r="AR342" t="str">
            <v>-</v>
          </cell>
          <cell r="AS342" t="str">
            <v>-</v>
          </cell>
          <cell r="AT342" t="str">
            <v>-</v>
          </cell>
          <cell r="AU342" t="str">
            <v>-</v>
          </cell>
          <cell r="AV342" t="str">
            <v>-</v>
          </cell>
          <cell r="AW342">
            <v>1</v>
          </cell>
          <cell r="AX342" t="str">
            <v>-</v>
          </cell>
          <cell r="AY342">
            <v>5</v>
          </cell>
          <cell r="AZ342">
            <v>5</v>
          </cell>
          <cell r="BA342">
            <v>1</v>
          </cell>
          <cell r="BB342" t="str">
            <v>MO13</v>
          </cell>
          <cell r="BC342">
            <v>50</v>
          </cell>
          <cell r="BD342" t="str">
            <v>-</v>
          </cell>
          <cell r="BE342" t="str">
            <v>-</v>
          </cell>
          <cell r="BF342" t="str">
            <v>-</v>
          </cell>
          <cell r="BG342" t="str">
            <v>-</v>
          </cell>
          <cell r="BH342" t="str">
            <v>-</v>
          </cell>
          <cell r="BI342" t="str">
            <v>-</v>
          </cell>
          <cell r="BJ342" t="str">
            <v>-</v>
          </cell>
          <cell r="BK342" t="str">
            <v>-</v>
          </cell>
          <cell r="BL342" t="str">
            <v>-</v>
          </cell>
          <cell r="BM342" t="str">
            <v>-</v>
          </cell>
          <cell r="BN342" t="str">
            <v>-</v>
          </cell>
          <cell r="BO342" t="str">
            <v>-</v>
          </cell>
          <cell r="BP342" t="str">
            <v>-</v>
          </cell>
          <cell r="BQ342" t="str">
            <v>-</v>
          </cell>
          <cell r="BS342">
            <v>50</v>
          </cell>
          <cell r="BT342">
            <v>0</v>
          </cell>
          <cell r="BU342">
            <v>0</v>
          </cell>
          <cell r="BW342" t="str">
            <v>Administracion, Imprevistos, Utilidad (AIU)</v>
          </cell>
          <cell r="BX342">
            <v>0.25</v>
          </cell>
          <cell r="BY342">
            <v>0</v>
          </cell>
          <cell r="BZ342">
            <v>0</v>
          </cell>
          <cell r="CA342">
            <v>0</v>
          </cell>
        </row>
        <row r="343">
          <cell r="D343" t="str">
            <v xml:space="preserve">Demolición Cámaras de Quiebre </v>
          </cell>
          <cell r="E343" t="str">
            <v>UNIDAD</v>
          </cell>
          <cell r="F343" t="str">
            <v>MG501</v>
          </cell>
          <cell r="G343">
            <v>0.05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  <cell r="L343" t="str">
            <v>-</v>
          </cell>
          <cell r="M343" t="str">
            <v>-</v>
          </cell>
          <cell r="N343" t="str">
            <v>-</v>
          </cell>
          <cell r="O343" t="str">
            <v>-</v>
          </cell>
          <cell r="P343" t="str">
            <v>-</v>
          </cell>
          <cell r="Q343" t="str">
            <v>-</v>
          </cell>
          <cell r="R343" t="str">
            <v>-</v>
          </cell>
          <cell r="S343" t="str">
            <v>-</v>
          </cell>
          <cell r="T343" t="str">
            <v>-</v>
          </cell>
          <cell r="U343" t="str">
            <v>-</v>
          </cell>
          <cell r="V343" t="str">
            <v>-</v>
          </cell>
          <cell r="W343" t="str">
            <v>-</v>
          </cell>
          <cell r="X343" t="str">
            <v>-</v>
          </cell>
          <cell r="Y343" t="str">
            <v>-</v>
          </cell>
          <cell r="Z343" t="str">
            <v>-</v>
          </cell>
          <cell r="AA343" t="str">
            <v>-</v>
          </cell>
          <cell r="AB343" t="str">
            <v>-</v>
          </cell>
          <cell r="AC343" t="str">
            <v>-</v>
          </cell>
          <cell r="AD343" t="str">
            <v>-</v>
          </cell>
          <cell r="AE343" t="str">
            <v>-</v>
          </cell>
          <cell r="AF343" t="str">
            <v>-</v>
          </cell>
          <cell r="AG343" t="str">
            <v>-</v>
          </cell>
          <cell r="AH343" t="str">
            <v>-</v>
          </cell>
          <cell r="AI343" t="str">
            <v>-</v>
          </cell>
          <cell r="AJ343">
            <v>0</v>
          </cell>
          <cell r="AK343" t="str">
            <v>-</v>
          </cell>
          <cell r="AL343" t="str">
            <v>-</v>
          </cell>
          <cell r="AM343" t="str">
            <v>-</v>
          </cell>
          <cell r="AN343" t="str">
            <v>-</v>
          </cell>
          <cell r="AO343" t="str">
            <v>-</v>
          </cell>
          <cell r="AP343" t="str">
            <v>-</v>
          </cell>
          <cell r="AQ343" t="str">
            <v>-</v>
          </cell>
          <cell r="AR343" t="str">
            <v>-</v>
          </cell>
          <cell r="AS343" t="str">
            <v>-</v>
          </cell>
          <cell r="AT343" t="str">
            <v>-</v>
          </cell>
          <cell r="AU343" t="str">
            <v>-</v>
          </cell>
          <cell r="AV343" t="str">
            <v>-</v>
          </cell>
          <cell r="AW343">
            <v>1</v>
          </cell>
          <cell r="AX343" t="str">
            <v>-</v>
          </cell>
          <cell r="AY343">
            <v>5</v>
          </cell>
          <cell r="AZ343">
            <v>5</v>
          </cell>
          <cell r="BA343">
            <v>1</v>
          </cell>
          <cell r="BB343" t="str">
            <v>MO13</v>
          </cell>
          <cell r="BC343">
            <v>2</v>
          </cell>
          <cell r="BD343" t="str">
            <v>-</v>
          </cell>
          <cell r="BE343" t="str">
            <v>-</v>
          </cell>
          <cell r="BF343" t="str">
            <v>-</v>
          </cell>
          <cell r="BG343" t="str">
            <v>-</v>
          </cell>
          <cell r="BH343" t="str">
            <v>-</v>
          </cell>
          <cell r="BI343" t="str">
            <v>-</v>
          </cell>
          <cell r="BJ343" t="str">
            <v>-</v>
          </cell>
          <cell r="BK343" t="str">
            <v>-</v>
          </cell>
          <cell r="BL343" t="str">
            <v>-</v>
          </cell>
          <cell r="BM343" t="str">
            <v>-</v>
          </cell>
          <cell r="BN343" t="str">
            <v>-</v>
          </cell>
          <cell r="BO343" t="str">
            <v>-</v>
          </cell>
          <cell r="BP343" t="str">
            <v>-</v>
          </cell>
          <cell r="BQ343" t="str">
            <v>-</v>
          </cell>
          <cell r="BS343">
            <v>2</v>
          </cell>
          <cell r="BT343">
            <v>2</v>
          </cell>
          <cell r="BU343">
            <v>2</v>
          </cell>
          <cell r="BW343" t="str">
            <v>Administracion, Imprevistos, Utilidad (AIU)</v>
          </cell>
          <cell r="BX343">
            <v>0.25</v>
          </cell>
          <cell r="BY343">
            <v>0</v>
          </cell>
          <cell r="BZ343">
            <v>0</v>
          </cell>
          <cell r="CA343">
            <v>0</v>
          </cell>
        </row>
        <row r="344">
          <cell r="D344" t="str">
            <v>Demolición de anden e= 0,08 m</v>
          </cell>
          <cell r="E344" t="str">
            <v>M2</v>
          </cell>
          <cell r="F344" t="str">
            <v>MG501</v>
          </cell>
          <cell r="G344">
            <v>0.05</v>
          </cell>
          <cell r="H344" t="str">
            <v>MG521</v>
          </cell>
          <cell r="I344">
            <v>20</v>
          </cell>
          <cell r="J344" t="str">
            <v>MG531</v>
          </cell>
          <cell r="K344">
            <v>10</v>
          </cell>
          <cell r="L344" t="str">
            <v>-</v>
          </cell>
          <cell r="M344" t="str">
            <v>-</v>
          </cell>
          <cell r="N344" t="str">
            <v>-</v>
          </cell>
          <cell r="O344" t="str">
            <v>-</v>
          </cell>
          <cell r="P344" t="str">
            <v>-</v>
          </cell>
          <cell r="Q344" t="str">
            <v>-</v>
          </cell>
          <cell r="R344" t="str">
            <v>-</v>
          </cell>
          <cell r="S344" t="str">
            <v>-</v>
          </cell>
          <cell r="T344" t="str">
            <v>-</v>
          </cell>
          <cell r="U344" t="str">
            <v>-</v>
          </cell>
          <cell r="V344" t="str">
            <v>-</v>
          </cell>
          <cell r="W344" t="str">
            <v>-</v>
          </cell>
          <cell r="X344" t="str">
            <v>-</v>
          </cell>
          <cell r="Y344" t="str">
            <v>-</v>
          </cell>
          <cell r="Z344" t="str">
            <v>-</v>
          </cell>
          <cell r="AA344" t="str">
            <v>-</v>
          </cell>
          <cell r="AB344" t="str">
            <v>-</v>
          </cell>
          <cell r="AC344" t="str">
            <v>-</v>
          </cell>
          <cell r="AD344" t="str">
            <v>-</v>
          </cell>
          <cell r="AE344" t="str">
            <v>-</v>
          </cell>
          <cell r="AF344" t="str">
            <v>-</v>
          </cell>
          <cell r="AG344" t="str">
            <v>-</v>
          </cell>
          <cell r="AH344" t="str">
            <v>-</v>
          </cell>
          <cell r="AI344" t="str">
            <v>-</v>
          </cell>
          <cell r="AJ344">
            <v>0</v>
          </cell>
          <cell r="AK344" t="str">
            <v>-</v>
          </cell>
          <cell r="AL344" t="str">
            <v>-</v>
          </cell>
          <cell r="AM344" t="str">
            <v>-</v>
          </cell>
          <cell r="AN344" t="str">
            <v>-</v>
          </cell>
          <cell r="AO344" t="str">
            <v>-</v>
          </cell>
          <cell r="AP344" t="str">
            <v>-</v>
          </cell>
          <cell r="AQ344" t="str">
            <v>-</v>
          </cell>
          <cell r="AR344" t="str">
            <v>-</v>
          </cell>
          <cell r="AS344" t="str">
            <v>-</v>
          </cell>
          <cell r="AT344" t="str">
            <v>-</v>
          </cell>
          <cell r="AU344" t="str">
            <v>-</v>
          </cell>
          <cell r="AV344" t="str">
            <v>-</v>
          </cell>
          <cell r="AW344">
            <v>1</v>
          </cell>
          <cell r="AX344" t="str">
            <v>-</v>
          </cell>
          <cell r="AY344">
            <v>5</v>
          </cell>
          <cell r="AZ344">
            <v>5</v>
          </cell>
          <cell r="BA344">
            <v>1</v>
          </cell>
          <cell r="BB344" t="str">
            <v>MO20</v>
          </cell>
          <cell r="BC344">
            <v>30</v>
          </cell>
          <cell r="BD344">
            <v>2</v>
          </cell>
          <cell r="BE344" t="str">
            <v>MO10</v>
          </cell>
          <cell r="BF344">
            <v>30</v>
          </cell>
          <cell r="BG344" t="str">
            <v>-</v>
          </cell>
          <cell r="BH344" t="str">
            <v>-</v>
          </cell>
          <cell r="BI344" t="str">
            <v>-</v>
          </cell>
          <cell r="BJ344" t="str">
            <v>-</v>
          </cell>
          <cell r="BK344" t="str">
            <v>-</v>
          </cell>
          <cell r="BL344" t="str">
            <v>-</v>
          </cell>
          <cell r="BM344" t="str">
            <v>-</v>
          </cell>
          <cell r="BN344" t="str">
            <v>-</v>
          </cell>
          <cell r="BO344" t="str">
            <v>-</v>
          </cell>
          <cell r="BP344" t="str">
            <v>-</v>
          </cell>
          <cell r="BQ344" t="str">
            <v>-</v>
          </cell>
          <cell r="BS344">
            <v>30</v>
          </cell>
          <cell r="BT344">
            <v>0</v>
          </cell>
          <cell r="BU344" t="str">
            <v>PDA SAN MATEO</v>
          </cell>
          <cell r="BW344" t="str">
            <v>Administracion, Imprevistos, Utilidad (AIU)</v>
          </cell>
          <cell r="BX344">
            <v>0.25</v>
          </cell>
          <cell r="BY344">
            <v>0</v>
          </cell>
          <cell r="BZ344">
            <v>0</v>
          </cell>
          <cell r="CA344">
            <v>0</v>
          </cell>
        </row>
        <row r="345">
          <cell r="D345" t="str">
            <v>GUARDAESCOBA BALDOSIN</v>
          </cell>
          <cell r="E345" t="str">
            <v>ML</v>
          </cell>
          <cell r="F345" t="str">
            <v>MG501</v>
          </cell>
          <cell r="G345">
            <v>0.05</v>
          </cell>
          <cell r="H345" t="str">
            <v>-</v>
          </cell>
          <cell r="I345" t="str">
            <v>-</v>
          </cell>
          <cell r="J345" t="str">
            <v>-</v>
          </cell>
          <cell r="K345" t="str">
            <v>-</v>
          </cell>
          <cell r="L345" t="str">
            <v>-</v>
          </cell>
          <cell r="M345" t="str">
            <v>-</v>
          </cell>
          <cell r="N345" t="str">
            <v>-</v>
          </cell>
          <cell r="O345" t="str">
            <v>-</v>
          </cell>
          <cell r="P345" t="str">
            <v>C5478</v>
          </cell>
          <cell r="Q345">
            <v>1</v>
          </cell>
          <cell r="R345" t="str">
            <v>IGE1194</v>
          </cell>
          <cell r="S345">
            <v>0.01</v>
          </cell>
          <cell r="T345" t="str">
            <v>IGE1061</v>
          </cell>
          <cell r="U345">
            <v>0.25</v>
          </cell>
          <cell r="V345" t="str">
            <v>-</v>
          </cell>
          <cell r="W345" t="str">
            <v>-</v>
          </cell>
          <cell r="X345" t="str">
            <v>-</v>
          </cell>
          <cell r="Y345" t="str">
            <v>-</v>
          </cell>
          <cell r="Z345" t="str">
            <v>-</v>
          </cell>
          <cell r="AA345" t="str">
            <v>-</v>
          </cell>
          <cell r="AB345" t="str">
            <v>-</v>
          </cell>
          <cell r="AC345" t="str">
            <v>-</v>
          </cell>
          <cell r="AD345" t="str">
            <v>-</v>
          </cell>
          <cell r="AE345" t="str">
            <v>-</v>
          </cell>
          <cell r="AF345" t="str">
            <v>-</v>
          </cell>
          <cell r="AG345" t="str">
            <v>-</v>
          </cell>
          <cell r="AH345" t="str">
            <v>-</v>
          </cell>
          <cell r="AI345" t="str">
            <v>-</v>
          </cell>
          <cell r="AJ345">
            <v>0</v>
          </cell>
          <cell r="AK345" t="str">
            <v>-</v>
          </cell>
          <cell r="AL345" t="str">
            <v>-</v>
          </cell>
          <cell r="AM345" t="str">
            <v>-</v>
          </cell>
          <cell r="AN345" t="str">
            <v>-</v>
          </cell>
          <cell r="AO345" t="str">
            <v>-</v>
          </cell>
          <cell r="AP345" t="str">
            <v>-</v>
          </cell>
          <cell r="AQ345" t="str">
            <v>-</v>
          </cell>
          <cell r="AR345" t="str">
            <v>-</v>
          </cell>
          <cell r="AS345" t="str">
            <v>-</v>
          </cell>
          <cell r="AT345" t="str">
            <v>-</v>
          </cell>
          <cell r="AU345" t="str">
            <v>-</v>
          </cell>
          <cell r="AV345" t="str">
            <v>-</v>
          </cell>
          <cell r="AW345">
            <v>1</v>
          </cell>
          <cell r="AX345" t="str">
            <v>-</v>
          </cell>
          <cell r="AY345">
            <v>5</v>
          </cell>
          <cell r="AZ345">
            <v>5</v>
          </cell>
          <cell r="BA345">
            <v>1</v>
          </cell>
          <cell r="BB345" t="str">
            <v>MO13</v>
          </cell>
          <cell r="BC345">
            <v>30</v>
          </cell>
          <cell r="BD345" t="str">
            <v>-</v>
          </cell>
          <cell r="BE345" t="str">
            <v>-</v>
          </cell>
          <cell r="BF345" t="str">
            <v>-</v>
          </cell>
          <cell r="BG345" t="str">
            <v>-</v>
          </cell>
          <cell r="BH345" t="str">
            <v>-</v>
          </cell>
          <cell r="BI345" t="str">
            <v>-</v>
          </cell>
          <cell r="BJ345" t="str">
            <v>-</v>
          </cell>
          <cell r="BK345" t="str">
            <v>-</v>
          </cell>
          <cell r="BL345" t="str">
            <v>-</v>
          </cell>
          <cell r="BM345" t="str">
            <v>-</v>
          </cell>
          <cell r="BN345" t="str">
            <v>-</v>
          </cell>
          <cell r="BO345" t="str">
            <v>-</v>
          </cell>
          <cell r="BP345" t="str">
            <v>-</v>
          </cell>
          <cell r="BQ345" t="str">
            <v>-</v>
          </cell>
          <cell r="BS345">
            <v>30</v>
          </cell>
          <cell r="BT345">
            <v>0</v>
          </cell>
          <cell r="BU345">
            <v>0</v>
          </cell>
          <cell r="BW345" t="str">
            <v>Administracion, Imprevistos, Utilidad (AIU)</v>
          </cell>
          <cell r="BX345">
            <v>0.25</v>
          </cell>
          <cell r="BY345">
            <v>0</v>
          </cell>
          <cell r="BZ345">
            <v>0</v>
          </cell>
          <cell r="CA345">
            <v>0</v>
          </cell>
        </row>
        <row r="346">
          <cell r="D346" t="str">
            <v>Demolición de enchapes</v>
          </cell>
          <cell r="E346" t="str">
            <v>M2</v>
          </cell>
          <cell r="F346" t="str">
            <v>MG501</v>
          </cell>
          <cell r="G346">
            <v>0.05</v>
          </cell>
          <cell r="H346" t="str">
            <v>MG521</v>
          </cell>
          <cell r="I346">
            <v>6</v>
          </cell>
          <cell r="J346" t="str">
            <v>-</v>
          </cell>
          <cell r="K346" t="str">
            <v>-</v>
          </cell>
          <cell r="L346" t="str">
            <v>-</v>
          </cell>
          <cell r="M346" t="str">
            <v>-</v>
          </cell>
          <cell r="N346" t="str">
            <v>-</v>
          </cell>
          <cell r="O346" t="str">
            <v>-</v>
          </cell>
          <cell r="P346" t="str">
            <v>-</v>
          </cell>
          <cell r="Q346" t="str">
            <v>-</v>
          </cell>
          <cell r="R346" t="str">
            <v>-</v>
          </cell>
          <cell r="S346" t="str">
            <v>-</v>
          </cell>
          <cell r="T346" t="str">
            <v>-</v>
          </cell>
          <cell r="U346" t="str">
            <v>-</v>
          </cell>
          <cell r="V346" t="str">
            <v>-</v>
          </cell>
          <cell r="W346" t="str">
            <v>-</v>
          </cell>
          <cell r="X346" t="str">
            <v>-</v>
          </cell>
          <cell r="Y346" t="str">
            <v>-</v>
          </cell>
          <cell r="Z346" t="str">
            <v>-</v>
          </cell>
          <cell r="AA346" t="str">
            <v>-</v>
          </cell>
          <cell r="AB346" t="str">
            <v>-</v>
          </cell>
          <cell r="AC346" t="str">
            <v>-</v>
          </cell>
          <cell r="AD346" t="str">
            <v>-</v>
          </cell>
          <cell r="AE346" t="str">
            <v>-</v>
          </cell>
          <cell r="AF346" t="str">
            <v>-</v>
          </cell>
          <cell r="AG346" t="str">
            <v>-</v>
          </cell>
          <cell r="AH346" t="str">
            <v>-</v>
          </cell>
          <cell r="AI346" t="str">
            <v>-</v>
          </cell>
          <cell r="AJ346">
            <v>0</v>
          </cell>
          <cell r="AK346" t="str">
            <v>-</v>
          </cell>
          <cell r="AL346" t="str">
            <v>-</v>
          </cell>
          <cell r="AM346" t="str">
            <v>-</v>
          </cell>
          <cell r="AN346" t="str">
            <v>-</v>
          </cell>
          <cell r="AO346" t="str">
            <v>-</v>
          </cell>
          <cell r="AP346" t="str">
            <v>-</v>
          </cell>
          <cell r="AQ346" t="str">
            <v>-</v>
          </cell>
          <cell r="AR346" t="str">
            <v>-</v>
          </cell>
          <cell r="AS346" t="str">
            <v>-</v>
          </cell>
          <cell r="AT346" t="str">
            <v>-</v>
          </cell>
          <cell r="AU346" t="str">
            <v>-</v>
          </cell>
          <cell r="AV346" t="str">
            <v>-</v>
          </cell>
          <cell r="AW346">
            <v>1</v>
          </cell>
          <cell r="AX346" t="str">
            <v>-</v>
          </cell>
          <cell r="AY346">
            <v>5</v>
          </cell>
          <cell r="AZ346">
            <v>5</v>
          </cell>
          <cell r="BA346">
            <v>1</v>
          </cell>
          <cell r="BB346" t="str">
            <v>MO13</v>
          </cell>
          <cell r="BC346">
            <v>48</v>
          </cell>
          <cell r="BD346" t="str">
            <v>-</v>
          </cell>
          <cell r="BE346" t="str">
            <v>-</v>
          </cell>
          <cell r="BF346" t="str">
            <v>-</v>
          </cell>
          <cell r="BG346" t="str">
            <v>-</v>
          </cell>
          <cell r="BH346" t="str">
            <v>-</v>
          </cell>
          <cell r="BI346" t="str">
            <v>-</v>
          </cell>
          <cell r="BJ346" t="str">
            <v>-</v>
          </cell>
          <cell r="BK346" t="str">
            <v>-</v>
          </cell>
          <cell r="BL346" t="str">
            <v>-</v>
          </cell>
          <cell r="BM346" t="str">
            <v>-</v>
          </cell>
          <cell r="BN346" t="str">
            <v>-</v>
          </cell>
          <cell r="BO346" t="str">
            <v>-</v>
          </cell>
          <cell r="BP346" t="str">
            <v>-</v>
          </cell>
          <cell r="BQ346" t="str">
            <v>-</v>
          </cell>
          <cell r="BS346">
            <v>48</v>
          </cell>
          <cell r="BT346">
            <v>0</v>
          </cell>
          <cell r="BU346">
            <v>0</v>
          </cell>
          <cell r="BW346" t="str">
            <v>Administracion, Imprevistos, Utilidad (AIU)</v>
          </cell>
          <cell r="BX346">
            <v>0.25</v>
          </cell>
          <cell r="BY346">
            <v>0</v>
          </cell>
          <cell r="BZ346">
            <v>0</v>
          </cell>
          <cell r="CA346">
            <v>0</v>
          </cell>
        </row>
        <row r="347">
          <cell r="D347" t="str">
            <v>Demolicion de estructura existente</v>
          </cell>
          <cell r="E347" t="str">
            <v>M2</v>
          </cell>
          <cell r="F347" t="str">
            <v>MG501</v>
          </cell>
          <cell r="G347">
            <v>0.05</v>
          </cell>
          <cell r="H347" t="str">
            <v>MG521</v>
          </cell>
          <cell r="I347">
            <v>15</v>
          </cell>
          <cell r="J347" t="str">
            <v>-</v>
          </cell>
          <cell r="K347" t="str">
            <v>-</v>
          </cell>
          <cell r="L347" t="str">
            <v>-</v>
          </cell>
          <cell r="M347" t="str">
            <v>-</v>
          </cell>
          <cell r="N347" t="str">
            <v>-</v>
          </cell>
          <cell r="O347" t="str">
            <v>-</v>
          </cell>
          <cell r="P347" t="str">
            <v>-</v>
          </cell>
          <cell r="Q347" t="str">
            <v>-</v>
          </cell>
          <cell r="R347" t="str">
            <v>-</v>
          </cell>
          <cell r="S347" t="str">
            <v>-</v>
          </cell>
          <cell r="T347" t="str">
            <v>-</v>
          </cell>
          <cell r="U347" t="str">
            <v>-</v>
          </cell>
          <cell r="V347" t="str">
            <v>-</v>
          </cell>
          <cell r="W347" t="str">
            <v>-</v>
          </cell>
          <cell r="X347" t="str">
            <v>-</v>
          </cell>
          <cell r="Y347" t="str">
            <v>-</v>
          </cell>
          <cell r="Z347" t="str">
            <v>-</v>
          </cell>
          <cell r="AA347" t="str">
            <v>-</v>
          </cell>
          <cell r="AB347" t="str">
            <v>-</v>
          </cell>
          <cell r="AC347" t="str">
            <v>-</v>
          </cell>
          <cell r="AD347" t="str">
            <v>-</v>
          </cell>
          <cell r="AE347" t="str">
            <v>-</v>
          </cell>
          <cell r="AF347" t="str">
            <v>-</v>
          </cell>
          <cell r="AG347" t="str">
            <v>-</v>
          </cell>
          <cell r="AH347" t="str">
            <v>-</v>
          </cell>
          <cell r="AI347" t="str">
            <v>-</v>
          </cell>
          <cell r="AJ347">
            <v>0</v>
          </cell>
          <cell r="AK347" t="str">
            <v>-</v>
          </cell>
          <cell r="AL347" t="str">
            <v>-</v>
          </cell>
          <cell r="AM347" t="str">
            <v>-</v>
          </cell>
          <cell r="AN347" t="str">
            <v>-</v>
          </cell>
          <cell r="AO347" t="str">
            <v>-</v>
          </cell>
          <cell r="AP347" t="str">
            <v>-</v>
          </cell>
          <cell r="AQ347" t="str">
            <v>-</v>
          </cell>
          <cell r="AR347" t="str">
            <v>-</v>
          </cell>
          <cell r="AS347" t="str">
            <v>-</v>
          </cell>
          <cell r="AT347" t="str">
            <v>-</v>
          </cell>
          <cell r="AU347" t="str">
            <v>-</v>
          </cell>
          <cell r="AV347" t="str">
            <v>-</v>
          </cell>
          <cell r="AW347">
            <v>1</v>
          </cell>
          <cell r="AX347" t="str">
            <v>-</v>
          </cell>
          <cell r="AY347">
            <v>5</v>
          </cell>
          <cell r="AZ347">
            <v>5</v>
          </cell>
          <cell r="BA347">
            <v>1</v>
          </cell>
          <cell r="BB347" t="str">
            <v>MO13</v>
          </cell>
          <cell r="BC347">
            <v>28</v>
          </cell>
          <cell r="BD347" t="str">
            <v>-</v>
          </cell>
          <cell r="BE347" t="str">
            <v>-</v>
          </cell>
          <cell r="BF347" t="str">
            <v>-</v>
          </cell>
          <cell r="BG347" t="str">
            <v>-</v>
          </cell>
          <cell r="BH347" t="str">
            <v>-</v>
          </cell>
          <cell r="BI347" t="str">
            <v>-</v>
          </cell>
          <cell r="BJ347" t="str">
            <v>-</v>
          </cell>
          <cell r="BK347" t="str">
            <v>-</v>
          </cell>
          <cell r="BL347" t="str">
            <v>-</v>
          </cell>
          <cell r="BM347" t="str">
            <v>-</v>
          </cell>
          <cell r="BN347" t="str">
            <v>-</v>
          </cell>
          <cell r="BO347" t="str">
            <v>-</v>
          </cell>
          <cell r="BP347" t="str">
            <v>-</v>
          </cell>
          <cell r="BQ347" t="str">
            <v>-</v>
          </cell>
          <cell r="BS347">
            <v>28</v>
          </cell>
          <cell r="BT347">
            <v>0</v>
          </cell>
          <cell r="BU347">
            <v>0</v>
          </cell>
          <cell r="BW347" t="str">
            <v>Administracion, Imprevistos, Utilidad (AIU)</v>
          </cell>
          <cell r="BX347">
            <v>0.25</v>
          </cell>
          <cell r="BY347">
            <v>0</v>
          </cell>
          <cell r="BZ347">
            <v>0</v>
          </cell>
          <cell r="CA347">
            <v>0</v>
          </cell>
        </row>
        <row r="348">
          <cell r="D348" t="str">
            <v>demolicion de pañete, resane y pañetada de tanques de almacenamiento existentes</v>
          </cell>
          <cell r="E348" t="str">
            <v>UND</v>
          </cell>
          <cell r="F348" t="str">
            <v>MG501</v>
          </cell>
          <cell r="G348">
            <v>0.1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  <cell r="L348" t="str">
            <v>-</v>
          </cell>
          <cell r="M348" t="str">
            <v>-</v>
          </cell>
          <cell r="N348" t="str">
            <v>-</v>
          </cell>
          <cell r="O348" t="str">
            <v>-</v>
          </cell>
          <cell r="P348" t="str">
            <v>IGA3041</v>
          </cell>
          <cell r="Q348">
            <v>36</v>
          </cell>
          <cell r="R348" t="str">
            <v>IGE1193</v>
          </cell>
          <cell r="S348">
            <v>0.05</v>
          </cell>
          <cell r="T348" t="str">
            <v>-</v>
          </cell>
          <cell r="U348" t="str">
            <v>-</v>
          </cell>
          <cell r="V348" t="str">
            <v>-</v>
          </cell>
          <cell r="W348" t="str">
            <v>-</v>
          </cell>
          <cell r="X348" t="str">
            <v>-</v>
          </cell>
          <cell r="Y348" t="str">
            <v>-</v>
          </cell>
          <cell r="Z348" t="str">
            <v>-</v>
          </cell>
          <cell r="AA348" t="str">
            <v>-</v>
          </cell>
          <cell r="AB348" t="str">
            <v>-</v>
          </cell>
          <cell r="AC348" t="str">
            <v>-</v>
          </cell>
          <cell r="AD348" t="str">
            <v>-</v>
          </cell>
          <cell r="AE348" t="str">
            <v>-</v>
          </cell>
          <cell r="AF348" t="str">
            <v>-</v>
          </cell>
          <cell r="AG348" t="str">
            <v>-</v>
          </cell>
          <cell r="AH348" t="str">
            <v>-</v>
          </cell>
          <cell r="AI348" t="str">
            <v>-</v>
          </cell>
          <cell r="AJ348">
            <v>0</v>
          </cell>
          <cell r="AK348" t="str">
            <v>-</v>
          </cell>
          <cell r="AL348" t="str">
            <v>-</v>
          </cell>
          <cell r="AM348" t="str">
            <v>-</v>
          </cell>
          <cell r="AN348" t="str">
            <v>-</v>
          </cell>
          <cell r="AO348" t="str">
            <v>-</v>
          </cell>
          <cell r="AP348" t="str">
            <v>-</v>
          </cell>
          <cell r="AQ348" t="str">
            <v>-</v>
          </cell>
          <cell r="AR348" t="str">
            <v>-</v>
          </cell>
          <cell r="AS348" t="str">
            <v>-</v>
          </cell>
          <cell r="AT348" t="str">
            <v>-</v>
          </cell>
          <cell r="AU348" t="str">
            <v>-</v>
          </cell>
          <cell r="AV348" t="str">
            <v>-</v>
          </cell>
          <cell r="AW348">
            <v>1</v>
          </cell>
          <cell r="AX348" t="str">
            <v>-</v>
          </cell>
          <cell r="AY348">
            <v>5</v>
          </cell>
          <cell r="AZ348">
            <v>5</v>
          </cell>
          <cell r="BA348">
            <v>1</v>
          </cell>
          <cell r="BB348" t="str">
            <v>MO20</v>
          </cell>
          <cell r="BC348">
            <v>0.5</v>
          </cell>
          <cell r="BD348">
            <v>2</v>
          </cell>
          <cell r="BE348" t="str">
            <v>MO10</v>
          </cell>
          <cell r="BF348">
            <v>0.5</v>
          </cell>
          <cell r="BG348" t="str">
            <v>-</v>
          </cell>
          <cell r="BH348" t="str">
            <v>-</v>
          </cell>
          <cell r="BI348" t="str">
            <v>-</v>
          </cell>
          <cell r="BJ348" t="str">
            <v>-</v>
          </cell>
          <cell r="BK348" t="str">
            <v>-</v>
          </cell>
          <cell r="BL348" t="str">
            <v>-</v>
          </cell>
          <cell r="BM348" t="str">
            <v>-</v>
          </cell>
          <cell r="BN348" t="str">
            <v>-</v>
          </cell>
          <cell r="BO348" t="str">
            <v>-</v>
          </cell>
          <cell r="BP348" t="str">
            <v>-</v>
          </cell>
          <cell r="BQ348" t="str">
            <v>-</v>
          </cell>
          <cell r="BS348">
            <v>0.5</v>
          </cell>
          <cell r="BT348">
            <v>0</v>
          </cell>
          <cell r="BU348">
            <v>0</v>
          </cell>
          <cell r="BW348" t="str">
            <v>Administracion, Imprevistos, Utilidad (AIU)</v>
          </cell>
          <cell r="BX348">
            <v>0.25</v>
          </cell>
          <cell r="BY348">
            <v>0</v>
          </cell>
          <cell r="BZ348">
            <v>0</v>
          </cell>
          <cell r="CA348">
            <v>0</v>
          </cell>
        </row>
        <row r="349">
          <cell r="D349" t="str">
            <v>Demolición de placas de piso E= 0,10 mts. INC RETIRO</v>
          </cell>
          <cell r="E349" t="str">
            <v>M2</v>
          </cell>
          <cell r="F349" t="str">
            <v>MG501</v>
          </cell>
          <cell r="G349">
            <v>0.05</v>
          </cell>
          <cell r="H349" t="str">
            <v>MG521</v>
          </cell>
          <cell r="I349">
            <v>14</v>
          </cell>
          <cell r="J349" t="str">
            <v>MG531</v>
          </cell>
          <cell r="K349">
            <v>8</v>
          </cell>
          <cell r="L349" t="str">
            <v>-</v>
          </cell>
          <cell r="M349" t="str">
            <v>-</v>
          </cell>
          <cell r="N349" t="str">
            <v>-</v>
          </cell>
          <cell r="O349" t="str">
            <v>-</v>
          </cell>
          <cell r="P349" t="str">
            <v>-</v>
          </cell>
          <cell r="Q349" t="str">
            <v>-</v>
          </cell>
          <cell r="R349" t="str">
            <v>-</v>
          </cell>
          <cell r="S349" t="str">
            <v>-</v>
          </cell>
          <cell r="T349" t="str">
            <v>-</v>
          </cell>
          <cell r="U349" t="str">
            <v>-</v>
          </cell>
          <cell r="V349" t="str">
            <v>-</v>
          </cell>
          <cell r="W349" t="str">
            <v>-</v>
          </cell>
          <cell r="X349" t="str">
            <v>-</v>
          </cell>
          <cell r="Y349" t="str">
            <v>-</v>
          </cell>
          <cell r="Z349" t="str">
            <v>-</v>
          </cell>
          <cell r="AA349" t="str">
            <v>-</v>
          </cell>
          <cell r="AB349" t="str">
            <v>-</v>
          </cell>
          <cell r="AC349" t="str">
            <v>-</v>
          </cell>
          <cell r="AD349" t="str">
            <v>-</v>
          </cell>
          <cell r="AE349" t="str">
            <v>-</v>
          </cell>
          <cell r="AF349" t="str">
            <v>-</v>
          </cell>
          <cell r="AG349" t="str">
            <v>-</v>
          </cell>
          <cell r="AH349" t="str">
            <v>-</v>
          </cell>
          <cell r="AI349" t="str">
            <v>-</v>
          </cell>
          <cell r="AJ349">
            <v>0</v>
          </cell>
          <cell r="AK349" t="str">
            <v>-</v>
          </cell>
          <cell r="AL349" t="str">
            <v>-</v>
          </cell>
          <cell r="AM349" t="str">
            <v>-</v>
          </cell>
          <cell r="AN349" t="str">
            <v>-</v>
          </cell>
          <cell r="AO349" t="str">
            <v>-</v>
          </cell>
          <cell r="AP349" t="str">
            <v>-</v>
          </cell>
          <cell r="AQ349" t="str">
            <v>-</v>
          </cell>
          <cell r="AR349" t="str">
            <v>-</v>
          </cell>
          <cell r="AS349" t="str">
            <v>-</v>
          </cell>
          <cell r="AT349" t="str">
            <v>-</v>
          </cell>
          <cell r="AU349" t="str">
            <v>-</v>
          </cell>
          <cell r="AV349" t="str">
            <v>-</v>
          </cell>
          <cell r="AW349">
            <v>1</v>
          </cell>
          <cell r="AX349" t="str">
            <v>-</v>
          </cell>
          <cell r="AY349">
            <v>5</v>
          </cell>
          <cell r="AZ349">
            <v>5</v>
          </cell>
          <cell r="BA349">
            <v>1</v>
          </cell>
          <cell r="BB349" t="str">
            <v>MO13</v>
          </cell>
          <cell r="BC349">
            <v>14</v>
          </cell>
          <cell r="BD349" t="str">
            <v>-</v>
          </cell>
          <cell r="BE349" t="str">
            <v>-</v>
          </cell>
          <cell r="BF349" t="str">
            <v>-</v>
          </cell>
          <cell r="BG349" t="str">
            <v>-</v>
          </cell>
          <cell r="BH349" t="str">
            <v>-</v>
          </cell>
          <cell r="BI349" t="str">
            <v>-</v>
          </cell>
          <cell r="BJ349" t="str">
            <v>-</v>
          </cell>
          <cell r="BK349" t="str">
            <v>-</v>
          </cell>
          <cell r="BL349" t="str">
            <v>-</v>
          </cell>
          <cell r="BM349" t="str">
            <v>-</v>
          </cell>
          <cell r="BN349" t="str">
            <v>-</v>
          </cell>
          <cell r="BO349" t="str">
            <v>-</v>
          </cell>
          <cell r="BP349" t="str">
            <v>-</v>
          </cell>
          <cell r="BQ349" t="str">
            <v>-</v>
          </cell>
          <cell r="BS349">
            <v>14</v>
          </cell>
          <cell r="BT349">
            <v>0</v>
          </cell>
          <cell r="BU349">
            <v>0</v>
          </cell>
          <cell r="BW349" t="str">
            <v>Administracion, Imprevistos, Utilidad (AIU)</v>
          </cell>
          <cell r="BX349">
            <v>0.25</v>
          </cell>
          <cell r="BY349">
            <v>0</v>
          </cell>
          <cell r="BZ349">
            <v>0</v>
          </cell>
          <cell r="CA349">
            <v>0</v>
          </cell>
        </row>
        <row r="350">
          <cell r="D350" t="str">
            <v>Demolición de placas de piso E= 0,15 mts. INC RETIRO</v>
          </cell>
          <cell r="E350" t="str">
            <v>M2</v>
          </cell>
          <cell r="F350" t="str">
            <v>MG501</v>
          </cell>
          <cell r="G350">
            <v>0.05</v>
          </cell>
          <cell r="H350" t="str">
            <v>MG521</v>
          </cell>
          <cell r="I350">
            <v>12</v>
          </cell>
          <cell r="J350" t="str">
            <v>MG531</v>
          </cell>
          <cell r="K350">
            <v>6</v>
          </cell>
          <cell r="L350" t="str">
            <v>-</v>
          </cell>
          <cell r="M350" t="str">
            <v>-</v>
          </cell>
          <cell r="N350" t="str">
            <v>-</v>
          </cell>
          <cell r="O350" t="str">
            <v>-</v>
          </cell>
          <cell r="P350" t="str">
            <v>-</v>
          </cell>
          <cell r="Q350" t="str">
            <v>-</v>
          </cell>
          <cell r="R350" t="str">
            <v>-</v>
          </cell>
          <cell r="S350" t="str">
            <v>-</v>
          </cell>
          <cell r="T350" t="str">
            <v>-</v>
          </cell>
          <cell r="U350" t="str">
            <v>-</v>
          </cell>
          <cell r="V350" t="str">
            <v>-</v>
          </cell>
          <cell r="W350" t="str">
            <v>-</v>
          </cell>
          <cell r="X350" t="str">
            <v>-</v>
          </cell>
          <cell r="Y350" t="str">
            <v>-</v>
          </cell>
          <cell r="Z350" t="str">
            <v>-</v>
          </cell>
          <cell r="AA350" t="str">
            <v>-</v>
          </cell>
          <cell r="AB350" t="str">
            <v>-</v>
          </cell>
          <cell r="AC350" t="str">
            <v>-</v>
          </cell>
          <cell r="AD350" t="str">
            <v>-</v>
          </cell>
          <cell r="AE350" t="str">
            <v>-</v>
          </cell>
          <cell r="AF350" t="str">
            <v>-</v>
          </cell>
          <cell r="AG350" t="str">
            <v>-</v>
          </cell>
          <cell r="AH350" t="str">
            <v>-</v>
          </cell>
          <cell r="AI350" t="str">
            <v>-</v>
          </cell>
          <cell r="AJ350">
            <v>0</v>
          </cell>
          <cell r="AK350" t="str">
            <v>-</v>
          </cell>
          <cell r="AL350" t="str">
            <v>-</v>
          </cell>
          <cell r="AM350" t="str">
            <v>-</v>
          </cell>
          <cell r="AN350" t="str">
            <v>-</v>
          </cell>
          <cell r="AO350" t="str">
            <v>-</v>
          </cell>
          <cell r="AP350" t="str">
            <v>-</v>
          </cell>
          <cell r="AQ350" t="str">
            <v>-</v>
          </cell>
          <cell r="AR350" t="str">
            <v>-</v>
          </cell>
          <cell r="AS350" t="str">
            <v>-</v>
          </cell>
          <cell r="AT350" t="str">
            <v>-</v>
          </cell>
          <cell r="AU350" t="str">
            <v>-</v>
          </cell>
          <cell r="AV350" t="str">
            <v>-</v>
          </cell>
          <cell r="AW350">
            <v>1</v>
          </cell>
          <cell r="AX350" t="str">
            <v>-</v>
          </cell>
          <cell r="AY350">
            <v>5</v>
          </cell>
          <cell r="AZ350">
            <v>5</v>
          </cell>
          <cell r="BA350">
            <v>1</v>
          </cell>
          <cell r="BB350" t="str">
            <v>MO13</v>
          </cell>
          <cell r="BC350">
            <v>16</v>
          </cell>
          <cell r="BD350" t="str">
            <v>-</v>
          </cell>
          <cell r="BE350" t="str">
            <v>-</v>
          </cell>
          <cell r="BF350" t="str">
            <v>-</v>
          </cell>
          <cell r="BG350" t="str">
            <v>-</v>
          </cell>
          <cell r="BH350" t="str">
            <v>-</v>
          </cell>
          <cell r="BI350" t="str">
            <v>-</v>
          </cell>
          <cell r="BJ350" t="str">
            <v>-</v>
          </cell>
          <cell r="BK350" t="str">
            <v>-</v>
          </cell>
          <cell r="BL350" t="str">
            <v>-</v>
          </cell>
          <cell r="BM350" t="str">
            <v>-</v>
          </cell>
          <cell r="BN350" t="str">
            <v>-</v>
          </cell>
          <cell r="BO350" t="str">
            <v>-</v>
          </cell>
          <cell r="BP350" t="str">
            <v>-</v>
          </cell>
          <cell r="BQ350" t="str">
            <v>-</v>
          </cell>
          <cell r="BS350">
            <v>16</v>
          </cell>
          <cell r="BT350">
            <v>0</v>
          </cell>
          <cell r="BU350">
            <v>0</v>
          </cell>
          <cell r="BW350" t="str">
            <v>Administracion, Imprevistos, Utilidad (AIU)</v>
          </cell>
          <cell r="BX350">
            <v>0.25</v>
          </cell>
          <cell r="BY350">
            <v>0</v>
          </cell>
          <cell r="BZ350">
            <v>0</v>
          </cell>
          <cell r="CA350">
            <v>0</v>
          </cell>
        </row>
        <row r="351">
          <cell r="D351" t="str">
            <v>Demolición de pozos de inspeccion</v>
          </cell>
          <cell r="E351" t="str">
            <v>UNIDAD</v>
          </cell>
          <cell r="F351" t="str">
            <v>MG501</v>
          </cell>
          <cell r="G351">
            <v>0.05</v>
          </cell>
          <cell r="H351" t="str">
            <v>-</v>
          </cell>
          <cell r="I351" t="str">
            <v>-</v>
          </cell>
          <cell r="J351" t="str">
            <v>-</v>
          </cell>
          <cell r="K351" t="str">
            <v>-</v>
          </cell>
          <cell r="L351" t="str">
            <v>-</v>
          </cell>
          <cell r="M351" t="str">
            <v>-</v>
          </cell>
          <cell r="N351" t="str">
            <v>-</v>
          </cell>
          <cell r="O351" t="str">
            <v>-</v>
          </cell>
          <cell r="P351" t="str">
            <v>-</v>
          </cell>
          <cell r="Q351" t="str">
            <v>-</v>
          </cell>
          <cell r="R351" t="str">
            <v>-</v>
          </cell>
          <cell r="S351" t="str">
            <v>-</v>
          </cell>
          <cell r="T351" t="str">
            <v>-</v>
          </cell>
          <cell r="U351" t="str">
            <v>-</v>
          </cell>
          <cell r="V351" t="str">
            <v>-</v>
          </cell>
          <cell r="W351" t="str">
            <v>-</v>
          </cell>
          <cell r="X351" t="str">
            <v>-</v>
          </cell>
          <cell r="Y351" t="str">
            <v>-</v>
          </cell>
          <cell r="Z351" t="str">
            <v>-</v>
          </cell>
          <cell r="AA351" t="str">
            <v>-</v>
          </cell>
          <cell r="AB351" t="str">
            <v>-</v>
          </cell>
          <cell r="AC351" t="str">
            <v>-</v>
          </cell>
          <cell r="AD351" t="str">
            <v>-</v>
          </cell>
          <cell r="AE351" t="str">
            <v>-</v>
          </cell>
          <cell r="AF351" t="str">
            <v>-</v>
          </cell>
          <cell r="AG351" t="str">
            <v>-</v>
          </cell>
          <cell r="AH351" t="str">
            <v>-</v>
          </cell>
          <cell r="AI351" t="str">
            <v>-</v>
          </cell>
          <cell r="AJ351">
            <v>0</v>
          </cell>
          <cell r="AK351" t="str">
            <v>-</v>
          </cell>
          <cell r="AL351" t="str">
            <v>-</v>
          </cell>
          <cell r="AM351" t="str">
            <v>-</v>
          </cell>
          <cell r="AN351" t="str">
            <v>-</v>
          </cell>
          <cell r="AO351" t="str">
            <v>-</v>
          </cell>
          <cell r="AP351" t="str">
            <v>-</v>
          </cell>
          <cell r="AQ351" t="str">
            <v>-</v>
          </cell>
          <cell r="AR351" t="str">
            <v>-</v>
          </cell>
          <cell r="AS351" t="str">
            <v>-</v>
          </cell>
          <cell r="AT351" t="str">
            <v>-</v>
          </cell>
          <cell r="AU351" t="str">
            <v>-</v>
          </cell>
          <cell r="AV351" t="str">
            <v>-</v>
          </cell>
          <cell r="AW351">
            <v>1</v>
          </cell>
          <cell r="AX351" t="str">
            <v>-</v>
          </cell>
          <cell r="AY351">
            <v>5</v>
          </cell>
          <cell r="AZ351">
            <v>5</v>
          </cell>
          <cell r="BA351">
            <v>2</v>
          </cell>
          <cell r="BB351" t="str">
            <v>MO10</v>
          </cell>
          <cell r="BC351">
            <v>4</v>
          </cell>
          <cell r="BD351" t="str">
            <v>-</v>
          </cell>
          <cell r="BE351" t="str">
            <v>-</v>
          </cell>
          <cell r="BF351" t="str">
            <v>-</v>
          </cell>
          <cell r="BG351" t="str">
            <v>-</v>
          </cell>
          <cell r="BH351" t="str">
            <v>-</v>
          </cell>
          <cell r="BI351" t="str">
            <v>-</v>
          </cell>
          <cell r="BJ351" t="str">
            <v>-</v>
          </cell>
          <cell r="BK351" t="str">
            <v>-</v>
          </cell>
          <cell r="BL351" t="str">
            <v>-</v>
          </cell>
          <cell r="BM351" t="str">
            <v>-</v>
          </cell>
          <cell r="BN351" t="str">
            <v>-</v>
          </cell>
          <cell r="BO351" t="str">
            <v>-</v>
          </cell>
          <cell r="BP351" t="str">
            <v>-</v>
          </cell>
          <cell r="BQ351" t="str">
            <v>-</v>
          </cell>
          <cell r="BS351">
            <v>4</v>
          </cell>
          <cell r="BT351">
            <v>4</v>
          </cell>
          <cell r="BU351">
            <v>4</v>
          </cell>
          <cell r="BW351" t="str">
            <v>Administracion, Imprevistos, Utilidad (AIU)</v>
          </cell>
          <cell r="BX351">
            <v>0.25</v>
          </cell>
          <cell r="BY351">
            <v>0</v>
          </cell>
          <cell r="BZ351">
            <v>0</v>
          </cell>
          <cell r="CA351">
            <v>0</v>
          </cell>
        </row>
        <row r="352">
          <cell r="D352" t="str">
            <v>Demolición obras en concreto ciclopeo y simple, con retiro sobrantes (A.L. 5 km)</v>
          </cell>
          <cell r="E352" t="str">
            <v>M3</v>
          </cell>
          <cell r="F352" t="str">
            <v>MG501</v>
          </cell>
          <cell r="G352">
            <v>0.1</v>
          </cell>
          <cell r="H352" t="str">
            <v>MG521</v>
          </cell>
          <cell r="I352">
            <v>10</v>
          </cell>
          <cell r="J352" t="str">
            <v>MG531</v>
          </cell>
          <cell r="K352">
            <v>1.5</v>
          </cell>
          <cell r="L352" t="str">
            <v>-</v>
          </cell>
          <cell r="M352" t="str">
            <v>-</v>
          </cell>
          <cell r="N352" t="str">
            <v>-</v>
          </cell>
          <cell r="O352" t="str">
            <v>-</v>
          </cell>
          <cell r="P352" t="str">
            <v>-</v>
          </cell>
          <cell r="Q352" t="str">
            <v>-</v>
          </cell>
          <cell r="R352" t="str">
            <v>-</v>
          </cell>
          <cell r="S352" t="str">
            <v>-</v>
          </cell>
          <cell r="T352" t="str">
            <v>-</v>
          </cell>
          <cell r="U352" t="str">
            <v>-</v>
          </cell>
          <cell r="V352" t="str">
            <v>-</v>
          </cell>
          <cell r="W352" t="str">
            <v>-</v>
          </cell>
          <cell r="X352" t="str">
            <v>-</v>
          </cell>
          <cell r="Y352" t="str">
            <v>-</v>
          </cell>
          <cell r="Z352" t="str">
            <v>-</v>
          </cell>
          <cell r="AA352" t="str">
            <v>-</v>
          </cell>
          <cell r="AB352" t="str">
            <v>-</v>
          </cell>
          <cell r="AC352" t="str">
            <v>-</v>
          </cell>
          <cell r="AD352" t="str">
            <v>-</v>
          </cell>
          <cell r="AE352" t="str">
            <v>-</v>
          </cell>
          <cell r="AF352" t="str">
            <v>-</v>
          </cell>
          <cell r="AG352" t="str">
            <v>-</v>
          </cell>
          <cell r="AH352" t="str">
            <v>-</v>
          </cell>
          <cell r="AI352" t="str">
            <v>-</v>
          </cell>
          <cell r="AJ352">
            <v>0</v>
          </cell>
          <cell r="AK352" t="str">
            <v>-</v>
          </cell>
          <cell r="AL352" t="str">
            <v>-</v>
          </cell>
          <cell r="AM352" t="str">
            <v>-</v>
          </cell>
          <cell r="AN352" t="str">
            <v>-</v>
          </cell>
          <cell r="AO352" t="str">
            <v>-</v>
          </cell>
          <cell r="AP352" t="str">
            <v>-</v>
          </cell>
          <cell r="AQ352" t="str">
            <v>-</v>
          </cell>
          <cell r="AR352" t="str">
            <v>-</v>
          </cell>
          <cell r="AS352" t="str">
            <v>-</v>
          </cell>
          <cell r="AT352" t="str">
            <v>-</v>
          </cell>
          <cell r="AU352" t="str">
            <v>-</v>
          </cell>
          <cell r="AV352" t="str">
            <v>-</v>
          </cell>
          <cell r="AW352">
            <v>1</v>
          </cell>
          <cell r="AX352" t="str">
            <v>-</v>
          </cell>
          <cell r="AY352">
            <v>5</v>
          </cell>
          <cell r="AZ352">
            <v>5</v>
          </cell>
          <cell r="BA352">
            <v>1</v>
          </cell>
          <cell r="BB352" t="str">
            <v>MO20</v>
          </cell>
          <cell r="BC352">
            <v>2.2000000000000002</v>
          </cell>
          <cell r="BD352">
            <v>3</v>
          </cell>
          <cell r="BE352" t="str">
            <v>MO10</v>
          </cell>
          <cell r="BF352">
            <v>2.2000000000000002</v>
          </cell>
          <cell r="BG352" t="str">
            <v>-</v>
          </cell>
          <cell r="BH352" t="str">
            <v>-</v>
          </cell>
          <cell r="BI352" t="str">
            <v>-</v>
          </cell>
          <cell r="BJ352" t="str">
            <v>-</v>
          </cell>
          <cell r="BK352" t="str">
            <v>-</v>
          </cell>
          <cell r="BL352" t="str">
            <v>-</v>
          </cell>
          <cell r="BM352" t="str">
            <v>-</v>
          </cell>
          <cell r="BN352" t="str">
            <v>-</v>
          </cell>
          <cell r="BO352" t="str">
            <v>-</v>
          </cell>
          <cell r="BP352" t="str">
            <v>-</v>
          </cell>
          <cell r="BQ352" t="str">
            <v>-</v>
          </cell>
          <cell r="BS352">
            <v>2.1999988555908203</v>
          </cell>
          <cell r="BT352">
            <v>0</v>
          </cell>
          <cell r="BU352">
            <v>0</v>
          </cell>
          <cell r="BW352" t="str">
            <v>Administracion, Imprevistos, Utilidad (AIU)</v>
          </cell>
          <cell r="BX352">
            <v>0.25</v>
          </cell>
          <cell r="BY352">
            <v>0</v>
          </cell>
          <cell r="BZ352">
            <v>0</v>
          </cell>
          <cell r="CA352">
            <v>0</v>
          </cell>
        </row>
        <row r="353">
          <cell r="D353" t="str">
            <v>Demolición pisos</v>
          </cell>
          <cell r="E353" t="str">
            <v>M2</v>
          </cell>
          <cell r="F353" t="str">
            <v>MG501</v>
          </cell>
          <cell r="G353">
            <v>0.05</v>
          </cell>
          <cell r="H353" t="str">
            <v>MG521</v>
          </cell>
          <cell r="I353">
            <v>15</v>
          </cell>
          <cell r="J353" t="str">
            <v>MG506</v>
          </cell>
          <cell r="K353">
            <v>6.5</v>
          </cell>
          <cell r="L353" t="str">
            <v>-</v>
          </cell>
          <cell r="M353" t="str">
            <v>-</v>
          </cell>
          <cell r="N353" t="str">
            <v>-</v>
          </cell>
          <cell r="O353" t="str">
            <v>-</v>
          </cell>
          <cell r="P353" t="str">
            <v>-</v>
          </cell>
          <cell r="Q353" t="str">
            <v>-</v>
          </cell>
          <cell r="R353" t="str">
            <v>-</v>
          </cell>
          <cell r="S353" t="str">
            <v>-</v>
          </cell>
          <cell r="T353" t="str">
            <v>-</v>
          </cell>
          <cell r="U353" t="str">
            <v>-</v>
          </cell>
          <cell r="V353" t="str">
            <v>-</v>
          </cell>
          <cell r="W353" t="str">
            <v>-</v>
          </cell>
          <cell r="X353" t="str">
            <v>-</v>
          </cell>
          <cell r="Y353" t="str">
            <v>-</v>
          </cell>
          <cell r="Z353" t="str">
            <v>-</v>
          </cell>
          <cell r="AA353" t="str">
            <v>-</v>
          </cell>
          <cell r="AB353" t="str">
            <v>-</v>
          </cell>
          <cell r="AC353" t="str">
            <v>-</v>
          </cell>
          <cell r="AD353" t="str">
            <v>-</v>
          </cell>
          <cell r="AE353" t="str">
            <v>-</v>
          </cell>
          <cell r="AF353" t="str">
            <v>-</v>
          </cell>
          <cell r="AG353" t="str">
            <v>-</v>
          </cell>
          <cell r="AH353" t="str">
            <v>-</v>
          </cell>
          <cell r="AI353" t="str">
            <v>-</v>
          </cell>
          <cell r="AJ353">
            <v>0</v>
          </cell>
          <cell r="AK353" t="str">
            <v>-</v>
          </cell>
          <cell r="AL353" t="str">
            <v>-</v>
          </cell>
          <cell r="AM353" t="str">
            <v>-</v>
          </cell>
          <cell r="AN353" t="str">
            <v>-</v>
          </cell>
          <cell r="AO353" t="str">
            <v>-</v>
          </cell>
          <cell r="AP353" t="str">
            <v>-</v>
          </cell>
          <cell r="AQ353" t="str">
            <v>-</v>
          </cell>
          <cell r="AR353" t="str">
            <v>-</v>
          </cell>
          <cell r="AS353" t="str">
            <v>-</v>
          </cell>
          <cell r="AT353" t="str">
            <v>-</v>
          </cell>
          <cell r="AU353" t="str">
            <v>-</v>
          </cell>
          <cell r="AV353" t="str">
            <v>-</v>
          </cell>
          <cell r="AW353">
            <v>1</v>
          </cell>
          <cell r="AX353" t="str">
            <v>-</v>
          </cell>
          <cell r="AY353">
            <v>5</v>
          </cell>
          <cell r="AZ353">
            <v>5</v>
          </cell>
          <cell r="BA353">
            <v>1</v>
          </cell>
          <cell r="BB353" t="str">
            <v>MO13</v>
          </cell>
          <cell r="BC353">
            <v>18</v>
          </cell>
          <cell r="BD353" t="str">
            <v>-</v>
          </cell>
          <cell r="BE353" t="str">
            <v>-</v>
          </cell>
          <cell r="BF353" t="str">
            <v>-</v>
          </cell>
          <cell r="BG353" t="str">
            <v>-</v>
          </cell>
          <cell r="BH353" t="str">
            <v>-</v>
          </cell>
          <cell r="BI353" t="str">
            <v>-</v>
          </cell>
          <cell r="BJ353" t="str">
            <v>-</v>
          </cell>
          <cell r="BK353" t="str">
            <v>-</v>
          </cell>
          <cell r="BL353" t="str">
            <v>-</v>
          </cell>
          <cell r="BM353" t="str">
            <v>-</v>
          </cell>
          <cell r="BN353" t="str">
            <v>-</v>
          </cell>
          <cell r="BO353" t="str">
            <v>-</v>
          </cell>
          <cell r="BP353" t="str">
            <v>-</v>
          </cell>
          <cell r="BQ353" t="str">
            <v>-</v>
          </cell>
          <cell r="BS353">
            <v>18</v>
          </cell>
          <cell r="BT353">
            <v>0</v>
          </cell>
          <cell r="BU353">
            <v>0</v>
          </cell>
          <cell r="BW353" t="str">
            <v>Administracion, Imprevistos, Utilidad (AIU)</v>
          </cell>
          <cell r="BX353">
            <v>0.25</v>
          </cell>
          <cell r="BY353">
            <v>0</v>
          </cell>
          <cell r="BZ353">
            <v>0</v>
          </cell>
          <cell r="CA353">
            <v>0</v>
          </cell>
        </row>
        <row r="354">
          <cell r="D354" t="str">
            <v>Densidad terreno(densimetro nuclear)</v>
          </cell>
          <cell r="E354" t="str">
            <v>ML</v>
          </cell>
          <cell r="F354" t="str">
            <v>MG501</v>
          </cell>
          <cell r="G354">
            <v>0.01</v>
          </cell>
          <cell r="H354" t="str">
            <v>MG535</v>
          </cell>
          <cell r="I354">
            <v>40</v>
          </cell>
          <cell r="J354" t="str">
            <v>-</v>
          </cell>
          <cell r="K354" t="str">
            <v>-</v>
          </cell>
          <cell r="L354" t="str">
            <v>-</v>
          </cell>
          <cell r="M354" t="str">
            <v>-</v>
          </cell>
          <cell r="N354" t="str">
            <v>-</v>
          </cell>
          <cell r="O354" t="str">
            <v>-</v>
          </cell>
          <cell r="P354" t="str">
            <v>-</v>
          </cell>
          <cell r="Q354" t="str">
            <v>-</v>
          </cell>
          <cell r="R354" t="str">
            <v>-</v>
          </cell>
          <cell r="S354" t="str">
            <v>-</v>
          </cell>
          <cell r="T354" t="str">
            <v>-</v>
          </cell>
          <cell r="U354" t="str">
            <v>-</v>
          </cell>
          <cell r="V354" t="str">
            <v>-</v>
          </cell>
          <cell r="W354" t="str">
            <v>-</v>
          </cell>
          <cell r="X354" t="str">
            <v>-</v>
          </cell>
          <cell r="Y354" t="str">
            <v>-</v>
          </cell>
          <cell r="Z354" t="str">
            <v>-</v>
          </cell>
          <cell r="AA354" t="str">
            <v>-</v>
          </cell>
          <cell r="AB354" t="str">
            <v>-</v>
          </cell>
          <cell r="AC354" t="str">
            <v>-</v>
          </cell>
          <cell r="AD354" t="str">
            <v>-</v>
          </cell>
          <cell r="AE354" t="str">
            <v>-</v>
          </cell>
          <cell r="AF354" t="str">
            <v>-</v>
          </cell>
          <cell r="AG354" t="str">
            <v>-</v>
          </cell>
          <cell r="AH354" t="str">
            <v>-</v>
          </cell>
          <cell r="AI354" t="str">
            <v>-</v>
          </cell>
          <cell r="AJ354">
            <v>0</v>
          </cell>
          <cell r="AK354" t="str">
            <v>-</v>
          </cell>
          <cell r="AL354" t="str">
            <v>-</v>
          </cell>
          <cell r="AM354" t="str">
            <v>-</v>
          </cell>
          <cell r="AN354" t="str">
            <v>-</v>
          </cell>
          <cell r="AO354" t="str">
            <v>-</v>
          </cell>
          <cell r="AP354" t="str">
            <v>-</v>
          </cell>
          <cell r="AQ354" t="str">
            <v>-</v>
          </cell>
          <cell r="AR354" t="str">
            <v>-</v>
          </cell>
          <cell r="AS354" t="str">
            <v>-</v>
          </cell>
          <cell r="AT354" t="str">
            <v>-</v>
          </cell>
          <cell r="AU354" t="str">
            <v>-</v>
          </cell>
          <cell r="AV354" t="str">
            <v>-</v>
          </cell>
          <cell r="AW354">
            <v>1</v>
          </cell>
          <cell r="AX354" t="str">
            <v>-</v>
          </cell>
          <cell r="AY354">
            <v>5</v>
          </cell>
          <cell r="AZ354">
            <v>5</v>
          </cell>
          <cell r="BA354">
            <v>1</v>
          </cell>
          <cell r="BB354" t="str">
            <v>MO34</v>
          </cell>
          <cell r="BC354">
            <v>20</v>
          </cell>
          <cell r="BD354">
            <v>1</v>
          </cell>
          <cell r="BE354" t="str">
            <v>MO10</v>
          </cell>
          <cell r="BF354">
            <v>20</v>
          </cell>
          <cell r="BG354" t="str">
            <v>-</v>
          </cell>
          <cell r="BH354" t="str">
            <v>-</v>
          </cell>
          <cell r="BI354" t="str">
            <v>-</v>
          </cell>
          <cell r="BJ354" t="str">
            <v>-</v>
          </cell>
          <cell r="BK354" t="str">
            <v>-</v>
          </cell>
          <cell r="BL354" t="str">
            <v>-</v>
          </cell>
          <cell r="BM354" t="str">
            <v>-</v>
          </cell>
          <cell r="BN354" t="str">
            <v>-</v>
          </cell>
          <cell r="BO354" t="str">
            <v>-</v>
          </cell>
          <cell r="BP354" t="str">
            <v>MO33</v>
          </cell>
          <cell r="BQ354">
            <v>0.7</v>
          </cell>
          <cell r="BS354">
            <v>0.69999980926513672</v>
          </cell>
          <cell r="BT354">
            <v>0.69999980926513672</v>
          </cell>
          <cell r="BU354" t="str">
            <v>ESTUDIOS ALCANTARILLADO GUATEQUE</v>
          </cell>
          <cell r="BW354" t="str">
            <v>Administracion, Imprevistos, Utilidad (AIU)</v>
          </cell>
          <cell r="BX354">
            <v>0.25</v>
          </cell>
          <cell r="BY354">
            <v>0</v>
          </cell>
          <cell r="BZ354">
            <v>0</v>
          </cell>
          <cell r="CA354">
            <v>0</v>
          </cell>
        </row>
        <row r="355">
          <cell r="D355" t="str">
            <v>GUARDAESCOBA VINISOL 7 CM</v>
          </cell>
          <cell r="E355" t="str">
            <v>UND</v>
          </cell>
          <cell r="F355" t="str">
            <v>MG501</v>
          </cell>
          <cell r="G355">
            <v>0.05</v>
          </cell>
          <cell r="H355" t="str">
            <v>-</v>
          </cell>
          <cell r="I355" t="str">
            <v>-</v>
          </cell>
          <cell r="J355" t="str">
            <v>-</v>
          </cell>
          <cell r="K355" t="str">
            <v>-</v>
          </cell>
          <cell r="L355" t="str">
            <v>-</v>
          </cell>
          <cell r="M355" t="str">
            <v>-</v>
          </cell>
          <cell r="N355" t="str">
            <v>-</v>
          </cell>
          <cell r="O355" t="str">
            <v>-</v>
          </cell>
          <cell r="P355" t="str">
            <v>IGE1129</v>
          </cell>
          <cell r="Q355">
            <v>1</v>
          </cell>
          <cell r="R355" t="str">
            <v>-</v>
          </cell>
          <cell r="S355" t="str">
            <v>-</v>
          </cell>
          <cell r="T355" t="str">
            <v>-</v>
          </cell>
          <cell r="U355" t="str">
            <v>-</v>
          </cell>
          <cell r="V355" t="str">
            <v>-</v>
          </cell>
          <cell r="W355" t="str">
            <v>-</v>
          </cell>
          <cell r="X355" t="str">
            <v>-</v>
          </cell>
          <cell r="Y355" t="str">
            <v>-</v>
          </cell>
          <cell r="Z355" t="str">
            <v>-</v>
          </cell>
          <cell r="AA355" t="str">
            <v>-</v>
          </cell>
          <cell r="AB355" t="str">
            <v>-</v>
          </cell>
          <cell r="AC355" t="str">
            <v>-</v>
          </cell>
          <cell r="AD355" t="str">
            <v>-</v>
          </cell>
          <cell r="AE355" t="str">
            <v>-</v>
          </cell>
          <cell r="AF355" t="str">
            <v>-</v>
          </cell>
          <cell r="AG355" t="str">
            <v>-</v>
          </cell>
          <cell r="AH355" t="str">
            <v>-</v>
          </cell>
          <cell r="AI355" t="str">
            <v>-</v>
          </cell>
          <cell r="AJ355">
            <v>0</v>
          </cell>
          <cell r="AK355" t="str">
            <v>-</v>
          </cell>
          <cell r="AL355" t="str">
            <v>-</v>
          </cell>
          <cell r="AM355" t="str">
            <v>-</v>
          </cell>
          <cell r="AN355" t="str">
            <v>-</v>
          </cell>
          <cell r="AO355" t="str">
            <v>-</v>
          </cell>
          <cell r="AP355" t="str">
            <v>-</v>
          </cell>
          <cell r="AQ355" t="str">
            <v>-</v>
          </cell>
          <cell r="AR355" t="str">
            <v>-</v>
          </cell>
          <cell r="AS355" t="str">
            <v>-</v>
          </cell>
          <cell r="AT355" t="str">
            <v>-</v>
          </cell>
          <cell r="AU355" t="str">
            <v>-</v>
          </cell>
          <cell r="AV355" t="str">
            <v>-</v>
          </cell>
          <cell r="AW355">
            <v>1</v>
          </cell>
          <cell r="AX355" t="str">
            <v>-</v>
          </cell>
          <cell r="AY355">
            <v>5</v>
          </cell>
          <cell r="AZ355">
            <v>5</v>
          </cell>
          <cell r="BA355">
            <v>1</v>
          </cell>
          <cell r="BB355" t="str">
            <v>MO20</v>
          </cell>
          <cell r="BC355">
            <v>30</v>
          </cell>
          <cell r="BD355">
            <v>1</v>
          </cell>
          <cell r="BE355" t="str">
            <v>MO10</v>
          </cell>
          <cell r="BF355">
            <v>30</v>
          </cell>
          <cell r="BG355" t="str">
            <v>-</v>
          </cell>
          <cell r="BH355" t="str">
            <v>-</v>
          </cell>
          <cell r="BI355" t="str">
            <v>-</v>
          </cell>
          <cell r="BJ355" t="str">
            <v>-</v>
          </cell>
          <cell r="BK355" t="str">
            <v>-</v>
          </cell>
          <cell r="BL355" t="str">
            <v>-</v>
          </cell>
          <cell r="BM355" t="str">
            <v>-</v>
          </cell>
          <cell r="BN355" t="str">
            <v>-</v>
          </cell>
          <cell r="BO355" t="str">
            <v>-</v>
          </cell>
          <cell r="BP355" t="str">
            <v>-</v>
          </cell>
          <cell r="BQ355" t="str">
            <v>-</v>
          </cell>
          <cell r="BS355">
            <v>30</v>
          </cell>
          <cell r="BT355">
            <v>0</v>
          </cell>
          <cell r="BU355">
            <v>0</v>
          </cell>
          <cell r="BW355" t="str">
            <v>Administracion, Imprevistos, Utilidad (AIU)</v>
          </cell>
          <cell r="BX355">
            <v>0.25</v>
          </cell>
          <cell r="BY355">
            <v>0</v>
          </cell>
          <cell r="BZ355">
            <v>0</v>
          </cell>
          <cell r="CA355">
            <v>0</v>
          </cell>
        </row>
        <row r="356">
          <cell r="D356" t="str">
            <v>Descapote y limpieza de montaña (Incluye acarreo de 200 m)</v>
          </cell>
          <cell r="E356" t="str">
            <v>M2</v>
          </cell>
          <cell r="F356" t="str">
            <v>MG501</v>
          </cell>
          <cell r="G356">
            <v>0.1</v>
          </cell>
          <cell r="H356" t="str">
            <v>MG521</v>
          </cell>
          <cell r="I356">
            <v>8</v>
          </cell>
          <cell r="J356" t="str">
            <v>-</v>
          </cell>
          <cell r="K356" t="str">
            <v>-</v>
          </cell>
          <cell r="L356" t="str">
            <v>-</v>
          </cell>
          <cell r="M356" t="str">
            <v>-</v>
          </cell>
          <cell r="N356" t="str">
            <v>-</v>
          </cell>
          <cell r="O356" t="str">
            <v>-</v>
          </cell>
          <cell r="P356" t="str">
            <v>-</v>
          </cell>
          <cell r="Q356" t="str">
            <v>-</v>
          </cell>
          <cell r="R356" t="str">
            <v>-</v>
          </cell>
          <cell r="S356" t="str">
            <v>-</v>
          </cell>
          <cell r="T356" t="str">
            <v>-</v>
          </cell>
          <cell r="U356" t="str">
            <v>-</v>
          </cell>
          <cell r="V356" t="str">
            <v>-</v>
          </cell>
          <cell r="W356" t="str">
            <v>-</v>
          </cell>
          <cell r="X356" t="str">
            <v>-</v>
          </cell>
          <cell r="Y356" t="str">
            <v>-</v>
          </cell>
          <cell r="Z356" t="str">
            <v>-</v>
          </cell>
          <cell r="AA356" t="str">
            <v>-</v>
          </cell>
          <cell r="AB356" t="str">
            <v>-</v>
          </cell>
          <cell r="AC356" t="str">
            <v>-</v>
          </cell>
          <cell r="AD356" t="str">
            <v>-</v>
          </cell>
          <cell r="AE356" t="str">
            <v>-</v>
          </cell>
          <cell r="AF356" t="str">
            <v>-</v>
          </cell>
          <cell r="AG356" t="str">
            <v>-</v>
          </cell>
          <cell r="AH356" t="str">
            <v>-</v>
          </cell>
          <cell r="AI356" t="str">
            <v>-</v>
          </cell>
          <cell r="AJ356">
            <v>0</v>
          </cell>
          <cell r="AK356" t="str">
            <v>-</v>
          </cell>
          <cell r="AL356" t="str">
            <v>-</v>
          </cell>
          <cell r="AM356" t="str">
            <v>-</v>
          </cell>
          <cell r="AN356" t="str">
            <v>-</v>
          </cell>
          <cell r="AO356" t="str">
            <v>-</v>
          </cell>
          <cell r="AP356" t="str">
            <v>-</v>
          </cell>
          <cell r="AQ356" t="str">
            <v>-</v>
          </cell>
          <cell r="AR356" t="str">
            <v>-</v>
          </cell>
          <cell r="AS356" t="str">
            <v>-</v>
          </cell>
          <cell r="AT356" t="str">
            <v>-</v>
          </cell>
          <cell r="AU356" t="str">
            <v>-</v>
          </cell>
          <cell r="AV356" t="str">
            <v>-</v>
          </cell>
          <cell r="AW356">
            <v>1</v>
          </cell>
          <cell r="AX356" t="str">
            <v>-</v>
          </cell>
          <cell r="AY356">
            <v>5</v>
          </cell>
          <cell r="AZ356">
            <v>5</v>
          </cell>
          <cell r="BA356">
            <v>1</v>
          </cell>
          <cell r="BB356" t="str">
            <v>MO13</v>
          </cell>
          <cell r="BC356">
            <v>25</v>
          </cell>
          <cell r="BD356" t="str">
            <v>-</v>
          </cell>
          <cell r="BE356" t="str">
            <v>-</v>
          </cell>
          <cell r="BF356" t="str">
            <v>-</v>
          </cell>
          <cell r="BG356" t="str">
            <v>-</v>
          </cell>
          <cell r="BH356" t="str">
            <v>-</v>
          </cell>
          <cell r="BI356" t="str">
            <v>-</v>
          </cell>
          <cell r="BJ356" t="str">
            <v>-</v>
          </cell>
          <cell r="BK356" t="str">
            <v>-</v>
          </cell>
          <cell r="BL356" t="str">
            <v>-</v>
          </cell>
          <cell r="BM356" t="str">
            <v>-</v>
          </cell>
          <cell r="BN356" t="str">
            <v>-</v>
          </cell>
          <cell r="BO356" t="str">
            <v>-</v>
          </cell>
          <cell r="BP356" t="str">
            <v>-</v>
          </cell>
          <cell r="BQ356" t="str">
            <v>-</v>
          </cell>
          <cell r="BS356">
            <v>25</v>
          </cell>
          <cell r="BT356">
            <v>0</v>
          </cell>
          <cell r="BU356">
            <v>0</v>
          </cell>
          <cell r="BW356" t="str">
            <v>Administracion, Imprevistos, Utilidad (AIU)</v>
          </cell>
          <cell r="BX356">
            <v>0.25</v>
          </cell>
          <cell r="BY356">
            <v>0</v>
          </cell>
          <cell r="BZ356">
            <v>0</v>
          </cell>
          <cell r="CA356">
            <v>0</v>
          </cell>
        </row>
        <row r="357">
          <cell r="D357" t="str">
            <v>limpieza de Material compactado</v>
          </cell>
          <cell r="E357" t="str">
            <v>M2</v>
          </cell>
          <cell r="F357" t="str">
            <v>MG501</v>
          </cell>
          <cell r="G357">
            <v>7.0000000000000007E-2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  <cell r="L357" t="str">
            <v>-</v>
          </cell>
          <cell r="M357" t="str">
            <v>-</v>
          </cell>
          <cell r="N357" t="str">
            <v>-</v>
          </cell>
          <cell r="O357" t="str">
            <v>-</v>
          </cell>
          <cell r="P357" t="str">
            <v>-</v>
          </cell>
          <cell r="Q357" t="str">
            <v>-</v>
          </cell>
          <cell r="R357" t="str">
            <v>-</v>
          </cell>
          <cell r="S357" t="str">
            <v>-</v>
          </cell>
          <cell r="T357" t="str">
            <v>-</v>
          </cell>
          <cell r="U357" t="str">
            <v>-</v>
          </cell>
          <cell r="V357" t="str">
            <v>-</v>
          </cell>
          <cell r="W357" t="str">
            <v>-</v>
          </cell>
          <cell r="X357" t="str">
            <v>-</v>
          </cell>
          <cell r="Y357" t="str">
            <v>-</v>
          </cell>
          <cell r="Z357" t="str">
            <v>-</v>
          </cell>
          <cell r="AA357" t="str">
            <v>-</v>
          </cell>
          <cell r="AB357" t="str">
            <v>-</v>
          </cell>
          <cell r="AC357" t="str">
            <v>-</v>
          </cell>
          <cell r="AD357" t="str">
            <v>-</v>
          </cell>
          <cell r="AE357" t="str">
            <v>-</v>
          </cell>
          <cell r="AF357" t="str">
            <v>-</v>
          </cell>
          <cell r="AG357" t="str">
            <v>-</v>
          </cell>
          <cell r="AH357" t="str">
            <v>-</v>
          </cell>
          <cell r="AI357" t="str">
            <v>-</v>
          </cell>
          <cell r="AJ357">
            <v>0</v>
          </cell>
          <cell r="AK357" t="str">
            <v>-</v>
          </cell>
          <cell r="AL357" t="str">
            <v>-</v>
          </cell>
          <cell r="AM357" t="str">
            <v>-</v>
          </cell>
          <cell r="AN357" t="str">
            <v>-</v>
          </cell>
          <cell r="AO357" t="str">
            <v>-</v>
          </cell>
          <cell r="AP357" t="str">
            <v>-</v>
          </cell>
          <cell r="AQ357" t="str">
            <v>-</v>
          </cell>
          <cell r="AR357" t="str">
            <v>-</v>
          </cell>
          <cell r="AS357" t="str">
            <v>-</v>
          </cell>
          <cell r="AT357" t="str">
            <v>-</v>
          </cell>
          <cell r="AU357" t="str">
            <v>-</v>
          </cell>
          <cell r="AV357" t="str">
            <v>-</v>
          </cell>
          <cell r="AW357">
            <v>1</v>
          </cell>
          <cell r="AX357" t="str">
            <v>-</v>
          </cell>
          <cell r="AY357">
            <v>5</v>
          </cell>
          <cell r="AZ357">
            <v>5</v>
          </cell>
          <cell r="BA357">
            <v>1</v>
          </cell>
          <cell r="BB357" t="str">
            <v>MO13</v>
          </cell>
          <cell r="BC357">
            <v>25</v>
          </cell>
          <cell r="BD357" t="str">
            <v>-</v>
          </cell>
          <cell r="BE357" t="str">
            <v>-</v>
          </cell>
          <cell r="BF357" t="str">
            <v>-</v>
          </cell>
          <cell r="BG357" t="str">
            <v>-</v>
          </cell>
          <cell r="BH357" t="str">
            <v>-</v>
          </cell>
          <cell r="BI357" t="str">
            <v>-</v>
          </cell>
          <cell r="BJ357" t="str">
            <v>-</v>
          </cell>
          <cell r="BK357" t="str">
            <v>-</v>
          </cell>
          <cell r="BL357" t="str">
            <v>-</v>
          </cell>
          <cell r="BM357" t="str">
            <v>-</v>
          </cell>
          <cell r="BN357" t="str">
            <v>-</v>
          </cell>
          <cell r="BO357" t="str">
            <v>-</v>
          </cell>
          <cell r="BP357" t="str">
            <v>-</v>
          </cell>
          <cell r="BQ357" t="str">
            <v>-</v>
          </cell>
          <cell r="BS357">
            <v>25</v>
          </cell>
          <cell r="BT357">
            <v>0</v>
          </cell>
          <cell r="BU357">
            <v>0</v>
          </cell>
          <cell r="BW357" t="str">
            <v>Administracion, Imprevistos, Utilidad (AIU)</v>
          </cell>
          <cell r="BX357">
            <v>0.25</v>
          </cell>
          <cell r="BY357">
            <v>0</v>
          </cell>
          <cell r="BZ357">
            <v>0</v>
          </cell>
          <cell r="CA357">
            <v>0</v>
          </cell>
        </row>
        <row r="358">
          <cell r="D358" t="str">
            <v>Desmonte de estructura en concreto existente</v>
          </cell>
          <cell r="E358" t="str">
            <v>M2</v>
          </cell>
          <cell r="F358" t="str">
            <v>MG501</v>
          </cell>
          <cell r="G358">
            <v>0.05</v>
          </cell>
          <cell r="H358" t="str">
            <v>MG521</v>
          </cell>
          <cell r="I358">
            <v>10</v>
          </cell>
          <cell r="J358" t="str">
            <v>-</v>
          </cell>
          <cell r="K358" t="str">
            <v>-</v>
          </cell>
          <cell r="L358" t="str">
            <v>-</v>
          </cell>
          <cell r="M358" t="str">
            <v>-</v>
          </cell>
          <cell r="N358" t="str">
            <v>-</v>
          </cell>
          <cell r="O358" t="str">
            <v>-</v>
          </cell>
          <cell r="P358" t="str">
            <v>-</v>
          </cell>
          <cell r="Q358" t="str">
            <v>-</v>
          </cell>
          <cell r="R358" t="str">
            <v>-</v>
          </cell>
          <cell r="S358" t="str">
            <v>-</v>
          </cell>
          <cell r="T358" t="str">
            <v>-</v>
          </cell>
          <cell r="U358" t="str">
            <v>-</v>
          </cell>
          <cell r="V358" t="str">
            <v>-</v>
          </cell>
          <cell r="W358" t="str">
            <v>-</v>
          </cell>
          <cell r="X358" t="str">
            <v>-</v>
          </cell>
          <cell r="Y358" t="str">
            <v>-</v>
          </cell>
          <cell r="Z358" t="str">
            <v>-</v>
          </cell>
          <cell r="AA358" t="str">
            <v>-</v>
          </cell>
          <cell r="AB358" t="str">
            <v>-</v>
          </cell>
          <cell r="AC358" t="str">
            <v>-</v>
          </cell>
          <cell r="AD358" t="str">
            <v>-</v>
          </cell>
          <cell r="AE358" t="str">
            <v>-</v>
          </cell>
          <cell r="AF358" t="str">
            <v>-</v>
          </cell>
          <cell r="AG358" t="str">
            <v>-</v>
          </cell>
          <cell r="AH358" t="str">
            <v>-</v>
          </cell>
          <cell r="AI358" t="str">
            <v>-</v>
          </cell>
          <cell r="AJ358">
            <v>0</v>
          </cell>
          <cell r="AK358" t="str">
            <v>-</v>
          </cell>
          <cell r="AL358" t="str">
            <v>-</v>
          </cell>
          <cell r="AM358" t="str">
            <v>-</v>
          </cell>
          <cell r="AN358" t="str">
            <v>-</v>
          </cell>
          <cell r="AO358" t="str">
            <v>-</v>
          </cell>
          <cell r="AP358" t="str">
            <v>-</v>
          </cell>
          <cell r="AQ358" t="str">
            <v>-</v>
          </cell>
          <cell r="AR358" t="str">
            <v>-</v>
          </cell>
          <cell r="AS358" t="str">
            <v>-</v>
          </cell>
          <cell r="AT358" t="str">
            <v>-</v>
          </cell>
          <cell r="AU358" t="str">
            <v>-</v>
          </cell>
          <cell r="AV358" t="str">
            <v>-</v>
          </cell>
          <cell r="AW358">
            <v>1</v>
          </cell>
          <cell r="AX358" t="str">
            <v>-</v>
          </cell>
          <cell r="AY358">
            <v>5</v>
          </cell>
          <cell r="AZ358">
            <v>5</v>
          </cell>
          <cell r="BA358">
            <v>1</v>
          </cell>
          <cell r="BB358" t="str">
            <v>MO13</v>
          </cell>
          <cell r="BC358">
            <v>30</v>
          </cell>
          <cell r="BD358" t="str">
            <v>-</v>
          </cell>
          <cell r="BE358" t="str">
            <v>-</v>
          </cell>
          <cell r="BF358" t="str">
            <v>-</v>
          </cell>
          <cell r="BG358" t="str">
            <v>-</v>
          </cell>
          <cell r="BH358" t="str">
            <v>-</v>
          </cell>
          <cell r="BI358" t="str">
            <v>-</v>
          </cell>
          <cell r="BJ358" t="str">
            <v>-</v>
          </cell>
          <cell r="BK358" t="str">
            <v>-</v>
          </cell>
          <cell r="BL358" t="str">
            <v>-</v>
          </cell>
          <cell r="BM358" t="str">
            <v>-</v>
          </cell>
          <cell r="BN358" t="str">
            <v>-</v>
          </cell>
          <cell r="BO358" t="str">
            <v>-</v>
          </cell>
          <cell r="BP358" t="str">
            <v>-</v>
          </cell>
          <cell r="BQ358" t="str">
            <v>-</v>
          </cell>
          <cell r="BR358">
            <v>30</v>
          </cell>
          <cell r="BS358">
            <v>30</v>
          </cell>
          <cell r="BT358">
            <v>30</v>
          </cell>
          <cell r="BU358">
            <v>30</v>
          </cell>
          <cell r="BW358" t="str">
            <v>Administracion, Imprevistos, Utilidad (AIU)</v>
          </cell>
          <cell r="BX358">
            <v>0.25</v>
          </cell>
          <cell r="BY358">
            <v>0</v>
          </cell>
          <cell r="BZ358">
            <v>0</v>
          </cell>
          <cell r="CA358">
            <v>0</v>
          </cell>
        </row>
        <row r="359">
          <cell r="D359" t="str">
            <v>DESMONTE MALLA ESLABONADA H=2.0 M</v>
          </cell>
          <cell r="E359" t="str">
            <v>M2</v>
          </cell>
          <cell r="F359" t="str">
            <v>MG501</v>
          </cell>
          <cell r="G359">
            <v>0.06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  <cell r="L359" t="str">
            <v>-</v>
          </cell>
          <cell r="M359" t="str">
            <v>-</v>
          </cell>
          <cell r="N359" t="str">
            <v>-</v>
          </cell>
          <cell r="O359" t="str">
            <v>-</v>
          </cell>
          <cell r="P359" t="str">
            <v>-</v>
          </cell>
          <cell r="Q359" t="str">
            <v>-</v>
          </cell>
          <cell r="R359" t="str">
            <v>-</v>
          </cell>
          <cell r="S359" t="str">
            <v>-</v>
          </cell>
          <cell r="T359" t="str">
            <v>-</v>
          </cell>
          <cell r="U359" t="str">
            <v>-</v>
          </cell>
          <cell r="V359" t="str">
            <v>-</v>
          </cell>
          <cell r="W359" t="str">
            <v>-</v>
          </cell>
          <cell r="X359" t="str">
            <v>-</v>
          </cell>
          <cell r="Y359" t="str">
            <v>-</v>
          </cell>
          <cell r="Z359" t="str">
            <v>-</v>
          </cell>
          <cell r="AA359" t="str">
            <v>-</v>
          </cell>
          <cell r="AB359" t="str">
            <v>-</v>
          </cell>
          <cell r="AC359" t="str">
            <v>-</v>
          </cell>
          <cell r="AD359" t="str">
            <v>-</v>
          </cell>
          <cell r="AE359" t="str">
            <v>-</v>
          </cell>
          <cell r="AF359" t="str">
            <v>-</v>
          </cell>
          <cell r="AG359" t="str">
            <v>-</v>
          </cell>
          <cell r="AH359" t="str">
            <v>-</v>
          </cell>
          <cell r="AI359" t="str">
            <v>-</v>
          </cell>
          <cell r="AJ359">
            <v>0</v>
          </cell>
          <cell r="AK359" t="str">
            <v>-</v>
          </cell>
          <cell r="AL359" t="str">
            <v>-</v>
          </cell>
          <cell r="AM359" t="str">
            <v>-</v>
          </cell>
          <cell r="AN359" t="str">
            <v>-</v>
          </cell>
          <cell r="AO359" t="str">
            <v>-</v>
          </cell>
          <cell r="AP359" t="str">
            <v>-</v>
          </cell>
          <cell r="AQ359" t="str">
            <v>-</v>
          </cell>
          <cell r="AR359" t="str">
            <v>-</v>
          </cell>
          <cell r="AS359" t="str">
            <v>-</v>
          </cell>
          <cell r="AT359" t="str">
            <v>-</v>
          </cell>
          <cell r="AU359" t="str">
            <v>-</v>
          </cell>
          <cell r="AV359" t="str">
            <v>-</v>
          </cell>
          <cell r="AW359">
            <v>1</v>
          </cell>
          <cell r="AX359" t="str">
            <v>-</v>
          </cell>
          <cell r="AY359">
            <v>5</v>
          </cell>
          <cell r="AZ359">
            <v>5</v>
          </cell>
          <cell r="BA359">
            <v>1</v>
          </cell>
          <cell r="BB359" t="str">
            <v>MO13</v>
          </cell>
          <cell r="BC359">
            <v>56</v>
          </cell>
          <cell r="BD359" t="str">
            <v>-</v>
          </cell>
          <cell r="BE359" t="str">
            <v>-</v>
          </cell>
          <cell r="BF359" t="str">
            <v>-</v>
          </cell>
          <cell r="BG359" t="str">
            <v>-</v>
          </cell>
          <cell r="BH359" t="str">
            <v>-</v>
          </cell>
          <cell r="BI359" t="str">
            <v>-</v>
          </cell>
          <cell r="BJ359" t="str">
            <v>-</v>
          </cell>
          <cell r="BK359" t="str">
            <v>-</v>
          </cell>
          <cell r="BL359" t="str">
            <v>-</v>
          </cell>
          <cell r="BM359" t="str">
            <v>-</v>
          </cell>
          <cell r="BN359" t="str">
            <v>-</v>
          </cell>
          <cell r="BO359" t="str">
            <v>-</v>
          </cell>
          <cell r="BP359" t="str">
            <v>-</v>
          </cell>
          <cell r="BQ359" t="str">
            <v>-</v>
          </cell>
          <cell r="BR359">
            <v>56</v>
          </cell>
          <cell r="BS359">
            <v>56</v>
          </cell>
          <cell r="BT359">
            <v>56</v>
          </cell>
          <cell r="BU359">
            <v>56</v>
          </cell>
          <cell r="BW359" t="str">
            <v>Administracion, Imprevistos, Utilidad (AIU)</v>
          </cell>
          <cell r="BX359">
            <v>0.25</v>
          </cell>
          <cell r="BY359">
            <v>0</v>
          </cell>
          <cell r="BZ359">
            <v>0</v>
          </cell>
          <cell r="CA359">
            <v>0</v>
          </cell>
        </row>
        <row r="360">
          <cell r="D360" t="str">
            <v>SUMINISTRO E INSTALACIÓN CANAL EN LAMINA CAL. 18</v>
          </cell>
          <cell r="E360" t="str">
            <v>ml</v>
          </cell>
          <cell r="F360" t="str">
            <v>MG501</v>
          </cell>
          <cell r="G360">
            <v>0.05</v>
          </cell>
          <cell r="H360" t="str">
            <v>MG533</v>
          </cell>
          <cell r="I360">
            <v>10</v>
          </cell>
          <cell r="J360" t="str">
            <v>MG523</v>
          </cell>
          <cell r="K360">
            <v>10</v>
          </cell>
          <cell r="L360" t="str">
            <v>MG508</v>
          </cell>
          <cell r="M360">
            <v>10</v>
          </cell>
          <cell r="N360" t="str">
            <v>-</v>
          </cell>
          <cell r="O360" t="str">
            <v>-</v>
          </cell>
          <cell r="P360" t="str">
            <v>C5605</v>
          </cell>
          <cell r="Q360">
            <v>1</v>
          </cell>
          <cell r="R360" t="str">
            <v>C6028</v>
          </cell>
          <cell r="S360">
            <v>1</v>
          </cell>
          <cell r="T360" t="str">
            <v>C5606</v>
          </cell>
          <cell r="U360">
            <v>0.2</v>
          </cell>
          <cell r="V360" t="str">
            <v>C5607</v>
          </cell>
          <cell r="W360">
            <v>0.3</v>
          </cell>
          <cell r="X360" t="str">
            <v>-</v>
          </cell>
          <cell r="Y360" t="str">
            <v>-</v>
          </cell>
          <cell r="Z360" t="str">
            <v>-</v>
          </cell>
          <cell r="AA360" t="str">
            <v>-</v>
          </cell>
          <cell r="AB360" t="str">
            <v>-</v>
          </cell>
          <cell r="AC360" t="str">
            <v>-</v>
          </cell>
          <cell r="AD360" t="str">
            <v>-</v>
          </cell>
          <cell r="AE360" t="str">
            <v>-</v>
          </cell>
          <cell r="AF360" t="str">
            <v>-</v>
          </cell>
          <cell r="AG360" t="str">
            <v>-</v>
          </cell>
          <cell r="AH360" t="str">
            <v>-</v>
          </cell>
          <cell r="AI360" t="str">
            <v>-</v>
          </cell>
          <cell r="AJ360">
            <v>0</v>
          </cell>
          <cell r="AK360" t="str">
            <v>-</v>
          </cell>
          <cell r="AL360" t="str">
            <v>-</v>
          </cell>
          <cell r="AM360" t="str">
            <v>-</v>
          </cell>
          <cell r="AN360" t="str">
            <v>-</v>
          </cell>
          <cell r="AO360" t="str">
            <v>-</v>
          </cell>
          <cell r="AP360" t="str">
            <v>-</v>
          </cell>
          <cell r="AQ360" t="str">
            <v>-</v>
          </cell>
          <cell r="AR360" t="str">
            <v>-</v>
          </cell>
          <cell r="AS360" t="str">
            <v>-</v>
          </cell>
          <cell r="AT360" t="str">
            <v>-</v>
          </cell>
          <cell r="AU360" t="str">
            <v>-</v>
          </cell>
          <cell r="AV360" t="str">
            <v>-</v>
          </cell>
          <cell r="AW360">
            <v>1</v>
          </cell>
          <cell r="AX360" t="str">
            <v>-</v>
          </cell>
          <cell r="AY360">
            <v>5</v>
          </cell>
          <cell r="AZ360">
            <v>5</v>
          </cell>
          <cell r="BA360">
            <v>1</v>
          </cell>
          <cell r="BB360" t="str">
            <v>MO20</v>
          </cell>
          <cell r="BC360">
            <v>15</v>
          </cell>
          <cell r="BD360">
            <v>2</v>
          </cell>
          <cell r="BE360" t="str">
            <v>MO10</v>
          </cell>
          <cell r="BF360">
            <v>15</v>
          </cell>
          <cell r="BG360">
            <v>1</v>
          </cell>
          <cell r="BH360" t="str">
            <v>MO22</v>
          </cell>
          <cell r="BI360">
            <v>15</v>
          </cell>
          <cell r="BJ360" t="str">
            <v>-</v>
          </cell>
          <cell r="BK360" t="str">
            <v>-</v>
          </cell>
          <cell r="BL360" t="str">
            <v>-</v>
          </cell>
          <cell r="BM360" t="str">
            <v>-</v>
          </cell>
          <cell r="BN360" t="str">
            <v>-</v>
          </cell>
          <cell r="BO360" t="str">
            <v>-</v>
          </cell>
          <cell r="BP360" t="str">
            <v>-</v>
          </cell>
          <cell r="BQ360" t="str">
            <v>-</v>
          </cell>
          <cell r="BS360">
            <v>15</v>
          </cell>
          <cell r="BT360">
            <v>0</v>
          </cell>
          <cell r="BU360">
            <v>0</v>
          </cell>
          <cell r="BW360" t="str">
            <v>Administracion, Imprevistos, Utilidad (AIU)</v>
          </cell>
          <cell r="BX360">
            <v>0.25</v>
          </cell>
          <cell r="BY360">
            <v>0</v>
          </cell>
          <cell r="BZ360">
            <v>0</v>
          </cell>
          <cell r="CA360">
            <v>0</v>
          </cell>
        </row>
        <row r="361">
          <cell r="D361" t="str">
            <v>SUMINISTRO E INSTALACIÓN CANAL EN LAMINA CAL. 20</v>
          </cell>
          <cell r="E361" t="str">
            <v>ml</v>
          </cell>
          <cell r="F361" t="str">
            <v>MG501</v>
          </cell>
          <cell r="G361">
            <v>0.05</v>
          </cell>
          <cell r="H361" t="str">
            <v>MG533</v>
          </cell>
          <cell r="I361">
            <v>10</v>
          </cell>
          <cell r="J361" t="str">
            <v>MG523</v>
          </cell>
          <cell r="K361">
            <v>10</v>
          </cell>
          <cell r="L361" t="str">
            <v>MG508</v>
          </cell>
          <cell r="M361">
            <v>10</v>
          </cell>
          <cell r="N361" t="str">
            <v>-</v>
          </cell>
          <cell r="O361" t="str">
            <v>-</v>
          </cell>
          <cell r="P361" t="str">
            <v>C5605</v>
          </cell>
          <cell r="Q361">
            <v>1</v>
          </cell>
          <cell r="R361" t="str">
            <v>C6024</v>
          </cell>
          <cell r="S361">
            <v>0.3</v>
          </cell>
          <cell r="T361" t="str">
            <v>C5606</v>
          </cell>
          <cell r="U361">
            <v>0.2</v>
          </cell>
          <cell r="V361" t="str">
            <v>C5607</v>
          </cell>
          <cell r="W361">
            <v>0.3</v>
          </cell>
          <cell r="X361" t="str">
            <v>-</v>
          </cell>
          <cell r="Y361" t="str">
            <v>-</v>
          </cell>
          <cell r="Z361" t="str">
            <v>-</v>
          </cell>
          <cell r="AA361" t="str">
            <v>-</v>
          </cell>
          <cell r="AB361" t="str">
            <v>-</v>
          </cell>
          <cell r="AC361" t="str">
            <v>-</v>
          </cell>
          <cell r="AD361" t="str">
            <v>-</v>
          </cell>
          <cell r="AE361" t="str">
            <v>-</v>
          </cell>
          <cell r="AF361" t="str">
            <v>-</v>
          </cell>
          <cell r="AG361" t="str">
            <v>-</v>
          </cell>
          <cell r="AH361" t="str">
            <v>-</v>
          </cell>
          <cell r="AI361" t="str">
            <v>-</v>
          </cell>
          <cell r="AJ361">
            <v>0</v>
          </cell>
          <cell r="AK361" t="str">
            <v>-</v>
          </cell>
          <cell r="AL361" t="str">
            <v>-</v>
          </cell>
          <cell r="AM361" t="str">
            <v>-</v>
          </cell>
          <cell r="AN361" t="str">
            <v>-</v>
          </cell>
          <cell r="AO361" t="str">
            <v>-</v>
          </cell>
          <cell r="AP361" t="str">
            <v>-</v>
          </cell>
          <cell r="AQ361" t="str">
            <v>-</v>
          </cell>
          <cell r="AR361" t="str">
            <v>-</v>
          </cell>
          <cell r="AS361" t="str">
            <v>-</v>
          </cell>
          <cell r="AT361" t="str">
            <v>-</v>
          </cell>
          <cell r="AU361" t="str">
            <v>-</v>
          </cell>
          <cell r="AV361" t="str">
            <v>-</v>
          </cell>
          <cell r="AW361">
            <v>1</v>
          </cell>
          <cell r="AX361" t="str">
            <v>-</v>
          </cell>
          <cell r="AY361">
            <v>5</v>
          </cell>
          <cell r="AZ361">
            <v>5</v>
          </cell>
          <cell r="BA361">
            <v>1</v>
          </cell>
          <cell r="BB361" t="str">
            <v>MO20</v>
          </cell>
          <cell r="BC361">
            <v>20</v>
          </cell>
          <cell r="BD361">
            <v>2</v>
          </cell>
          <cell r="BE361" t="str">
            <v>MO10</v>
          </cell>
          <cell r="BF361">
            <v>20</v>
          </cell>
          <cell r="BG361">
            <v>1</v>
          </cell>
          <cell r="BH361" t="str">
            <v>MO22</v>
          </cell>
          <cell r="BI361">
            <v>20</v>
          </cell>
          <cell r="BJ361" t="str">
            <v>-</v>
          </cell>
          <cell r="BK361" t="str">
            <v>-</v>
          </cell>
          <cell r="BL361" t="str">
            <v>-</v>
          </cell>
          <cell r="BM361" t="str">
            <v>-</v>
          </cell>
          <cell r="BN361" t="str">
            <v>-</v>
          </cell>
          <cell r="BO361" t="str">
            <v>-</v>
          </cell>
          <cell r="BP361" t="str">
            <v>-</v>
          </cell>
          <cell r="BQ361" t="str">
            <v>-</v>
          </cell>
          <cell r="BS361">
            <v>20</v>
          </cell>
          <cell r="BT361">
            <v>0</v>
          </cell>
          <cell r="BU361">
            <v>0</v>
          </cell>
          <cell r="BW361" t="str">
            <v>Administracion, Imprevistos, Utilidad (AIU)</v>
          </cell>
          <cell r="BX361">
            <v>0.25</v>
          </cell>
          <cell r="BY361">
            <v>0</v>
          </cell>
          <cell r="BZ361">
            <v>0</v>
          </cell>
          <cell r="CA361">
            <v>0</v>
          </cell>
        </row>
        <row r="362">
          <cell r="D362" t="str">
            <v>SUMINISTRO E INSTALACIÓN CANAL EN LAMINA CAL. 22</v>
          </cell>
          <cell r="E362" t="str">
            <v>ml</v>
          </cell>
          <cell r="F362" t="str">
            <v>MG501</v>
          </cell>
          <cell r="G362">
            <v>0.05</v>
          </cell>
          <cell r="H362" t="str">
            <v>MG533</v>
          </cell>
          <cell r="I362">
            <v>10</v>
          </cell>
          <cell r="J362" t="str">
            <v>MG523</v>
          </cell>
          <cell r="K362">
            <v>10</v>
          </cell>
          <cell r="L362" t="str">
            <v>MG508</v>
          </cell>
          <cell r="M362">
            <v>10</v>
          </cell>
          <cell r="N362" t="str">
            <v>-</v>
          </cell>
          <cell r="O362" t="str">
            <v>-</v>
          </cell>
          <cell r="P362" t="str">
            <v>C5605</v>
          </cell>
          <cell r="Q362">
            <v>1</v>
          </cell>
          <cell r="R362" t="str">
            <v>IGE1153</v>
          </cell>
          <cell r="S362">
            <v>0.3</v>
          </cell>
          <cell r="T362" t="str">
            <v>C5606</v>
          </cell>
          <cell r="U362">
            <v>0.2</v>
          </cell>
          <cell r="V362" t="str">
            <v>C5607</v>
          </cell>
          <cell r="W362">
            <v>0.3</v>
          </cell>
          <cell r="X362" t="str">
            <v>-</v>
          </cell>
          <cell r="Y362" t="str">
            <v>-</v>
          </cell>
          <cell r="Z362" t="str">
            <v>-</v>
          </cell>
          <cell r="AA362" t="str">
            <v>-</v>
          </cell>
          <cell r="AB362" t="str">
            <v>-</v>
          </cell>
          <cell r="AC362" t="str">
            <v>-</v>
          </cell>
          <cell r="AD362" t="str">
            <v>-</v>
          </cell>
          <cell r="AE362" t="str">
            <v>-</v>
          </cell>
          <cell r="AF362" t="str">
            <v>-</v>
          </cell>
          <cell r="AG362" t="str">
            <v>-</v>
          </cell>
          <cell r="AH362" t="str">
            <v>-</v>
          </cell>
          <cell r="AI362" t="str">
            <v>-</v>
          </cell>
          <cell r="AJ362">
            <v>0</v>
          </cell>
          <cell r="AK362" t="str">
            <v>-</v>
          </cell>
          <cell r="AL362" t="str">
            <v>-</v>
          </cell>
          <cell r="AM362" t="str">
            <v>-</v>
          </cell>
          <cell r="AN362" t="str">
            <v>-</v>
          </cell>
          <cell r="AO362" t="str">
            <v>-</v>
          </cell>
          <cell r="AP362" t="str">
            <v>-</v>
          </cell>
          <cell r="AQ362" t="str">
            <v>-</v>
          </cell>
          <cell r="AR362" t="str">
            <v>-</v>
          </cell>
          <cell r="AS362" t="str">
            <v>-</v>
          </cell>
          <cell r="AT362" t="str">
            <v>-</v>
          </cell>
          <cell r="AU362" t="str">
            <v>-</v>
          </cell>
          <cell r="AV362" t="str">
            <v>-</v>
          </cell>
          <cell r="AW362">
            <v>1</v>
          </cell>
          <cell r="AX362" t="str">
            <v>-</v>
          </cell>
          <cell r="AY362">
            <v>5</v>
          </cell>
          <cell r="AZ362">
            <v>5</v>
          </cell>
          <cell r="BA362">
            <v>1</v>
          </cell>
          <cell r="BB362" t="str">
            <v>MO20</v>
          </cell>
          <cell r="BC362">
            <v>30</v>
          </cell>
          <cell r="BD362">
            <v>1</v>
          </cell>
          <cell r="BE362" t="str">
            <v>MO10</v>
          </cell>
          <cell r="BF362">
            <v>30</v>
          </cell>
          <cell r="BG362" t="str">
            <v>-</v>
          </cell>
          <cell r="BH362" t="str">
            <v>-</v>
          </cell>
          <cell r="BI362" t="str">
            <v>-</v>
          </cell>
          <cell r="BJ362" t="str">
            <v>-</v>
          </cell>
          <cell r="BK362" t="str">
            <v>-</v>
          </cell>
          <cell r="BL362" t="str">
            <v>-</v>
          </cell>
          <cell r="BM362" t="str">
            <v>-</v>
          </cell>
          <cell r="BN362" t="str">
            <v>-</v>
          </cell>
          <cell r="BO362" t="str">
            <v>-</v>
          </cell>
          <cell r="BP362" t="str">
            <v>MO25</v>
          </cell>
          <cell r="BQ362">
            <v>0.45</v>
          </cell>
          <cell r="BS362">
            <v>0.44999980926513672</v>
          </cell>
          <cell r="BT362">
            <v>0</v>
          </cell>
          <cell r="BU362">
            <v>0</v>
          </cell>
          <cell r="BW362" t="str">
            <v>Administracion, Imprevistos, Utilidad (AIU)</v>
          </cell>
          <cell r="BX362">
            <v>0.25</v>
          </cell>
          <cell r="BY362">
            <v>0</v>
          </cell>
          <cell r="BZ362">
            <v>0</v>
          </cell>
          <cell r="CA362">
            <v>0</v>
          </cell>
        </row>
        <row r="363">
          <cell r="D363" t="str">
            <v>Dilatacion en concreto de 2000 PSI</v>
          </cell>
          <cell r="E363" t="str">
            <v>M3</v>
          </cell>
          <cell r="F363" t="str">
            <v>MG501</v>
          </cell>
          <cell r="G363">
            <v>0.05</v>
          </cell>
          <cell r="H363" t="str">
            <v>MG519</v>
          </cell>
          <cell r="I363">
            <v>1</v>
          </cell>
          <cell r="J363" t="str">
            <v>-</v>
          </cell>
          <cell r="K363" t="str">
            <v>-</v>
          </cell>
          <cell r="L363" t="str">
            <v>-</v>
          </cell>
          <cell r="M363" t="str">
            <v>-</v>
          </cell>
          <cell r="N363" t="str">
            <v>-</v>
          </cell>
          <cell r="O363" t="str">
            <v>-</v>
          </cell>
          <cell r="P363" t="str">
            <v>IGE1094</v>
          </cell>
          <cell r="Q363">
            <v>1.04</v>
          </cell>
          <cell r="R363" t="str">
            <v>IGE1178</v>
          </cell>
          <cell r="S363">
            <v>1.2</v>
          </cell>
          <cell r="T363" t="str">
            <v>C5256</v>
          </cell>
          <cell r="U363">
            <v>0.3</v>
          </cell>
          <cell r="V363" t="str">
            <v>-</v>
          </cell>
          <cell r="W363" t="str">
            <v>-</v>
          </cell>
          <cell r="X363" t="str">
            <v>-</v>
          </cell>
          <cell r="Y363" t="str">
            <v>-</v>
          </cell>
          <cell r="Z363" t="str">
            <v>-</v>
          </cell>
          <cell r="AA363" t="str">
            <v>-</v>
          </cell>
          <cell r="AB363" t="str">
            <v>-</v>
          </cell>
          <cell r="AC363" t="str">
            <v>-</v>
          </cell>
          <cell r="AD363" t="str">
            <v>-</v>
          </cell>
          <cell r="AE363" t="str">
            <v>-</v>
          </cell>
          <cell r="AF363" t="str">
            <v>-</v>
          </cell>
          <cell r="AG363" t="str">
            <v>-</v>
          </cell>
          <cell r="AH363" t="str">
            <v>-</v>
          </cell>
          <cell r="AI363" t="str">
            <v>-</v>
          </cell>
          <cell r="AJ363">
            <v>0</v>
          </cell>
          <cell r="AK363" t="str">
            <v>-</v>
          </cell>
          <cell r="AL363" t="str">
            <v>-</v>
          </cell>
          <cell r="AM363" t="str">
            <v>-</v>
          </cell>
          <cell r="AN363" t="str">
            <v>-</v>
          </cell>
          <cell r="AO363" t="str">
            <v>-</v>
          </cell>
          <cell r="AP363" t="str">
            <v>-</v>
          </cell>
          <cell r="AQ363" t="str">
            <v>-</v>
          </cell>
          <cell r="AR363" t="str">
            <v>-</v>
          </cell>
          <cell r="AS363" t="str">
            <v>-</v>
          </cell>
          <cell r="AT363" t="str">
            <v>-</v>
          </cell>
          <cell r="AU363" t="str">
            <v>-</v>
          </cell>
          <cell r="AV363" t="str">
            <v>-</v>
          </cell>
          <cell r="AW363">
            <v>1</v>
          </cell>
          <cell r="AX363" t="str">
            <v>-</v>
          </cell>
          <cell r="AY363">
            <v>5</v>
          </cell>
          <cell r="AZ363">
            <v>5</v>
          </cell>
          <cell r="BA363">
            <v>1</v>
          </cell>
          <cell r="BB363" t="str">
            <v>MO20</v>
          </cell>
          <cell r="BC363">
            <v>4</v>
          </cell>
          <cell r="BD363">
            <v>3</v>
          </cell>
          <cell r="BE363" t="str">
            <v>MO10</v>
          </cell>
          <cell r="BF363">
            <v>4</v>
          </cell>
          <cell r="BG363" t="str">
            <v>-</v>
          </cell>
          <cell r="BH363" t="str">
            <v>-</v>
          </cell>
          <cell r="BI363" t="str">
            <v>-</v>
          </cell>
          <cell r="BJ363" t="str">
            <v>-</v>
          </cell>
          <cell r="BK363" t="str">
            <v>-</v>
          </cell>
          <cell r="BL363" t="str">
            <v>-</v>
          </cell>
          <cell r="BM363" t="str">
            <v>-</v>
          </cell>
          <cell r="BN363" t="str">
            <v>-</v>
          </cell>
          <cell r="BO363" t="str">
            <v>-</v>
          </cell>
          <cell r="BP363" t="str">
            <v>-</v>
          </cell>
          <cell r="BQ363" t="str">
            <v>-</v>
          </cell>
          <cell r="BS363">
            <v>4</v>
          </cell>
          <cell r="BT363">
            <v>0</v>
          </cell>
          <cell r="BU363">
            <v>0</v>
          </cell>
          <cell r="BW363" t="str">
            <v>Administracion, Imprevistos, Utilidad (AIU)</v>
          </cell>
          <cell r="BX363">
            <v>0.25</v>
          </cell>
          <cell r="BY363">
            <v>0</v>
          </cell>
          <cell r="BZ363">
            <v>0</v>
          </cell>
          <cell r="CA363">
            <v>0</v>
          </cell>
        </row>
        <row r="364">
          <cell r="D364" t="str">
            <v>SUMINISTRO E INSTALACIÓN BAJANTE EN LAMINA 12 X 6  CAL. 22</v>
          </cell>
          <cell r="E364" t="str">
            <v>ml</v>
          </cell>
          <cell r="F364" t="str">
            <v>MG501</v>
          </cell>
          <cell r="G364">
            <v>0.05</v>
          </cell>
          <cell r="H364" t="str">
            <v>MG533</v>
          </cell>
          <cell r="I364">
            <v>10</v>
          </cell>
          <cell r="J364" t="str">
            <v>MG523</v>
          </cell>
          <cell r="K364">
            <v>10</v>
          </cell>
          <cell r="L364" t="str">
            <v>MG508</v>
          </cell>
          <cell r="M364">
            <v>10</v>
          </cell>
          <cell r="N364" t="str">
            <v>-</v>
          </cell>
          <cell r="O364" t="str">
            <v>-</v>
          </cell>
          <cell r="P364" t="str">
            <v>C5605</v>
          </cell>
          <cell r="Q364">
            <v>1</v>
          </cell>
          <cell r="R364" t="str">
            <v>IGE1153</v>
          </cell>
          <cell r="S364">
            <v>0.3</v>
          </cell>
          <cell r="T364" t="str">
            <v>C5606</v>
          </cell>
          <cell r="U364">
            <v>0.2</v>
          </cell>
          <cell r="V364" t="str">
            <v>C5607</v>
          </cell>
          <cell r="W364">
            <v>0.3</v>
          </cell>
          <cell r="X364" t="str">
            <v>-</v>
          </cell>
          <cell r="Y364" t="str">
            <v>-</v>
          </cell>
          <cell r="Z364" t="str">
            <v>-</v>
          </cell>
          <cell r="AA364" t="str">
            <v>-</v>
          </cell>
          <cell r="AB364" t="str">
            <v>-</v>
          </cell>
          <cell r="AC364" t="str">
            <v>-</v>
          </cell>
          <cell r="AD364" t="str">
            <v>-</v>
          </cell>
          <cell r="AE364" t="str">
            <v>-</v>
          </cell>
          <cell r="AF364" t="str">
            <v>-</v>
          </cell>
          <cell r="AG364" t="str">
            <v>-</v>
          </cell>
          <cell r="AH364" t="str">
            <v>-</v>
          </cell>
          <cell r="AI364" t="str">
            <v>-</v>
          </cell>
          <cell r="AJ364">
            <v>0</v>
          </cell>
          <cell r="AK364" t="str">
            <v>-</v>
          </cell>
          <cell r="AL364" t="str">
            <v>-</v>
          </cell>
          <cell r="AM364" t="str">
            <v>-</v>
          </cell>
          <cell r="AN364" t="str">
            <v>-</v>
          </cell>
          <cell r="AO364" t="str">
            <v>-</v>
          </cell>
          <cell r="AP364" t="str">
            <v>-</v>
          </cell>
          <cell r="AQ364" t="str">
            <v>-</v>
          </cell>
          <cell r="AR364" t="str">
            <v>-</v>
          </cell>
          <cell r="AS364" t="str">
            <v>-</v>
          </cell>
          <cell r="AT364" t="str">
            <v>-</v>
          </cell>
          <cell r="AU364" t="str">
            <v>-</v>
          </cell>
          <cell r="AV364" t="str">
            <v>-</v>
          </cell>
          <cell r="AW364">
            <v>1</v>
          </cell>
          <cell r="AX364" t="str">
            <v>-</v>
          </cell>
          <cell r="AY364">
            <v>5</v>
          </cell>
          <cell r="AZ364">
            <v>5</v>
          </cell>
          <cell r="BA364">
            <v>1</v>
          </cell>
          <cell r="BB364" t="str">
            <v>MO20</v>
          </cell>
          <cell r="BC364">
            <v>20</v>
          </cell>
          <cell r="BD364">
            <v>1</v>
          </cell>
          <cell r="BE364" t="str">
            <v>MO10</v>
          </cell>
          <cell r="BF364">
            <v>20</v>
          </cell>
          <cell r="BG364" t="str">
            <v>-</v>
          </cell>
          <cell r="BH364" t="str">
            <v>-</v>
          </cell>
          <cell r="BI364" t="str">
            <v>-</v>
          </cell>
          <cell r="BJ364" t="str">
            <v>-</v>
          </cell>
          <cell r="BK364" t="str">
            <v>-</v>
          </cell>
          <cell r="BL364" t="str">
            <v>-</v>
          </cell>
          <cell r="BM364" t="str">
            <v>-</v>
          </cell>
          <cell r="BN364" t="str">
            <v>-</v>
          </cell>
          <cell r="BO364" t="str">
            <v>-</v>
          </cell>
          <cell r="BP364" t="str">
            <v>MO25</v>
          </cell>
          <cell r="BQ364">
            <v>0.45</v>
          </cell>
          <cell r="BS364">
            <v>0.44999980926513672</v>
          </cell>
          <cell r="BT364">
            <v>0</v>
          </cell>
          <cell r="BU364">
            <v>0</v>
          </cell>
          <cell r="BW364" t="str">
            <v>Administracion, Imprevistos, Utilidad (AIU)</v>
          </cell>
          <cell r="BX364">
            <v>0.25</v>
          </cell>
          <cell r="BY364">
            <v>0</v>
          </cell>
          <cell r="BZ364">
            <v>0</v>
          </cell>
          <cell r="CA364">
            <v>0</v>
          </cell>
        </row>
        <row r="365">
          <cell r="D365" t="str">
            <v>SUMINISTRO E INSTALACIÓN PERFILERIA METALICA PARA ESTRUCTURA DE CUBIERTA. DIMENSIONES Y CALIBRES SEGÚN DISEÑO ( anti mas pintura)</v>
          </cell>
          <cell r="E365" t="str">
            <v>KG</v>
          </cell>
          <cell r="F365" t="str">
            <v>MG501</v>
          </cell>
          <cell r="G365">
            <v>0.05</v>
          </cell>
          <cell r="H365" t="str">
            <v>MG508</v>
          </cell>
          <cell r="I365">
            <v>50</v>
          </cell>
          <cell r="J365" t="str">
            <v>MG528</v>
          </cell>
          <cell r="K365">
            <v>50</v>
          </cell>
          <cell r="L365" t="str">
            <v>-</v>
          </cell>
          <cell r="M365" t="str">
            <v>-</v>
          </cell>
          <cell r="N365" t="str">
            <v>-</v>
          </cell>
          <cell r="O365" t="str">
            <v>-</v>
          </cell>
          <cell r="P365" t="str">
            <v>IGE1207</v>
          </cell>
          <cell r="Q365">
            <v>0.01</v>
          </cell>
          <cell r="R365" t="str">
            <v>IGE1280</v>
          </cell>
          <cell r="S365">
            <v>0.05</v>
          </cell>
          <cell r="T365" t="str">
            <v>IGE1210</v>
          </cell>
          <cell r="U365">
            <v>0.02</v>
          </cell>
          <cell r="V365" t="str">
            <v>C5785</v>
          </cell>
          <cell r="W365">
            <v>1</v>
          </cell>
          <cell r="X365" t="str">
            <v>IGE1008</v>
          </cell>
          <cell r="Y365">
            <v>0.13</v>
          </cell>
          <cell r="Z365" t="str">
            <v>-</v>
          </cell>
          <cell r="AA365" t="str">
            <v>-</v>
          </cell>
          <cell r="AB365" t="str">
            <v>-</v>
          </cell>
          <cell r="AC365" t="str">
            <v>-</v>
          </cell>
          <cell r="AD365" t="str">
            <v>-</v>
          </cell>
          <cell r="AE365" t="str">
            <v>-</v>
          </cell>
          <cell r="AF365" t="str">
            <v>-</v>
          </cell>
          <cell r="AG365" t="str">
            <v>-</v>
          </cell>
          <cell r="AH365" t="str">
            <v>-</v>
          </cell>
          <cell r="AI365" t="str">
            <v>-</v>
          </cell>
          <cell r="AJ365">
            <v>0</v>
          </cell>
          <cell r="AK365" t="str">
            <v>-</v>
          </cell>
          <cell r="AL365" t="str">
            <v>-</v>
          </cell>
          <cell r="AM365" t="str">
            <v>-</v>
          </cell>
          <cell r="AN365" t="str">
            <v>-</v>
          </cell>
          <cell r="AO365" t="str">
            <v>-</v>
          </cell>
          <cell r="AP365" t="str">
            <v>-</v>
          </cell>
          <cell r="AQ365" t="str">
            <v>-</v>
          </cell>
          <cell r="AR365" t="str">
            <v>-</v>
          </cell>
          <cell r="AS365" t="str">
            <v>-</v>
          </cell>
          <cell r="AT365" t="str">
            <v>-</v>
          </cell>
          <cell r="AU365" t="str">
            <v>-</v>
          </cell>
          <cell r="AV365" t="str">
            <v>-</v>
          </cell>
          <cell r="AW365">
            <v>1</v>
          </cell>
          <cell r="AX365" t="str">
            <v>-</v>
          </cell>
          <cell r="AY365">
            <v>5</v>
          </cell>
          <cell r="AZ365">
            <v>5</v>
          </cell>
          <cell r="BA365">
            <v>1</v>
          </cell>
          <cell r="BB365" t="str">
            <v>MO53</v>
          </cell>
          <cell r="BC365">
            <v>400</v>
          </cell>
          <cell r="BD365">
            <v>4</v>
          </cell>
          <cell r="BE365" t="str">
            <v>MO53</v>
          </cell>
          <cell r="BF365">
            <v>400</v>
          </cell>
          <cell r="BG365">
            <v>1</v>
          </cell>
          <cell r="BH365" t="str">
            <v>MO22</v>
          </cell>
          <cell r="BI365">
            <v>400</v>
          </cell>
          <cell r="BJ365" t="str">
            <v>-</v>
          </cell>
          <cell r="BK365" t="str">
            <v>-</v>
          </cell>
          <cell r="BL365" t="str">
            <v>-</v>
          </cell>
          <cell r="BM365" t="str">
            <v>-</v>
          </cell>
          <cell r="BN365" t="str">
            <v>-</v>
          </cell>
          <cell r="BO365" t="str">
            <v>-</v>
          </cell>
          <cell r="BP365" t="str">
            <v>-</v>
          </cell>
          <cell r="BQ365" t="str">
            <v>-</v>
          </cell>
          <cell r="BS365">
            <v>400</v>
          </cell>
          <cell r="BT365">
            <v>0</v>
          </cell>
          <cell r="BU365">
            <v>0</v>
          </cell>
          <cell r="BW365" t="str">
            <v>Administracion, Imprevistos, Utilidad (AIU)</v>
          </cell>
          <cell r="BX365">
            <v>0.25</v>
          </cell>
          <cell r="BY365">
            <v>0</v>
          </cell>
          <cell r="BZ365">
            <v>0</v>
          </cell>
          <cell r="CA365">
            <v>0</v>
          </cell>
        </row>
        <row r="366">
          <cell r="D366" t="str">
            <v xml:space="preserve">SUMINISTRO E INSTALACIÓN PERFILERIA METALICA PARA ESTRUCTURA DE CUBIERTA. DIMENSIONES Y CALIBRES SEGÚN DISEÑO </v>
          </cell>
          <cell r="E366" t="str">
            <v>KG</v>
          </cell>
          <cell r="F366" t="str">
            <v>MG501</v>
          </cell>
          <cell r="G366">
            <v>0.05</v>
          </cell>
          <cell r="H366" t="str">
            <v>MG508</v>
          </cell>
          <cell r="I366">
            <v>50</v>
          </cell>
          <cell r="J366" t="str">
            <v>MG528</v>
          </cell>
          <cell r="K366">
            <v>50</v>
          </cell>
          <cell r="L366" t="str">
            <v>-</v>
          </cell>
          <cell r="M366" t="str">
            <v>-</v>
          </cell>
          <cell r="N366" t="str">
            <v>-</v>
          </cell>
          <cell r="O366" t="str">
            <v>-</v>
          </cell>
          <cell r="P366" t="str">
            <v>IGE1207</v>
          </cell>
          <cell r="Q366">
            <v>0.01</v>
          </cell>
          <cell r="R366" t="str">
            <v>IGE1280</v>
          </cell>
          <cell r="S366">
            <v>0.05</v>
          </cell>
          <cell r="T366" t="str">
            <v>C5785</v>
          </cell>
          <cell r="U366">
            <v>1</v>
          </cell>
          <cell r="V366" t="str">
            <v>IGE1008</v>
          </cell>
          <cell r="W366">
            <v>0.13</v>
          </cell>
          <cell r="X366" t="str">
            <v>-</v>
          </cell>
          <cell r="Y366" t="str">
            <v>-</v>
          </cell>
          <cell r="Z366" t="str">
            <v>-</v>
          </cell>
          <cell r="AA366" t="str">
            <v>-</v>
          </cell>
          <cell r="AB366" t="str">
            <v>-</v>
          </cell>
          <cell r="AC366" t="str">
            <v>-</v>
          </cell>
          <cell r="AD366" t="str">
            <v>-</v>
          </cell>
          <cell r="AE366" t="str">
            <v>-</v>
          </cell>
          <cell r="AF366" t="str">
            <v>-</v>
          </cell>
          <cell r="AG366" t="str">
            <v>-</v>
          </cell>
          <cell r="AH366" t="str">
            <v>-</v>
          </cell>
          <cell r="AI366" t="str">
            <v>-</v>
          </cell>
          <cell r="AJ366">
            <v>0</v>
          </cell>
          <cell r="AK366" t="str">
            <v>-</v>
          </cell>
          <cell r="AL366" t="str">
            <v>-</v>
          </cell>
          <cell r="AM366" t="str">
            <v>-</v>
          </cell>
          <cell r="AN366" t="str">
            <v>-</v>
          </cell>
          <cell r="AO366" t="str">
            <v>-</v>
          </cell>
          <cell r="AP366" t="str">
            <v>-</v>
          </cell>
          <cell r="AQ366" t="str">
            <v>-</v>
          </cell>
          <cell r="AR366" t="str">
            <v>-</v>
          </cell>
          <cell r="AS366" t="str">
            <v>-</v>
          </cell>
          <cell r="AT366" t="str">
            <v>-</v>
          </cell>
          <cell r="AU366" t="str">
            <v>-</v>
          </cell>
          <cell r="AV366" t="str">
            <v>-</v>
          </cell>
          <cell r="AW366">
            <v>1</v>
          </cell>
          <cell r="AX366" t="str">
            <v>-</v>
          </cell>
          <cell r="AY366">
            <v>5</v>
          </cell>
          <cell r="AZ366">
            <v>5</v>
          </cell>
          <cell r="BA366">
            <v>1</v>
          </cell>
          <cell r="BB366" t="str">
            <v>MO53</v>
          </cell>
          <cell r="BC366">
            <v>400</v>
          </cell>
          <cell r="BD366">
            <v>4</v>
          </cell>
          <cell r="BE366" t="str">
            <v>MO53</v>
          </cell>
          <cell r="BF366">
            <v>400</v>
          </cell>
          <cell r="BG366">
            <v>1</v>
          </cell>
          <cell r="BH366" t="str">
            <v>MO22</v>
          </cell>
          <cell r="BI366">
            <v>400</v>
          </cell>
          <cell r="BJ366" t="str">
            <v>-</v>
          </cell>
          <cell r="BK366" t="str">
            <v>-</v>
          </cell>
          <cell r="BL366" t="str">
            <v>-</v>
          </cell>
          <cell r="BM366" t="str">
            <v>-</v>
          </cell>
          <cell r="BN366" t="str">
            <v>-</v>
          </cell>
          <cell r="BO366" t="str">
            <v>-</v>
          </cell>
          <cell r="BP366" t="str">
            <v>-</v>
          </cell>
          <cell r="BQ366" t="str">
            <v>-</v>
          </cell>
          <cell r="BS366">
            <v>400</v>
          </cell>
          <cell r="BT366">
            <v>0</v>
          </cell>
          <cell r="BU366">
            <v>0</v>
          </cell>
          <cell r="BW366" t="str">
            <v>Administracion, Imprevistos, Utilidad (AIU)</v>
          </cell>
          <cell r="BX366">
            <v>0.25</v>
          </cell>
          <cell r="BY366">
            <v>0</v>
          </cell>
          <cell r="BZ366">
            <v>0</v>
          </cell>
          <cell r="CA366">
            <v>0</v>
          </cell>
        </row>
        <row r="367">
          <cell r="D367" t="str">
            <v>pintura estructura metalica</v>
          </cell>
          <cell r="E367" t="str">
            <v>KG</v>
          </cell>
          <cell r="F367" t="str">
            <v>MG501</v>
          </cell>
          <cell r="G367">
            <v>0.05</v>
          </cell>
          <cell r="H367" t="str">
            <v>-</v>
          </cell>
          <cell r="I367" t="str">
            <v>-</v>
          </cell>
          <cell r="J367" t="str">
            <v>-</v>
          </cell>
          <cell r="K367" t="str">
            <v>-</v>
          </cell>
          <cell r="L367" t="str">
            <v>-</v>
          </cell>
          <cell r="M367" t="str">
            <v>-</v>
          </cell>
          <cell r="N367" t="str">
            <v>-</v>
          </cell>
          <cell r="O367" t="str">
            <v>-</v>
          </cell>
          <cell r="P367" t="str">
            <v>IGE1210</v>
          </cell>
          <cell r="Q367">
            <v>1.4999999999999999E-2</v>
          </cell>
          <cell r="R367" t="str">
            <v>-</v>
          </cell>
          <cell r="S367" t="str">
            <v>-</v>
          </cell>
          <cell r="T367" t="str">
            <v>-</v>
          </cell>
          <cell r="U367" t="str">
            <v>-</v>
          </cell>
          <cell r="V367" t="str">
            <v>-</v>
          </cell>
          <cell r="W367" t="str">
            <v>-</v>
          </cell>
          <cell r="X367" t="str">
            <v>-</v>
          </cell>
          <cell r="Y367" t="str">
            <v>-</v>
          </cell>
          <cell r="Z367" t="str">
            <v>-</v>
          </cell>
          <cell r="AA367" t="str">
            <v>-</v>
          </cell>
          <cell r="AB367" t="str">
            <v>-</v>
          </cell>
          <cell r="AC367" t="str">
            <v>-</v>
          </cell>
          <cell r="AD367" t="str">
            <v>-</v>
          </cell>
          <cell r="AE367" t="str">
            <v>-</v>
          </cell>
          <cell r="AF367" t="str">
            <v>-</v>
          </cell>
          <cell r="AG367" t="str">
            <v>-</v>
          </cell>
          <cell r="AH367" t="str">
            <v>-</v>
          </cell>
          <cell r="AI367" t="str">
            <v>-</v>
          </cell>
          <cell r="AJ367">
            <v>0</v>
          </cell>
          <cell r="AK367" t="str">
            <v>-</v>
          </cell>
          <cell r="AL367" t="str">
            <v>-</v>
          </cell>
          <cell r="AM367" t="str">
            <v>-</v>
          </cell>
          <cell r="AN367" t="str">
            <v>-</v>
          </cell>
          <cell r="AO367" t="str">
            <v>-</v>
          </cell>
          <cell r="AP367" t="str">
            <v>-</v>
          </cell>
          <cell r="AQ367" t="str">
            <v>-</v>
          </cell>
          <cell r="AR367" t="str">
            <v>-</v>
          </cell>
          <cell r="AS367" t="str">
            <v>-</v>
          </cell>
          <cell r="AT367" t="str">
            <v>-</v>
          </cell>
          <cell r="AU367" t="str">
            <v>-</v>
          </cell>
          <cell r="AV367" t="str">
            <v>-</v>
          </cell>
          <cell r="AW367">
            <v>1</v>
          </cell>
          <cell r="AX367" t="str">
            <v>-</v>
          </cell>
          <cell r="AY367">
            <v>5</v>
          </cell>
          <cell r="AZ367">
            <v>5</v>
          </cell>
          <cell r="BA367">
            <v>1</v>
          </cell>
          <cell r="BB367" t="str">
            <v>MO13</v>
          </cell>
          <cell r="BC367">
            <v>855</v>
          </cell>
          <cell r="BD367">
            <v>1</v>
          </cell>
          <cell r="BE367" t="str">
            <v>MO22</v>
          </cell>
          <cell r="BF367">
            <v>855</v>
          </cell>
          <cell r="BG367" t="str">
            <v>-</v>
          </cell>
          <cell r="BH367" t="str">
            <v>-</v>
          </cell>
          <cell r="BI367" t="str">
            <v>-</v>
          </cell>
          <cell r="BJ367" t="str">
            <v>-</v>
          </cell>
          <cell r="BK367" t="str">
            <v>-</v>
          </cell>
          <cell r="BL367" t="str">
            <v>-</v>
          </cell>
          <cell r="BM367" t="str">
            <v>-</v>
          </cell>
          <cell r="BN367" t="str">
            <v>-</v>
          </cell>
          <cell r="BO367" t="str">
            <v>-</v>
          </cell>
          <cell r="BP367" t="str">
            <v>-</v>
          </cell>
          <cell r="BQ367" t="str">
            <v>-</v>
          </cell>
          <cell r="BS367">
            <v>855</v>
          </cell>
          <cell r="BT367">
            <v>0</v>
          </cell>
          <cell r="BU367">
            <v>0</v>
          </cell>
          <cell r="BW367" t="str">
            <v>Administracion, Imprevistos, Utilidad (AIU)</v>
          </cell>
          <cell r="BX367">
            <v>0.25</v>
          </cell>
          <cell r="BY367">
            <v>0</v>
          </cell>
          <cell r="BZ367">
            <v>0</v>
          </cell>
          <cell r="CA367">
            <v>0</v>
          </cell>
        </row>
        <row r="368">
          <cell r="D368" t="str">
            <v>MEDICION NECESARIA DE RESISTIVIDAD APARENTE POR EL METODO DE WENNER</v>
          </cell>
          <cell r="E368" t="str">
            <v>ML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  <cell r="L368" t="str">
            <v>-</v>
          </cell>
          <cell r="M368" t="str">
            <v>-</v>
          </cell>
          <cell r="N368" t="str">
            <v>-</v>
          </cell>
          <cell r="O368" t="str">
            <v>-</v>
          </cell>
          <cell r="P368" t="str">
            <v>-</v>
          </cell>
          <cell r="Q368" t="str">
            <v>-</v>
          </cell>
          <cell r="R368" t="str">
            <v>-</v>
          </cell>
          <cell r="S368" t="str">
            <v>-</v>
          </cell>
          <cell r="T368" t="str">
            <v>-</v>
          </cell>
          <cell r="U368" t="str">
            <v>-</v>
          </cell>
          <cell r="V368" t="str">
            <v>-</v>
          </cell>
          <cell r="W368" t="str">
            <v>-</v>
          </cell>
          <cell r="X368" t="str">
            <v>-</v>
          </cell>
          <cell r="Y368" t="str">
            <v>-</v>
          </cell>
          <cell r="Z368" t="str">
            <v>-</v>
          </cell>
          <cell r="AA368" t="str">
            <v>-</v>
          </cell>
          <cell r="AB368" t="str">
            <v>-</v>
          </cell>
          <cell r="AC368" t="str">
            <v>-</v>
          </cell>
          <cell r="AD368" t="str">
            <v>-</v>
          </cell>
          <cell r="AE368" t="str">
            <v>-</v>
          </cell>
          <cell r="AF368" t="str">
            <v>-</v>
          </cell>
          <cell r="AG368" t="str">
            <v>-</v>
          </cell>
          <cell r="AH368" t="str">
            <v>-</v>
          </cell>
          <cell r="AI368" t="str">
            <v>-</v>
          </cell>
          <cell r="AJ368">
            <v>0</v>
          </cell>
          <cell r="AK368" t="str">
            <v>-</v>
          </cell>
          <cell r="AL368" t="str">
            <v>-</v>
          </cell>
          <cell r="AM368" t="str">
            <v>-</v>
          </cell>
          <cell r="AN368" t="str">
            <v>-</v>
          </cell>
          <cell r="AO368" t="str">
            <v>-</v>
          </cell>
          <cell r="AP368" t="str">
            <v>-</v>
          </cell>
          <cell r="AQ368" t="str">
            <v>-</v>
          </cell>
          <cell r="AR368" t="str">
            <v>-</v>
          </cell>
          <cell r="AS368" t="str">
            <v>-</v>
          </cell>
          <cell r="AT368" t="str">
            <v>-</v>
          </cell>
          <cell r="AU368" t="str">
            <v>-</v>
          </cell>
          <cell r="AV368" t="str">
            <v>-</v>
          </cell>
          <cell r="AW368">
            <v>1</v>
          </cell>
          <cell r="AX368" t="str">
            <v>-</v>
          </cell>
          <cell r="AY368">
            <v>5</v>
          </cell>
          <cell r="AZ368">
            <v>5</v>
          </cell>
          <cell r="BA368">
            <v>1</v>
          </cell>
          <cell r="BB368" t="str">
            <v>MO45</v>
          </cell>
          <cell r="BC368">
            <v>0.14000000000000001</v>
          </cell>
          <cell r="BD368" t="str">
            <v>-</v>
          </cell>
          <cell r="BE368" t="str">
            <v>-</v>
          </cell>
          <cell r="BF368" t="str">
            <v>-</v>
          </cell>
          <cell r="BG368" t="str">
            <v>-</v>
          </cell>
          <cell r="BH368" t="str">
            <v>-</v>
          </cell>
          <cell r="BI368" t="str">
            <v>-</v>
          </cell>
          <cell r="BJ368" t="str">
            <v>-</v>
          </cell>
          <cell r="BK368" t="str">
            <v>-</v>
          </cell>
          <cell r="BL368" t="str">
            <v>-</v>
          </cell>
          <cell r="BM368" t="str">
            <v>-</v>
          </cell>
          <cell r="BN368" t="str">
            <v>-</v>
          </cell>
          <cell r="BO368" t="str">
            <v>-</v>
          </cell>
          <cell r="BP368" t="str">
            <v>-</v>
          </cell>
          <cell r="BQ368" t="str">
            <v>-</v>
          </cell>
          <cell r="BS368">
            <v>0.13999998569488525</v>
          </cell>
          <cell r="BT368">
            <v>0.13999998569488525</v>
          </cell>
          <cell r="BU368" t="str">
            <v>ESTUDIOS ALCANTARILLADO GUATEQUE</v>
          </cell>
          <cell r="BW368" t="str">
            <v>Administracion, Imprevistos, Utilidad (AIU)</v>
          </cell>
          <cell r="BX368">
            <v>0.25</v>
          </cell>
          <cell r="BY368">
            <v>0</v>
          </cell>
          <cell r="BZ368">
            <v>0</v>
          </cell>
          <cell r="CA368">
            <v>0</v>
          </cell>
        </row>
        <row r="369">
          <cell r="D369" t="str">
            <v>DPS En media tension 12kV, 10kA X 3UND</v>
          </cell>
          <cell r="E369" t="str">
            <v>UN</v>
          </cell>
          <cell r="F369" t="str">
            <v>MG501</v>
          </cell>
          <cell r="G369">
            <v>0.05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  <cell r="L369" t="str">
            <v>-</v>
          </cell>
          <cell r="M369" t="str">
            <v>-</v>
          </cell>
          <cell r="N369" t="str">
            <v>-</v>
          </cell>
          <cell r="O369" t="str">
            <v>-</v>
          </cell>
          <cell r="P369" t="str">
            <v>C5503</v>
          </cell>
          <cell r="Q369">
            <v>1</v>
          </cell>
          <cell r="R369" t="str">
            <v>C5504</v>
          </cell>
          <cell r="S369">
            <v>1</v>
          </cell>
          <cell r="T369" t="str">
            <v>-</v>
          </cell>
          <cell r="U369" t="str">
            <v>-</v>
          </cell>
          <cell r="V369" t="str">
            <v>-</v>
          </cell>
          <cell r="W369" t="str">
            <v>-</v>
          </cell>
          <cell r="X369" t="str">
            <v>-</v>
          </cell>
          <cell r="Y369" t="str">
            <v>-</v>
          </cell>
          <cell r="Z369" t="str">
            <v>-</v>
          </cell>
          <cell r="AA369" t="str">
            <v>-</v>
          </cell>
          <cell r="AB369" t="str">
            <v>-</v>
          </cell>
          <cell r="AC369" t="str">
            <v>-</v>
          </cell>
          <cell r="AD369" t="str">
            <v>-</v>
          </cell>
          <cell r="AE369" t="str">
            <v>-</v>
          </cell>
          <cell r="AF369" t="str">
            <v>-</v>
          </cell>
          <cell r="AG369" t="str">
            <v>-</v>
          </cell>
          <cell r="AH369" t="str">
            <v>-</v>
          </cell>
          <cell r="AI369" t="str">
            <v>-</v>
          </cell>
          <cell r="AJ369">
            <v>0</v>
          </cell>
          <cell r="AK369" t="str">
            <v>-</v>
          </cell>
          <cell r="AL369" t="str">
            <v>-</v>
          </cell>
          <cell r="AM369" t="str">
            <v>-</v>
          </cell>
          <cell r="AN369" t="str">
            <v>-</v>
          </cell>
          <cell r="AO369" t="str">
            <v>-</v>
          </cell>
          <cell r="AP369" t="str">
            <v>-</v>
          </cell>
          <cell r="AQ369" t="str">
            <v>-</v>
          </cell>
          <cell r="AR369" t="str">
            <v>-</v>
          </cell>
          <cell r="AS369" t="str">
            <v>-</v>
          </cell>
          <cell r="AT369" t="str">
            <v>-</v>
          </cell>
          <cell r="AU369" t="str">
            <v>-</v>
          </cell>
          <cell r="AV369" t="str">
            <v>-</v>
          </cell>
          <cell r="AW369">
            <v>1</v>
          </cell>
          <cell r="AX369" t="str">
            <v>-</v>
          </cell>
          <cell r="AY369">
            <v>5</v>
          </cell>
          <cell r="AZ369">
            <v>5</v>
          </cell>
          <cell r="BA369">
            <v>1</v>
          </cell>
          <cell r="BB369" t="str">
            <v>MO29</v>
          </cell>
          <cell r="BC369">
            <v>5</v>
          </cell>
          <cell r="BD369">
            <v>1</v>
          </cell>
          <cell r="BE369" t="str">
            <v>MO30</v>
          </cell>
          <cell r="BF369">
            <v>5</v>
          </cell>
          <cell r="BG369" t="str">
            <v>-</v>
          </cell>
          <cell r="BH369" t="str">
            <v>-</v>
          </cell>
          <cell r="BI369" t="str">
            <v>-</v>
          </cell>
          <cell r="BJ369" t="str">
            <v>-</v>
          </cell>
          <cell r="BK369" t="str">
            <v>-</v>
          </cell>
          <cell r="BL369" t="str">
            <v>-</v>
          </cell>
          <cell r="BM369" t="str">
            <v>-</v>
          </cell>
          <cell r="BN369" t="str">
            <v>-</v>
          </cell>
          <cell r="BO369" t="str">
            <v>-</v>
          </cell>
          <cell r="BP369" t="str">
            <v>-</v>
          </cell>
          <cell r="BQ369" t="str">
            <v>-</v>
          </cell>
          <cell r="BS369">
            <v>5</v>
          </cell>
          <cell r="BT369">
            <v>803185</v>
          </cell>
          <cell r="BU369">
            <v>803185</v>
          </cell>
          <cell r="BW369" t="str">
            <v>Administracion, Imprevistos, Utilidad (AIU)</v>
          </cell>
          <cell r="BX369">
            <v>0.25</v>
          </cell>
          <cell r="BY369">
            <v>0</v>
          </cell>
          <cell r="BZ369">
            <v>0</v>
          </cell>
          <cell r="CA369">
            <v>0</v>
          </cell>
        </row>
        <row r="370">
          <cell r="D370" t="str">
            <v>Empedrado e = 0,15 m y ancho = 0,90 m</v>
          </cell>
          <cell r="E370" t="str">
            <v>ML</v>
          </cell>
          <cell r="F370" t="str">
            <v>MG501</v>
          </cell>
          <cell r="G370">
            <v>0.01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  <cell r="L370" t="str">
            <v>-</v>
          </cell>
          <cell r="M370" t="str">
            <v>-</v>
          </cell>
          <cell r="N370" t="str">
            <v>-</v>
          </cell>
          <cell r="O370" t="str">
            <v>-</v>
          </cell>
          <cell r="P370" t="str">
            <v>IGE1096</v>
          </cell>
          <cell r="Q370">
            <v>0.4</v>
          </cell>
          <cell r="R370" t="str">
            <v>IGV2080</v>
          </cell>
          <cell r="S370">
            <v>0.6</v>
          </cell>
          <cell r="T370" t="str">
            <v>-</v>
          </cell>
          <cell r="U370" t="str">
            <v>-</v>
          </cell>
          <cell r="V370" t="str">
            <v>-</v>
          </cell>
          <cell r="W370" t="str">
            <v>-</v>
          </cell>
          <cell r="X370" t="str">
            <v>-</v>
          </cell>
          <cell r="Y370" t="str">
            <v>-</v>
          </cell>
          <cell r="Z370" t="str">
            <v>-</v>
          </cell>
          <cell r="AA370" t="str">
            <v>-</v>
          </cell>
          <cell r="AB370" t="str">
            <v>-</v>
          </cell>
          <cell r="AC370" t="str">
            <v>-</v>
          </cell>
          <cell r="AD370" t="str">
            <v>-</v>
          </cell>
          <cell r="AE370" t="str">
            <v>-</v>
          </cell>
          <cell r="AF370" t="str">
            <v>-</v>
          </cell>
          <cell r="AG370" t="str">
            <v>-</v>
          </cell>
          <cell r="AH370" t="str">
            <v>-</v>
          </cell>
          <cell r="AI370" t="str">
            <v>-</v>
          </cell>
          <cell r="AJ370">
            <v>0</v>
          </cell>
          <cell r="AK370" t="str">
            <v>-</v>
          </cell>
          <cell r="AL370" t="str">
            <v>-</v>
          </cell>
          <cell r="AM370" t="str">
            <v>-</v>
          </cell>
          <cell r="AN370" t="str">
            <v>-</v>
          </cell>
          <cell r="AO370" t="str">
            <v>-</v>
          </cell>
          <cell r="AP370" t="str">
            <v>-</v>
          </cell>
          <cell r="AQ370" t="str">
            <v>-</v>
          </cell>
          <cell r="AR370" t="str">
            <v>-</v>
          </cell>
          <cell r="AS370" t="str">
            <v>-</v>
          </cell>
          <cell r="AT370" t="str">
            <v>-</v>
          </cell>
          <cell r="AU370" t="str">
            <v>-</v>
          </cell>
          <cell r="AV370" t="str">
            <v>-</v>
          </cell>
          <cell r="AW370">
            <v>1</v>
          </cell>
          <cell r="AX370" t="str">
            <v>-</v>
          </cell>
          <cell r="AY370">
            <v>5</v>
          </cell>
          <cell r="AZ370">
            <v>5</v>
          </cell>
          <cell r="BA370">
            <v>1</v>
          </cell>
          <cell r="BB370" t="str">
            <v>MO20</v>
          </cell>
          <cell r="BC370">
            <v>12</v>
          </cell>
          <cell r="BD370">
            <v>3</v>
          </cell>
          <cell r="BE370" t="str">
            <v>MO10</v>
          </cell>
          <cell r="BF370">
            <v>12</v>
          </cell>
          <cell r="BG370" t="str">
            <v>-</v>
          </cell>
          <cell r="BH370" t="str">
            <v>-</v>
          </cell>
          <cell r="BI370" t="str">
            <v>-</v>
          </cell>
          <cell r="BJ370" t="str">
            <v>-</v>
          </cell>
          <cell r="BK370" t="str">
            <v>-</v>
          </cell>
          <cell r="BL370" t="str">
            <v>-</v>
          </cell>
          <cell r="BM370" t="str">
            <v>-</v>
          </cell>
          <cell r="BN370" t="str">
            <v>-</v>
          </cell>
          <cell r="BO370" t="str">
            <v>-</v>
          </cell>
          <cell r="BP370" t="str">
            <v>-</v>
          </cell>
          <cell r="BQ370" t="str">
            <v>-</v>
          </cell>
          <cell r="BS370">
            <v>12</v>
          </cell>
          <cell r="BT370">
            <v>0</v>
          </cell>
          <cell r="BU370" t="str">
            <v>wilson salazar placa huella</v>
          </cell>
          <cell r="BW370" t="str">
            <v>Administracion, Imprevistos, Utilidad (AIU)</v>
          </cell>
          <cell r="BX370">
            <v>0.25</v>
          </cell>
          <cell r="BY370">
            <v>0</v>
          </cell>
          <cell r="BZ370">
            <v>0</v>
          </cell>
          <cell r="CA370">
            <v>0</v>
          </cell>
        </row>
        <row r="371">
          <cell r="D371" t="str">
            <v>Enchape en porcelana  Olimpica 20*20</v>
          </cell>
          <cell r="E371" t="str">
            <v>M2</v>
          </cell>
          <cell r="F371" t="str">
            <v>MG501</v>
          </cell>
          <cell r="G371">
            <v>0.05</v>
          </cell>
          <cell r="H371" t="str">
            <v>-</v>
          </cell>
          <cell r="I371" t="str">
            <v>-</v>
          </cell>
          <cell r="J371" t="str">
            <v>-</v>
          </cell>
          <cell r="K371" t="str">
            <v>-</v>
          </cell>
          <cell r="L371" t="str">
            <v>-</v>
          </cell>
          <cell r="M371" t="str">
            <v>-</v>
          </cell>
          <cell r="N371" t="str">
            <v>-</v>
          </cell>
          <cell r="O371" t="str">
            <v>-</v>
          </cell>
          <cell r="P371" t="str">
            <v>IGE1114</v>
          </cell>
          <cell r="Q371">
            <v>1.05</v>
          </cell>
          <cell r="R371" t="str">
            <v>IGE1199</v>
          </cell>
          <cell r="S371">
            <v>3.15</v>
          </cell>
          <cell r="T371" t="str">
            <v>IGE1061</v>
          </cell>
          <cell r="U371">
            <v>0.7</v>
          </cell>
          <cell r="V371" t="str">
            <v>IGE1134</v>
          </cell>
          <cell r="W371">
            <v>0.5</v>
          </cell>
          <cell r="X371" t="str">
            <v>IGE1013</v>
          </cell>
          <cell r="Y371">
            <v>3</v>
          </cell>
          <cell r="Z371" t="str">
            <v>-</v>
          </cell>
          <cell r="AA371" t="str">
            <v>-</v>
          </cell>
          <cell r="AB371" t="str">
            <v>-</v>
          </cell>
          <cell r="AC371" t="str">
            <v>-</v>
          </cell>
          <cell r="AD371" t="str">
            <v>-</v>
          </cell>
          <cell r="AE371" t="str">
            <v>-</v>
          </cell>
          <cell r="AF371" t="str">
            <v>-</v>
          </cell>
          <cell r="AG371" t="str">
            <v>-</v>
          </cell>
          <cell r="AH371" t="str">
            <v>-</v>
          </cell>
          <cell r="AI371" t="str">
            <v>-</v>
          </cell>
          <cell r="AJ371">
            <v>0</v>
          </cell>
          <cell r="AK371" t="str">
            <v>-</v>
          </cell>
          <cell r="AL371" t="str">
            <v>-</v>
          </cell>
          <cell r="AM371" t="str">
            <v>-</v>
          </cell>
          <cell r="AN371" t="str">
            <v>-</v>
          </cell>
          <cell r="AO371" t="str">
            <v>-</v>
          </cell>
          <cell r="AP371" t="str">
            <v>-</v>
          </cell>
          <cell r="AQ371" t="str">
            <v>-</v>
          </cell>
          <cell r="AR371" t="str">
            <v>-</v>
          </cell>
          <cell r="AS371" t="str">
            <v>-</v>
          </cell>
          <cell r="AT371" t="str">
            <v>-</v>
          </cell>
          <cell r="AU371" t="str">
            <v>-</v>
          </cell>
          <cell r="AV371" t="str">
            <v>-</v>
          </cell>
          <cell r="AW371">
            <v>1</v>
          </cell>
          <cell r="AX371" t="str">
            <v>-</v>
          </cell>
          <cell r="AY371">
            <v>5</v>
          </cell>
          <cell r="AZ371">
            <v>5</v>
          </cell>
          <cell r="BA371">
            <v>1</v>
          </cell>
          <cell r="BB371" t="str">
            <v>MO13</v>
          </cell>
          <cell r="BC371">
            <v>10</v>
          </cell>
          <cell r="BD371" t="str">
            <v>-</v>
          </cell>
          <cell r="BE371" t="str">
            <v>-</v>
          </cell>
          <cell r="BF371" t="str">
            <v>-</v>
          </cell>
          <cell r="BG371" t="str">
            <v>-</v>
          </cell>
          <cell r="BH371" t="str">
            <v>-</v>
          </cell>
          <cell r="BI371" t="str">
            <v>-</v>
          </cell>
          <cell r="BJ371" t="str">
            <v>-</v>
          </cell>
          <cell r="BK371" t="str">
            <v>-</v>
          </cell>
          <cell r="BL371" t="str">
            <v>-</v>
          </cell>
          <cell r="BM371" t="str">
            <v>-</v>
          </cell>
          <cell r="BN371" t="str">
            <v>-</v>
          </cell>
          <cell r="BO371" t="str">
            <v>-</v>
          </cell>
          <cell r="BP371" t="str">
            <v>-</v>
          </cell>
          <cell r="BQ371" t="str">
            <v>-</v>
          </cell>
          <cell r="BS371">
            <v>10</v>
          </cell>
          <cell r="BT371">
            <v>0</v>
          </cell>
          <cell r="BU371">
            <v>0</v>
          </cell>
          <cell r="BW371" t="str">
            <v>Administracion, Imprevistos, Utilidad (AIU)</v>
          </cell>
          <cell r="BX371">
            <v>0.25</v>
          </cell>
          <cell r="BY371">
            <v>0</v>
          </cell>
          <cell r="BZ371">
            <v>0</v>
          </cell>
          <cell r="CA371">
            <v>0</v>
          </cell>
        </row>
        <row r="372">
          <cell r="D372" t="str">
            <v>Enchape en porcelana  Olimpia 25*25</v>
          </cell>
          <cell r="E372" t="str">
            <v>M2</v>
          </cell>
          <cell r="F372" t="str">
            <v>MG501</v>
          </cell>
          <cell r="G372">
            <v>0.05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  <cell r="L372" t="str">
            <v>-</v>
          </cell>
          <cell r="M372" t="str">
            <v>-</v>
          </cell>
          <cell r="N372" t="str">
            <v>-</v>
          </cell>
          <cell r="O372" t="str">
            <v>-</v>
          </cell>
          <cell r="P372" t="str">
            <v>C5018</v>
          </cell>
          <cell r="Q372">
            <v>1.05</v>
          </cell>
          <cell r="R372" t="str">
            <v>IGE1199</v>
          </cell>
          <cell r="S372">
            <v>3.15</v>
          </cell>
          <cell r="T372" t="str">
            <v>IGE1061</v>
          </cell>
          <cell r="U372">
            <v>0.7</v>
          </cell>
          <cell r="V372" t="str">
            <v>IGE1134</v>
          </cell>
          <cell r="W372">
            <v>0.5</v>
          </cell>
          <cell r="X372" t="str">
            <v>IGE1013</v>
          </cell>
          <cell r="Y372">
            <v>3</v>
          </cell>
          <cell r="Z372" t="str">
            <v>-</v>
          </cell>
          <cell r="AA372" t="str">
            <v>-</v>
          </cell>
          <cell r="AB372" t="str">
            <v>-</v>
          </cell>
          <cell r="AC372" t="str">
            <v>-</v>
          </cell>
          <cell r="AD372" t="str">
            <v>-</v>
          </cell>
          <cell r="AE372" t="str">
            <v>-</v>
          </cell>
          <cell r="AF372" t="str">
            <v>-</v>
          </cell>
          <cell r="AG372" t="str">
            <v>-</v>
          </cell>
          <cell r="AH372" t="str">
            <v>-</v>
          </cell>
          <cell r="AI372" t="str">
            <v>-</v>
          </cell>
          <cell r="AJ372">
            <v>0</v>
          </cell>
          <cell r="AK372" t="str">
            <v>-</v>
          </cell>
          <cell r="AL372" t="str">
            <v>-</v>
          </cell>
          <cell r="AM372" t="str">
            <v>-</v>
          </cell>
          <cell r="AN372" t="str">
            <v>-</v>
          </cell>
          <cell r="AO372" t="str">
            <v>-</v>
          </cell>
          <cell r="AP372" t="str">
            <v>-</v>
          </cell>
          <cell r="AQ372" t="str">
            <v>-</v>
          </cell>
          <cell r="AR372" t="str">
            <v>-</v>
          </cell>
          <cell r="AS372" t="str">
            <v>-</v>
          </cell>
          <cell r="AT372" t="str">
            <v>-</v>
          </cell>
          <cell r="AU372" t="str">
            <v>-</v>
          </cell>
          <cell r="AV372" t="str">
            <v>-</v>
          </cell>
          <cell r="AW372">
            <v>1</v>
          </cell>
          <cell r="AX372" t="str">
            <v>-</v>
          </cell>
          <cell r="AY372">
            <v>5</v>
          </cell>
          <cell r="AZ372">
            <v>5</v>
          </cell>
          <cell r="BA372">
            <v>1</v>
          </cell>
          <cell r="BB372" t="str">
            <v>MO13</v>
          </cell>
          <cell r="BC372">
            <v>10</v>
          </cell>
          <cell r="BD372" t="str">
            <v>-</v>
          </cell>
          <cell r="BE372" t="str">
            <v>-</v>
          </cell>
          <cell r="BF372" t="str">
            <v>-</v>
          </cell>
          <cell r="BG372" t="str">
            <v>-</v>
          </cell>
          <cell r="BH372" t="str">
            <v>-</v>
          </cell>
          <cell r="BI372" t="str">
            <v>-</v>
          </cell>
          <cell r="BJ372" t="str">
            <v>-</v>
          </cell>
          <cell r="BK372" t="str">
            <v>-</v>
          </cell>
          <cell r="BL372" t="str">
            <v>-</v>
          </cell>
          <cell r="BM372" t="str">
            <v>-</v>
          </cell>
          <cell r="BN372" t="str">
            <v>-</v>
          </cell>
          <cell r="BO372" t="str">
            <v>-</v>
          </cell>
          <cell r="BP372" t="str">
            <v>-</v>
          </cell>
          <cell r="BQ372" t="str">
            <v>-</v>
          </cell>
          <cell r="BS372">
            <v>10</v>
          </cell>
          <cell r="BT372">
            <v>0</v>
          </cell>
          <cell r="BU372">
            <v>0</v>
          </cell>
          <cell r="BW372" t="str">
            <v>Administracion, Imprevistos, Utilidad (AIU)</v>
          </cell>
          <cell r="BX372">
            <v>0.25</v>
          </cell>
          <cell r="BY372">
            <v>0</v>
          </cell>
          <cell r="BZ372">
            <v>0</v>
          </cell>
          <cell r="CA372">
            <v>0</v>
          </cell>
        </row>
        <row r="373">
          <cell r="D373" t="str">
            <v>ALISTADO E IMPERMEABILIZADO PARA TEJA BARRO</v>
          </cell>
          <cell r="E373" t="str">
            <v>M2</v>
          </cell>
          <cell r="F373" t="str">
            <v>MG501</v>
          </cell>
          <cell r="G373">
            <v>0.02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  <cell r="L373" t="str">
            <v>-</v>
          </cell>
          <cell r="M373" t="str">
            <v>-</v>
          </cell>
          <cell r="N373" t="str">
            <v>-</v>
          </cell>
          <cell r="O373" t="str">
            <v>-</v>
          </cell>
          <cell r="P373" t="str">
            <v>IGV2105</v>
          </cell>
          <cell r="Q373">
            <v>6.3</v>
          </cell>
          <cell r="R373" t="str">
            <v>IGE1019</v>
          </cell>
          <cell r="S373">
            <v>0.02</v>
          </cell>
          <cell r="T373" t="str">
            <v>IGE1027</v>
          </cell>
          <cell r="U373">
            <v>1.02</v>
          </cell>
          <cell r="V373" t="str">
            <v>IGE1126</v>
          </cell>
          <cell r="W373">
            <v>0.85</v>
          </cell>
          <cell r="X373" t="str">
            <v>IGE1203</v>
          </cell>
          <cell r="Y373">
            <v>1.56</v>
          </cell>
          <cell r="Z373" t="str">
            <v>IGE1249</v>
          </cell>
          <cell r="AA373">
            <v>0.05</v>
          </cell>
          <cell r="AB373" t="str">
            <v>IGE1095</v>
          </cell>
          <cell r="AC373">
            <v>0.05</v>
          </cell>
          <cell r="AD373" t="str">
            <v>-</v>
          </cell>
          <cell r="AE373" t="str">
            <v>-</v>
          </cell>
          <cell r="AF373" t="str">
            <v>-</v>
          </cell>
          <cell r="AG373" t="str">
            <v>-</v>
          </cell>
          <cell r="AH373" t="str">
            <v>-</v>
          </cell>
          <cell r="AI373" t="str">
            <v>-</v>
          </cell>
          <cell r="AJ373">
            <v>0</v>
          </cell>
          <cell r="AK373" t="str">
            <v>-</v>
          </cell>
          <cell r="AL373" t="str">
            <v>-</v>
          </cell>
          <cell r="AM373" t="str">
            <v>-</v>
          </cell>
          <cell r="AN373" t="str">
            <v>-</v>
          </cell>
          <cell r="AO373" t="str">
            <v>-</v>
          </cell>
          <cell r="AP373" t="str">
            <v>-</v>
          </cell>
          <cell r="AQ373" t="str">
            <v>-</v>
          </cell>
          <cell r="AR373" t="str">
            <v>-</v>
          </cell>
          <cell r="AS373" t="str">
            <v>-</v>
          </cell>
          <cell r="AT373" t="str">
            <v>-</v>
          </cell>
          <cell r="AU373" t="str">
            <v>-</v>
          </cell>
          <cell r="AV373" t="str">
            <v>-</v>
          </cell>
          <cell r="AW373">
            <v>1</v>
          </cell>
          <cell r="AX373" t="str">
            <v>-</v>
          </cell>
          <cell r="AY373">
            <v>5</v>
          </cell>
          <cell r="AZ373">
            <v>5</v>
          </cell>
          <cell r="BA373">
            <v>1</v>
          </cell>
          <cell r="BB373" t="str">
            <v>MO13</v>
          </cell>
          <cell r="BC373">
            <v>6</v>
          </cell>
          <cell r="BD373" t="str">
            <v>-</v>
          </cell>
          <cell r="BE373" t="str">
            <v>-</v>
          </cell>
          <cell r="BF373" t="str">
            <v>-</v>
          </cell>
          <cell r="BG373" t="str">
            <v>-</v>
          </cell>
          <cell r="BH373" t="str">
            <v>-</v>
          </cell>
          <cell r="BI373" t="str">
            <v>-</v>
          </cell>
          <cell r="BJ373" t="str">
            <v>-</v>
          </cell>
          <cell r="BK373" t="str">
            <v>-</v>
          </cell>
          <cell r="BL373" t="str">
            <v>-</v>
          </cell>
          <cell r="BM373" t="str">
            <v>-</v>
          </cell>
          <cell r="BN373" t="str">
            <v>-</v>
          </cell>
          <cell r="BO373" t="str">
            <v>-</v>
          </cell>
          <cell r="BP373" t="str">
            <v>-</v>
          </cell>
          <cell r="BQ373" t="str">
            <v>-</v>
          </cell>
          <cell r="BS373">
            <v>6</v>
          </cell>
          <cell r="BT373">
            <v>0</v>
          </cell>
          <cell r="BU373">
            <v>0</v>
          </cell>
          <cell r="BW373" t="str">
            <v>Administracion, Imprevistos, Utilidad (AIU)</v>
          </cell>
          <cell r="BX373">
            <v>0.25</v>
          </cell>
          <cell r="BY373">
            <v>0</v>
          </cell>
          <cell r="BZ373">
            <v>0</v>
          </cell>
          <cell r="CA373">
            <v>0</v>
          </cell>
        </row>
        <row r="374">
          <cell r="D374" t="str">
            <v>AFINADO CUBIERTAS PLANAS</v>
          </cell>
          <cell r="E374" t="str">
            <v>M2</v>
          </cell>
          <cell r="F374" t="str">
            <v>MG501</v>
          </cell>
          <cell r="G374">
            <v>0.02</v>
          </cell>
          <cell r="H374" t="str">
            <v>-</v>
          </cell>
          <cell r="I374" t="str">
            <v>-</v>
          </cell>
          <cell r="J374" t="str">
            <v>-</v>
          </cell>
          <cell r="K374" t="str">
            <v>-</v>
          </cell>
          <cell r="L374" t="str">
            <v>-</v>
          </cell>
          <cell r="M374" t="str">
            <v>-</v>
          </cell>
          <cell r="N374" t="str">
            <v>-</v>
          </cell>
          <cell r="O374" t="str">
            <v>-</v>
          </cell>
          <cell r="P374" t="str">
            <v>IGE1013</v>
          </cell>
          <cell r="Q374">
            <v>14</v>
          </cell>
          <cell r="R374" t="str">
            <v>IGE1025</v>
          </cell>
          <cell r="S374">
            <v>0.06</v>
          </cell>
          <cell r="T374" t="str">
            <v>IGE1062</v>
          </cell>
          <cell r="U374">
            <v>23.38</v>
          </cell>
          <cell r="V374" t="str">
            <v>-</v>
          </cell>
          <cell r="W374" t="str">
            <v>-</v>
          </cell>
          <cell r="X374" t="str">
            <v>-</v>
          </cell>
          <cell r="Y374" t="str">
            <v>-</v>
          </cell>
          <cell r="Z374" t="str">
            <v>-</v>
          </cell>
          <cell r="AA374" t="str">
            <v>-</v>
          </cell>
          <cell r="AB374" t="str">
            <v>-</v>
          </cell>
          <cell r="AC374" t="str">
            <v>-</v>
          </cell>
          <cell r="AD374" t="str">
            <v>-</v>
          </cell>
          <cell r="AE374" t="str">
            <v>-</v>
          </cell>
          <cell r="AF374" t="str">
            <v>-</v>
          </cell>
          <cell r="AG374" t="str">
            <v>-</v>
          </cell>
          <cell r="AH374" t="str">
            <v>-</v>
          </cell>
          <cell r="AI374" t="str">
            <v>-</v>
          </cell>
          <cell r="AJ374">
            <v>0</v>
          </cell>
          <cell r="AK374" t="str">
            <v>-</v>
          </cell>
          <cell r="AL374" t="str">
            <v>-</v>
          </cell>
          <cell r="AM374" t="str">
            <v>-</v>
          </cell>
          <cell r="AN374" t="str">
            <v>-</v>
          </cell>
          <cell r="AO374" t="str">
            <v>-</v>
          </cell>
          <cell r="AP374" t="str">
            <v>-</v>
          </cell>
          <cell r="AQ374" t="str">
            <v>-</v>
          </cell>
          <cell r="AR374" t="str">
            <v>-</v>
          </cell>
          <cell r="AS374" t="str">
            <v>-</v>
          </cell>
          <cell r="AT374" t="str">
            <v>-</v>
          </cell>
          <cell r="AU374" t="str">
            <v>-</v>
          </cell>
          <cell r="AV374" t="str">
            <v>-</v>
          </cell>
          <cell r="AW374">
            <v>1</v>
          </cell>
          <cell r="AX374" t="str">
            <v>-</v>
          </cell>
          <cell r="AY374">
            <v>5</v>
          </cell>
          <cell r="AZ374">
            <v>5</v>
          </cell>
          <cell r="BA374">
            <v>1</v>
          </cell>
          <cell r="BB374" t="str">
            <v>MO13</v>
          </cell>
          <cell r="BC374">
            <v>7</v>
          </cell>
          <cell r="BD374" t="str">
            <v>-</v>
          </cell>
          <cell r="BE374" t="str">
            <v>-</v>
          </cell>
          <cell r="BF374" t="str">
            <v>-</v>
          </cell>
          <cell r="BG374" t="str">
            <v>-</v>
          </cell>
          <cell r="BH374" t="str">
            <v>-</v>
          </cell>
          <cell r="BI374" t="str">
            <v>-</v>
          </cell>
          <cell r="BJ374" t="str">
            <v>-</v>
          </cell>
          <cell r="BK374" t="str">
            <v>-</v>
          </cell>
          <cell r="BL374" t="str">
            <v>-</v>
          </cell>
          <cell r="BM374" t="str">
            <v>-</v>
          </cell>
          <cell r="BN374" t="str">
            <v>-</v>
          </cell>
          <cell r="BO374" t="str">
            <v>-</v>
          </cell>
          <cell r="BP374" t="str">
            <v>-</v>
          </cell>
          <cell r="BQ374" t="str">
            <v>-</v>
          </cell>
          <cell r="BS374">
            <v>7</v>
          </cell>
          <cell r="BT374">
            <v>0</v>
          </cell>
          <cell r="BU374">
            <v>0</v>
          </cell>
          <cell r="BW374" t="str">
            <v>Administracion, Imprevistos, Utilidad (AIU)</v>
          </cell>
          <cell r="BX374">
            <v>0.25</v>
          </cell>
          <cell r="BY374">
            <v>0</v>
          </cell>
          <cell r="BZ374">
            <v>0</v>
          </cell>
          <cell r="CA374">
            <v>0</v>
          </cell>
        </row>
        <row r="375">
          <cell r="D375" t="str">
            <v>Encofrado para tubería de 6" en 3000 PSI.  Incluye: producción, formaleta, vaciado y todo lo necesario para la correcta ejecución de la obra.</v>
          </cell>
          <cell r="E375" t="str">
            <v>ML</v>
          </cell>
          <cell r="F375" t="str">
            <v>MG501</v>
          </cell>
          <cell r="G375">
            <v>0.05</v>
          </cell>
          <cell r="H375" t="str">
            <v>MG512</v>
          </cell>
          <cell r="I375">
            <v>0.5</v>
          </cell>
          <cell r="J375" t="str">
            <v>-</v>
          </cell>
          <cell r="K375" t="str">
            <v>-</v>
          </cell>
          <cell r="L375" t="str">
            <v>-</v>
          </cell>
          <cell r="M375" t="str">
            <v>-</v>
          </cell>
          <cell r="N375" t="str">
            <v>-</v>
          </cell>
          <cell r="O375" t="str">
            <v>-</v>
          </cell>
          <cell r="P375" t="str">
            <v>IGE1096</v>
          </cell>
          <cell r="Q375">
            <v>0.25</v>
          </cell>
          <cell r="R375" t="str">
            <v>IGE1008</v>
          </cell>
          <cell r="S375">
            <v>2.75</v>
          </cell>
          <cell r="T375" t="str">
            <v>IGE1019</v>
          </cell>
          <cell r="U375">
            <v>0.15</v>
          </cell>
          <cell r="V375" t="str">
            <v>IGV2038</v>
          </cell>
          <cell r="W375">
            <v>1.6</v>
          </cell>
          <cell r="X375" t="str">
            <v>IGE1205</v>
          </cell>
          <cell r="Y375">
            <v>0.6</v>
          </cell>
          <cell r="Z375" t="str">
            <v>IGA3092</v>
          </cell>
          <cell r="AA375">
            <v>1.1000000000000001</v>
          </cell>
          <cell r="AB375" t="str">
            <v>C5020</v>
          </cell>
          <cell r="AC375">
            <v>0.05</v>
          </cell>
          <cell r="AD375" t="str">
            <v>-</v>
          </cell>
          <cell r="AE375" t="str">
            <v>-</v>
          </cell>
          <cell r="AF375" t="str">
            <v>-</v>
          </cell>
          <cell r="AG375" t="str">
            <v>-</v>
          </cell>
          <cell r="AH375" t="str">
            <v>-</v>
          </cell>
          <cell r="AI375" t="str">
            <v>-</v>
          </cell>
          <cell r="AJ375">
            <v>0</v>
          </cell>
          <cell r="AK375" t="str">
            <v>-</v>
          </cell>
          <cell r="AL375" t="str">
            <v>-</v>
          </cell>
          <cell r="AM375" t="str">
            <v>-</v>
          </cell>
          <cell r="AN375" t="str">
            <v>-</v>
          </cell>
          <cell r="AO375" t="str">
            <v>-</v>
          </cell>
          <cell r="AP375" t="str">
            <v>-</v>
          </cell>
          <cell r="AQ375" t="str">
            <v>-</v>
          </cell>
          <cell r="AR375" t="str">
            <v>-</v>
          </cell>
          <cell r="AS375" t="str">
            <v>-</v>
          </cell>
          <cell r="AT375" t="str">
            <v>-</v>
          </cell>
          <cell r="AU375" t="str">
            <v>-</v>
          </cell>
          <cell r="AV375" t="str">
            <v>-</v>
          </cell>
          <cell r="AW375">
            <v>1</v>
          </cell>
          <cell r="AX375" t="str">
            <v>-</v>
          </cell>
          <cell r="AY375">
            <v>5</v>
          </cell>
          <cell r="AZ375">
            <v>5</v>
          </cell>
          <cell r="BA375">
            <v>1</v>
          </cell>
          <cell r="BB375" t="str">
            <v>MO20</v>
          </cell>
          <cell r="BC375">
            <v>4</v>
          </cell>
          <cell r="BD375">
            <v>2</v>
          </cell>
          <cell r="BE375" t="str">
            <v>MO10</v>
          </cell>
          <cell r="BF375">
            <v>4</v>
          </cell>
          <cell r="BG375" t="str">
            <v>-</v>
          </cell>
          <cell r="BH375" t="str">
            <v>-</v>
          </cell>
          <cell r="BI375" t="str">
            <v>-</v>
          </cell>
          <cell r="BJ375" t="str">
            <v>-</v>
          </cell>
          <cell r="BK375" t="str">
            <v>-</v>
          </cell>
          <cell r="BL375" t="str">
            <v>-</v>
          </cell>
          <cell r="BM375" t="str">
            <v>-</v>
          </cell>
          <cell r="BN375" t="str">
            <v>-</v>
          </cell>
          <cell r="BO375" t="str">
            <v>-</v>
          </cell>
          <cell r="BP375" t="str">
            <v>-</v>
          </cell>
          <cell r="BQ375" t="str">
            <v>-</v>
          </cell>
          <cell r="BS375">
            <v>4</v>
          </cell>
          <cell r="BT375">
            <v>4</v>
          </cell>
          <cell r="BU375">
            <v>4</v>
          </cell>
          <cell r="BW375" t="str">
            <v>Administracion, Imprevistos, Utilidad (AIU)</v>
          </cell>
          <cell r="BX375">
            <v>0.25</v>
          </cell>
          <cell r="BY375">
            <v>0</v>
          </cell>
          <cell r="BZ375">
            <v>0</v>
          </cell>
          <cell r="CA375">
            <v>0</v>
          </cell>
        </row>
        <row r="376">
          <cell r="D376" t="str">
            <v>Entibado Tipo 1</v>
          </cell>
          <cell r="E376" t="str">
            <v>M2</v>
          </cell>
          <cell r="F376" t="str">
            <v>MG501</v>
          </cell>
          <cell r="G376">
            <v>0.05</v>
          </cell>
          <cell r="H376" t="str">
            <v>-</v>
          </cell>
          <cell r="I376" t="str">
            <v>-</v>
          </cell>
          <cell r="J376" t="str">
            <v>-</v>
          </cell>
          <cell r="K376" t="str">
            <v>-</v>
          </cell>
          <cell r="L376" t="str">
            <v>-</v>
          </cell>
          <cell r="M376" t="str">
            <v>-</v>
          </cell>
          <cell r="N376" t="str">
            <v>-</v>
          </cell>
          <cell r="O376" t="str">
            <v>-</v>
          </cell>
          <cell r="P376" t="str">
            <v>C5190</v>
          </cell>
          <cell r="Q376">
            <v>0.33</v>
          </cell>
          <cell r="R376" t="str">
            <v>IGE1172</v>
          </cell>
          <cell r="S376">
            <v>3</v>
          </cell>
          <cell r="T376" t="str">
            <v>IGE1247</v>
          </cell>
          <cell r="U376">
            <v>0.5</v>
          </cell>
          <cell r="V376" t="str">
            <v>C5192</v>
          </cell>
          <cell r="W376">
            <v>0.15</v>
          </cell>
          <cell r="X376" t="str">
            <v>-</v>
          </cell>
          <cell r="Y376" t="str">
            <v>-</v>
          </cell>
          <cell r="Z376" t="str">
            <v>-</v>
          </cell>
          <cell r="AA376" t="str">
            <v>-</v>
          </cell>
          <cell r="AB376" t="str">
            <v>-</v>
          </cell>
          <cell r="AC376" t="str">
            <v>-</v>
          </cell>
          <cell r="AD376" t="str">
            <v>-</v>
          </cell>
          <cell r="AE376" t="str">
            <v>-</v>
          </cell>
          <cell r="AF376" t="str">
            <v>-</v>
          </cell>
          <cell r="AG376" t="str">
            <v>-</v>
          </cell>
          <cell r="AH376" t="str">
            <v>-</v>
          </cell>
          <cell r="AI376" t="str">
            <v>-</v>
          </cell>
          <cell r="AJ376">
            <v>0</v>
          </cell>
          <cell r="AK376" t="str">
            <v>-</v>
          </cell>
          <cell r="AL376" t="str">
            <v>-</v>
          </cell>
          <cell r="AM376" t="str">
            <v>-</v>
          </cell>
          <cell r="AN376" t="str">
            <v>-</v>
          </cell>
          <cell r="AO376" t="str">
            <v>-</v>
          </cell>
          <cell r="AP376" t="str">
            <v>-</v>
          </cell>
          <cell r="AQ376" t="str">
            <v>-</v>
          </cell>
          <cell r="AR376" t="str">
            <v>-</v>
          </cell>
          <cell r="AS376" t="str">
            <v>-</v>
          </cell>
          <cell r="AT376" t="str">
            <v>-</v>
          </cell>
          <cell r="AU376" t="str">
            <v>-</v>
          </cell>
          <cell r="AV376" t="str">
            <v>-</v>
          </cell>
          <cell r="AW376">
            <v>1</v>
          </cell>
          <cell r="AX376" t="str">
            <v>-</v>
          </cell>
          <cell r="AY376">
            <v>5</v>
          </cell>
          <cell r="AZ376">
            <v>5</v>
          </cell>
          <cell r="BA376">
            <v>1</v>
          </cell>
          <cell r="BB376" t="str">
            <v>MO20</v>
          </cell>
          <cell r="BC376">
            <v>30</v>
          </cell>
          <cell r="BD376">
            <v>2</v>
          </cell>
          <cell r="BE376" t="str">
            <v>MO10</v>
          </cell>
          <cell r="BF376">
            <v>30</v>
          </cell>
          <cell r="BG376" t="str">
            <v>-</v>
          </cell>
          <cell r="BH376" t="str">
            <v>-</v>
          </cell>
          <cell r="BI376" t="str">
            <v>-</v>
          </cell>
          <cell r="BJ376" t="str">
            <v>-</v>
          </cell>
          <cell r="BK376" t="str">
            <v>-</v>
          </cell>
          <cell r="BL376" t="str">
            <v>-</v>
          </cell>
          <cell r="BM376" t="str">
            <v>-</v>
          </cell>
          <cell r="BN376" t="str">
            <v>-</v>
          </cell>
          <cell r="BO376" t="str">
            <v>-</v>
          </cell>
          <cell r="BP376" t="str">
            <v>-</v>
          </cell>
          <cell r="BQ376" t="str">
            <v>-</v>
          </cell>
          <cell r="BS376">
            <v>30</v>
          </cell>
          <cell r="BT376">
            <v>0</v>
          </cell>
          <cell r="BU376" t="str">
            <v>PDA ALCANTARILLADO SAN MIGUEL DE SEMA</v>
          </cell>
          <cell r="BW376" t="str">
            <v>Administracion, Imprevistos, Utilidad (AIU)</v>
          </cell>
          <cell r="BX376">
            <v>0.25</v>
          </cell>
          <cell r="BY376">
            <v>0</v>
          </cell>
          <cell r="BZ376">
            <v>0</v>
          </cell>
          <cell r="CA376">
            <v>0</v>
          </cell>
        </row>
        <row r="377">
          <cell r="D377" t="str">
            <v>ENTIBADOS EN MADERA TIPO 1 PARA EXCAVACIONES 1 A 7 USOS</v>
          </cell>
          <cell r="E377" t="str">
            <v>M2</v>
          </cell>
          <cell r="F377" t="str">
            <v>MG501</v>
          </cell>
          <cell r="G377">
            <v>0.01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  <cell r="L377" t="str">
            <v>-</v>
          </cell>
          <cell r="M377" t="str">
            <v>-</v>
          </cell>
          <cell r="N377" t="str">
            <v>-</v>
          </cell>
          <cell r="O377" t="str">
            <v>-</v>
          </cell>
          <cell r="P377" t="str">
            <v>C5190</v>
          </cell>
          <cell r="Q377">
            <v>0.04</v>
          </cell>
          <cell r="R377" t="str">
            <v>C6107</v>
          </cell>
          <cell r="S377">
            <v>0.57999999999999996</v>
          </cell>
          <cell r="T377" t="str">
            <v>IGE1247</v>
          </cell>
          <cell r="U377">
            <v>0.04</v>
          </cell>
          <cell r="V377" t="str">
            <v>C5192</v>
          </cell>
          <cell r="W377">
            <v>0.14000000000000001</v>
          </cell>
          <cell r="X377" t="str">
            <v>-</v>
          </cell>
          <cell r="Y377" t="str">
            <v>-</v>
          </cell>
          <cell r="Z377" t="str">
            <v>-</v>
          </cell>
          <cell r="AA377" t="str">
            <v>-</v>
          </cell>
          <cell r="AB377" t="str">
            <v>-</v>
          </cell>
          <cell r="AC377" t="str">
            <v>-</v>
          </cell>
          <cell r="AD377" t="str">
            <v>-</v>
          </cell>
          <cell r="AE377" t="str">
            <v>-</v>
          </cell>
          <cell r="AF377" t="str">
            <v>-</v>
          </cell>
          <cell r="AG377" t="str">
            <v>-</v>
          </cell>
          <cell r="AH377" t="str">
            <v>-</v>
          </cell>
          <cell r="AI377" t="str">
            <v>-</v>
          </cell>
          <cell r="AJ377">
            <v>0</v>
          </cell>
          <cell r="AK377" t="str">
            <v>-</v>
          </cell>
          <cell r="AL377" t="str">
            <v>-</v>
          </cell>
          <cell r="AM377" t="str">
            <v>-</v>
          </cell>
          <cell r="AN377" t="str">
            <v>-</v>
          </cell>
          <cell r="AO377" t="str">
            <v>-</v>
          </cell>
          <cell r="AP377" t="str">
            <v>-</v>
          </cell>
          <cell r="AQ377" t="str">
            <v>-</v>
          </cell>
          <cell r="AR377" t="str">
            <v>-</v>
          </cell>
          <cell r="AS377" t="str">
            <v>-</v>
          </cell>
          <cell r="AT377" t="str">
            <v>-</v>
          </cell>
          <cell r="AU377" t="str">
            <v>-</v>
          </cell>
          <cell r="AV377" t="str">
            <v>-</v>
          </cell>
          <cell r="AW377">
            <v>1</v>
          </cell>
          <cell r="AX377" t="str">
            <v>-</v>
          </cell>
          <cell r="AY377">
            <v>5</v>
          </cell>
          <cell r="AZ377">
            <v>5</v>
          </cell>
          <cell r="BA377">
            <v>1</v>
          </cell>
          <cell r="BB377" t="str">
            <v>MO20</v>
          </cell>
          <cell r="BC377">
            <v>27</v>
          </cell>
          <cell r="BD377">
            <v>1</v>
          </cell>
          <cell r="BE377" t="str">
            <v>MO10</v>
          </cell>
          <cell r="BF377">
            <v>27</v>
          </cell>
          <cell r="BG377" t="str">
            <v>-</v>
          </cell>
          <cell r="BH377" t="str">
            <v>-</v>
          </cell>
          <cell r="BI377" t="str">
            <v>-</v>
          </cell>
          <cell r="BJ377" t="str">
            <v>-</v>
          </cell>
          <cell r="BK377" t="str">
            <v>-</v>
          </cell>
          <cell r="BL377" t="str">
            <v>-</v>
          </cell>
          <cell r="BM377" t="str">
            <v>-</v>
          </cell>
          <cell r="BN377" t="str">
            <v>-</v>
          </cell>
          <cell r="BO377" t="str">
            <v>-</v>
          </cell>
          <cell r="BP377" t="str">
            <v>-</v>
          </cell>
          <cell r="BQ377" t="str">
            <v>-</v>
          </cell>
          <cell r="BS377">
            <v>27</v>
          </cell>
          <cell r="BT377">
            <v>0</v>
          </cell>
          <cell r="BU377" t="str">
            <v>PDA ALCANTARILLADO SAN MIGUEL DE SEMA</v>
          </cell>
          <cell r="BW377" t="str">
            <v>Administracion, Imprevistos, Utilidad (AIU)</v>
          </cell>
          <cell r="BX377">
            <v>0.25</v>
          </cell>
          <cell r="BY377">
            <v>0</v>
          </cell>
          <cell r="BZ377">
            <v>0</v>
          </cell>
          <cell r="CA377">
            <v>0</v>
          </cell>
        </row>
        <row r="378">
          <cell r="D378" t="str">
            <v>ENTIBADOS EN MADERA TIPO 2 PARA EXCAVACIONES 1 A 7 USOS</v>
          </cell>
          <cell r="E378" t="str">
            <v>M2</v>
          </cell>
          <cell r="F378" t="str">
            <v>MG501</v>
          </cell>
          <cell r="G378">
            <v>0.08</v>
          </cell>
          <cell r="H378" t="str">
            <v>-</v>
          </cell>
          <cell r="I378" t="str">
            <v>-</v>
          </cell>
          <cell r="J378" t="str">
            <v>-</v>
          </cell>
          <cell r="K378" t="str">
            <v>-</v>
          </cell>
          <cell r="L378" t="str">
            <v>-</v>
          </cell>
          <cell r="M378" t="str">
            <v>-</v>
          </cell>
          <cell r="N378" t="str">
            <v>-</v>
          </cell>
          <cell r="O378" t="str">
            <v>-</v>
          </cell>
          <cell r="P378" t="str">
            <v>C5190</v>
          </cell>
          <cell r="Q378">
            <v>0.09</v>
          </cell>
          <cell r="R378" t="str">
            <v>C6107</v>
          </cell>
          <cell r="S378">
            <v>1.58</v>
          </cell>
          <cell r="T378" t="str">
            <v>IGE1247</v>
          </cell>
          <cell r="U378">
            <v>0.09</v>
          </cell>
          <cell r="V378" t="str">
            <v>C5192</v>
          </cell>
          <cell r="W378">
            <v>0.14000000000000001</v>
          </cell>
          <cell r="X378" t="str">
            <v>-</v>
          </cell>
          <cell r="Y378" t="str">
            <v>-</v>
          </cell>
          <cell r="Z378" t="str">
            <v>-</v>
          </cell>
          <cell r="AA378" t="str">
            <v>-</v>
          </cell>
          <cell r="AB378" t="str">
            <v>-</v>
          </cell>
          <cell r="AC378" t="str">
            <v>-</v>
          </cell>
          <cell r="AD378" t="str">
            <v>-</v>
          </cell>
          <cell r="AE378" t="str">
            <v>-</v>
          </cell>
          <cell r="AF378" t="str">
            <v>-</v>
          </cell>
          <cell r="AG378" t="str">
            <v>-</v>
          </cell>
          <cell r="AH378" t="str">
            <v>-</v>
          </cell>
          <cell r="AI378" t="str">
            <v>-</v>
          </cell>
          <cell r="AJ378">
            <v>0</v>
          </cell>
          <cell r="AK378" t="str">
            <v>-</v>
          </cell>
          <cell r="AL378" t="str">
            <v>-</v>
          </cell>
          <cell r="AM378" t="str">
            <v>-</v>
          </cell>
          <cell r="AN378" t="str">
            <v>-</v>
          </cell>
          <cell r="AO378" t="str">
            <v>-</v>
          </cell>
          <cell r="AP378" t="str">
            <v>-</v>
          </cell>
          <cell r="AQ378" t="str">
            <v>-</v>
          </cell>
          <cell r="AR378" t="str">
            <v>-</v>
          </cell>
          <cell r="AS378" t="str">
            <v>-</v>
          </cell>
          <cell r="AT378" t="str">
            <v>-</v>
          </cell>
          <cell r="AU378" t="str">
            <v>-</v>
          </cell>
          <cell r="AV378" t="str">
            <v>-</v>
          </cell>
          <cell r="AW378">
            <v>1</v>
          </cell>
          <cell r="AX378" t="str">
            <v>-</v>
          </cell>
          <cell r="AY378">
            <v>5</v>
          </cell>
          <cell r="AZ378">
            <v>5</v>
          </cell>
          <cell r="BA378">
            <v>1</v>
          </cell>
          <cell r="BB378" t="str">
            <v>MO20</v>
          </cell>
          <cell r="BC378">
            <v>10</v>
          </cell>
          <cell r="BD378">
            <v>2</v>
          </cell>
          <cell r="BE378" t="str">
            <v>MO10</v>
          </cell>
          <cell r="BF378">
            <v>10</v>
          </cell>
          <cell r="BG378" t="str">
            <v>-</v>
          </cell>
          <cell r="BH378" t="str">
            <v>-</v>
          </cell>
          <cell r="BI378" t="str">
            <v>-</v>
          </cell>
          <cell r="BJ378" t="str">
            <v>-</v>
          </cell>
          <cell r="BK378" t="str">
            <v>-</v>
          </cell>
          <cell r="BL378" t="str">
            <v>-</v>
          </cell>
          <cell r="BM378" t="str">
            <v>-</v>
          </cell>
          <cell r="BN378" t="str">
            <v>-</v>
          </cell>
          <cell r="BO378" t="str">
            <v>-</v>
          </cell>
          <cell r="BP378" t="str">
            <v>-</v>
          </cell>
          <cell r="BQ378" t="str">
            <v>-</v>
          </cell>
          <cell r="BS378">
            <v>10</v>
          </cell>
          <cell r="BT378">
            <v>0</v>
          </cell>
          <cell r="BU378" t="str">
            <v>pda vario</v>
          </cell>
          <cell r="BW378" t="str">
            <v>Administracion, Imprevistos, Utilidad (AIU)</v>
          </cell>
          <cell r="BX378">
            <v>0.25</v>
          </cell>
          <cell r="BY378">
            <v>0</v>
          </cell>
          <cell r="BZ378">
            <v>0</v>
          </cell>
          <cell r="CA378">
            <v>0</v>
          </cell>
        </row>
        <row r="379">
          <cell r="D379" t="str">
            <v>ENTIBADOS EN MADERA TIPO 2 PARA EXCAVACIONES 1 A 7 USOS economico</v>
          </cell>
          <cell r="E379" t="str">
            <v>M2</v>
          </cell>
          <cell r="F379" t="str">
            <v>MG501</v>
          </cell>
          <cell r="G379">
            <v>7.8E-2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  <cell r="L379" t="str">
            <v>-</v>
          </cell>
          <cell r="M379" t="str">
            <v>-</v>
          </cell>
          <cell r="N379" t="str">
            <v>-</v>
          </cell>
          <cell r="O379" t="str">
            <v>-</v>
          </cell>
          <cell r="P379" t="str">
            <v>C5190</v>
          </cell>
          <cell r="Q379">
            <v>0.06</v>
          </cell>
          <cell r="R379" t="str">
            <v>C6107</v>
          </cell>
          <cell r="S379">
            <v>1</v>
          </cell>
          <cell r="T379" t="str">
            <v>IGE1247</v>
          </cell>
          <cell r="U379">
            <v>0.06</v>
          </cell>
          <cell r="V379" t="str">
            <v>C5192</v>
          </cell>
          <cell r="W379">
            <v>0.14000000000000001</v>
          </cell>
          <cell r="X379" t="str">
            <v>-</v>
          </cell>
          <cell r="Y379" t="str">
            <v>-</v>
          </cell>
          <cell r="Z379" t="str">
            <v>-</v>
          </cell>
          <cell r="AA379" t="str">
            <v>-</v>
          </cell>
          <cell r="AB379" t="str">
            <v>-</v>
          </cell>
          <cell r="AC379" t="str">
            <v>-</v>
          </cell>
          <cell r="AD379" t="str">
            <v>-</v>
          </cell>
          <cell r="AE379" t="str">
            <v>-</v>
          </cell>
          <cell r="AF379" t="str">
            <v>-</v>
          </cell>
          <cell r="AG379" t="str">
            <v>-</v>
          </cell>
          <cell r="AH379" t="str">
            <v>-</v>
          </cell>
          <cell r="AI379" t="str">
            <v>-</v>
          </cell>
          <cell r="AJ379">
            <v>0</v>
          </cell>
          <cell r="AK379" t="str">
            <v>-</v>
          </cell>
          <cell r="AL379" t="str">
            <v>-</v>
          </cell>
          <cell r="AM379" t="str">
            <v>-</v>
          </cell>
          <cell r="AN379" t="str">
            <v>-</v>
          </cell>
          <cell r="AO379" t="str">
            <v>-</v>
          </cell>
          <cell r="AP379" t="str">
            <v>-</v>
          </cell>
          <cell r="AQ379" t="str">
            <v>-</v>
          </cell>
          <cell r="AR379" t="str">
            <v>-</v>
          </cell>
          <cell r="AS379" t="str">
            <v>-</v>
          </cell>
          <cell r="AT379" t="str">
            <v>-</v>
          </cell>
          <cell r="AU379" t="str">
            <v>-</v>
          </cell>
          <cell r="AV379" t="str">
            <v>-</v>
          </cell>
          <cell r="AW379">
            <v>1</v>
          </cell>
          <cell r="AX379" t="str">
            <v>-</v>
          </cell>
          <cell r="AY379">
            <v>5</v>
          </cell>
          <cell r="AZ379">
            <v>5</v>
          </cell>
          <cell r="BA379">
            <v>1</v>
          </cell>
          <cell r="BB379" t="str">
            <v>MO20</v>
          </cell>
          <cell r="BC379">
            <v>14</v>
          </cell>
          <cell r="BD379">
            <v>1</v>
          </cell>
          <cell r="BE379" t="str">
            <v>MO10</v>
          </cell>
          <cell r="BF379">
            <v>14</v>
          </cell>
          <cell r="BG379" t="str">
            <v>-</v>
          </cell>
          <cell r="BH379" t="str">
            <v>-</v>
          </cell>
          <cell r="BI379" t="str">
            <v>-</v>
          </cell>
          <cell r="BJ379" t="str">
            <v>-</v>
          </cell>
          <cell r="BK379" t="str">
            <v>-</v>
          </cell>
          <cell r="BL379" t="str">
            <v>-</v>
          </cell>
          <cell r="BM379" t="str">
            <v>-</v>
          </cell>
          <cell r="BN379" t="str">
            <v>-</v>
          </cell>
          <cell r="BO379" t="str">
            <v>-</v>
          </cell>
          <cell r="BP379" t="str">
            <v>-</v>
          </cell>
          <cell r="BQ379" t="str">
            <v>-</v>
          </cell>
          <cell r="BS379">
            <v>14</v>
          </cell>
          <cell r="BT379">
            <v>0</v>
          </cell>
          <cell r="BU379" t="str">
            <v>pda vario</v>
          </cell>
          <cell r="BW379" t="str">
            <v>Administracion, Imprevistos, Utilidad (AIU)</v>
          </cell>
          <cell r="BX379">
            <v>0.25</v>
          </cell>
          <cell r="BY379">
            <v>0</v>
          </cell>
          <cell r="BZ379">
            <v>0</v>
          </cell>
          <cell r="CA379">
            <v>0</v>
          </cell>
        </row>
        <row r="380">
          <cell r="D380" t="str">
            <v xml:space="preserve">Entrepiso placa maciza 3000 PSI  E=0.10 mts </v>
          </cell>
          <cell r="E380" t="str">
            <v>M2</v>
          </cell>
          <cell r="F380" t="str">
            <v>-</v>
          </cell>
          <cell r="G380" t="str">
            <v>-</v>
          </cell>
          <cell r="H380" t="str">
            <v>MG519</v>
          </cell>
          <cell r="I380">
            <v>17</v>
          </cell>
          <cell r="J380" t="str">
            <v>-</v>
          </cell>
          <cell r="K380" t="str">
            <v>-</v>
          </cell>
          <cell r="L380" t="str">
            <v>-</v>
          </cell>
          <cell r="M380" t="str">
            <v>-</v>
          </cell>
          <cell r="N380" t="str">
            <v>-</v>
          </cell>
          <cell r="O380" t="str">
            <v>-</v>
          </cell>
          <cell r="P380" t="str">
            <v>IGE1096</v>
          </cell>
          <cell r="Q380">
            <v>0.11</v>
          </cell>
          <cell r="R380" t="str">
            <v>IGE1119</v>
          </cell>
          <cell r="S380">
            <v>8</v>
          </cell>
          <cell r="T380" t="str">
            <v>C5256</v>
          </cell>
          <cell r="U380">
            <v>0.3</v>
          </cell>
          <cell r="V380" t="str">
            <v>-</v>
          </cell>
          <cell r="W380" t="str">
            <v>-</v>
          </cell>
          <cell r="X380" t="str">
            <v>-</v>
          </cell>
          <cell r="Y380" t="str">
            <v>-</v>
          </cell>
          <cell r="Z380" t="str">
            <v>-</v>
          </cell>
          <cell r="AA380" t="str">
            <v>-</v>
          </cell>
          <cell r="AB380" t="str">
            <v>-</v>
          </cell>
          <cell r="AC380" t="str">
            <v>-</v>
          </cell>
          <cell r="AD380" t="str">
            <v>-</v>
          </cell>
          <cell r="AE380" t="str">
            <v>-</v>
          </cell>
          <cell r="AF380" t="str">
            <v>-</v>
          </cell>
          <cell r="AG380" t="str">
            <v>-</v>
          </cell>
          <cell r="AH380" t="str">
            <v>-</v>
          </cell>
          <cell r="AI380" t="str">
            <v>-</v>
          </cell>
          <cell r="AJ380">
            <v>0</v>
          </cell>
          <cell r="AK380" t="str">
            <v>-</v>
          </cell>
          <cell r="AL380" t="str">
            <v>-</v>
          </cell>
          <cell r="AM380" t="str">
            <v>-</v>
          </cell>
          <cell r="AN380" t="str">
            <v>-</v>
          </cell>
          <cell r="AO380" t="str">
            <v>-</v>
          </cell>
          <cell r="AP380" t="str">
            <v>-</v>
          </cell>
          <cell r="AQ380" t="str">
            <v>-</v>
          </cell>
          <cell r="AR380" t="str">
            <v>-</v>
          </cell>
          <cell r="AS380" t="str">
            <v>-</v>
          </cell>
          <cell r="AT380" t="str">
            <v>-</v>
          </cell>
          <cell r="AU380" t="str">
            <v>-</v>
          </cell>
          <cell r="AV380" t="str">
            <v>-</v>
          </cell>
          <cell r="AW380">
            <v>1</v>
          </cell>
          <cell r="AX380" t="str">
            <v>-</v>
          </cell>
          <cell r="AY380">
            <v>5</v>
          </cell>
          <cell r="AZ380">
            <v>5</v>
          </cell>
          <cell r="BA380">
            <v>1</v>
          </cell>
          <cell r="BB380" t="str">
            <v>MO13</v>
          </cell>
          <cell r="BC380">
            <v>4</v>
          </cell>
          <cell r="BD380" t="str">
            <v>-</v>
          </cell>
          <cell r="BE380" t="str">
            <v>-</v>
          </cell>
          <cell r="BF380" t="str">
            <v>-</v>
          </cell>
          <cell r="BG380" t="str">
            <v>-</v>
          </cell>
          <cell r="BH380" t="str">
            <v>-</v>
          </cell>
          <cell r="BI380" t="str">
            <v>-</v>
          </cell>
          <cell r="BJ380" t="str">
            <v>-</v>
          </cell>
          <cell r="BK380" t="str">
            <v>-</v>
          </cell>
          <cell r="BL380" t="str">
            <v>-</v>
          </cell>
          <cell r="BM380" t="str">
            <v>-</v>
          </cell>
          <cell r="BN380" t="str">
            <v>-</v>
          </cell>
          <cell r="BO380" t="str">
            <v>-</v>
          </cell>
          <cell r="BP380" t="str">
            <v>-</v>
          </cell>
          <cell r="BQ380" t="str">
            <v>-</v>
          </cell>
          <cell r="BS380">
            <v>4</v>
          </cell>
          <cell r="BT380">
            <v>0</v>
          </cell>
          <cell r="BU380">
            <v>0</v>
          </cell>
          <cell r="BW380" t="str">
            <v>Administracion, Imprevistos, Utilidad (AIU)</v>
          </cell>
          <cell r="BX380">
            <v>0.25</v>
          </cell>
          <cell r="BY380">
            <v>0</v>
          </cell>
          <cell r="BZ380">
            <v>0</v>
          </cell>
          <cell r="CA380">
            <v>0</v>
          </cell>
        </row>
        <row r="381">
          <cell r="D381" t="str">
            <v>SUMINISTRO E INSTALACIÓN TEJA DE BARRO TIPO ESPAÑOLA</v>
          </cell>
          <cell r="E381" t="str">
            <v>M2</v>
          </cell>
          <cell r="F381" t="str">
            <v>MG501</v>
          </cell>
          <cell r="G381">
            <v>0.02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  <cell r="L381" t="str">
            <v>-</v>
          </cell>
          <cell r="M381" t="str">
            <v>-</v>
          </cell>
          <cell r="N381" t="str">
            <v>-</v>
          </cell>
          <cell r="O381" t="str">
            <v>-</v>
          </cell>
          <cell r="P381" t="str">
            <v>IGE1317</v>
          </cell>
          <cell r="Q381">
            <v>48</v>
          </cell>
          <cell r="R381" t="str">
            <v>IGE1024</v>
          </cell>
          <cell r="S381">
            <v>0.05</v>
          </cell>
          <cell r="T381" t="str">
            <v>IGE1062</v>
          </cell>
          <cell r="U381">
            <v>9.67</v>
          </cell>
          <cell r="V381" t="str">
            <v>-</v>
          </cell>
          <cell r="W381" t="str">
            <v>-</v>
          </cell>
          <cell r="X381" t="str">
            <v>-</v>
          </cell>
          <cell r="Y381" t="str">
            <v>-</v>
          </cell>
          <cell r="Z381" t="str">
            <v>-</v>
          </cell>
          <cell r="AA381" t="str">
            <v>-</v>
          </cell>
          <cell r="AB381" t="str">
            <v>-</v>
          </cell>
          <cell r="AC381" t="str">
            <v>-</v>
          </cell>
          <cell r="AD381" t="str">
            <v>-</v>
          </cell>
          <cell r="AE381" t="str">
            <v>-</v>
          </cell>
          <cell r="AF381" t="str">
            <v>-</v>
          </cell>
          <cell r="AG381" t="str">
            <v>-</v>
          </cell>
          <cell r="AH381" t="str">
            <v>-</v>
          </cell>
          <cell r="AI381" t="str">
            <v>-</v>
          </cell>
          <cell r="AJ381">
            <v>0</v>
          </cell>
          <cell r="AK381" t="str">
            <v>-</v>
          </cell>
          <cell r="AL381" t="str">
            <v>-</v>
          </cell>
          <cell r="AM381" t="str">
            <v>-</v>
          </cell>
          <cell r="AN381" t="str">
            <v>-</v>
          </cell>
          <cell r="AO381" t="str">
            <v>-</v>
          </cell>
          <cell r="AP381" t="str">
            <v>-</v>
          </cell>
          <cell r="AQ381" t="str">
            <v>-</v>
          </cell>
          <cell r="AR381" t="str">
            <v>-</v>
          </cell>
          <cell r="AS381" t="str">
            <v>-</v>
          </cell>
          <cell r="AT381" t="str">
            <v>-</v>
          </cell>
          <cell r="AU381" t="str">
            <v>-</v>
          </cell>
          <cell r="AV381" t="str">
            <v>-</v>
          </cell>
          <cell r="AW381">
            <v>1</v>
          </cell>
          <cell r="AX381" t="str">
            <v>-</v>
          </cell>
          <cell r="AY381">
            <v>5</v>
          </cell>
          <cell r="AZ381">
            <v>5</v>
          </cell>
          <cell r="BA381">
            <v>1</v>
          </cell>
          <cell r="BB381" t="str">
            <v>MO13</v>
          </cell>
          <cell r="BC381">
            <v>5.5</v>
          </cell>
          <cell r="BD381" t="str">
            <v>-</v>
          </cell>
          <cell r="BE381" t="str">
            <v>-</v>
          </cell>
          <cell r="BF381" t="str">
            <v>-</v>
          </cell>
          <cell r="BG381" t="str">
            <v>-</v>
          </cell>
          <cell r="BH381" t="str">
            <v>-</v>
          </cell>
          <cell r="BI381" t="str">
            <v>-</v>
          </cell>
          <cell r="BJ381" t="str">
            <v>-</v>
          </cell>
          <cell r="BK381" t="str">
            <v>-</v>
          </cell>
          <cell r="BL381" t="str">
            <v>-</v>
          </cell>
          <cell r="BM381" t="str">
            <v>-</v>
          </cell>
          <cell r="BN381" t="str">
            <v>-</v>
          </cell>
          <cell r="BO381" t="str">
            <v>-</v>
          </cell>
          <cell r="BP381" t="str">
            <v>-</v>
          </cell>
          <cell r="BQ381" t="str">
            <v>-</v>
          </cell>
          <cell r="BS381">
            <v>5.5</v>
          </cell>
          <cell r="BT381">
            <v>0</v>
          </cell>
          <cell r="BU381">
            <v>0</v>
          </cell>
          <cell r="BW381" t="str">
            <v>Administracion, Imprevistos, Utilidad (AIU)</v>
          </cell>
          <cell r="BX381">
            <v>0.25</v>
          </cell>
          <cell r="BY381">
            <v>0</v>
          </cell>
          <cell r="BZ381">
            <v>0</v>
          </cell>
          <cell r="CA381">
            <v>0</v>
          </cell>
        </row>
        <row r="382">
          <cell r="D382" t="str">
            <v>SUMINISTRO E INSTALACIÓN FLANCHE EN LAMINA</v>
          </cell>
          <cell r="E382" t="str">
            <v>M2</v>
          </cell>
          <cell r="F382" t="str">
            <v>MG501</v>
          </cell>
          <cell r="G382">
            <v>0.1</v>
          </cell>
          <cell r="H382" t="str">
            <v>-</v>
          </cell>
          <cell r="I382" t="str">
            <v>-</v>
          </cell>
          <cell r="J382" t="str">
            <v>-</v>
          </cell>
          <cell r="K382" t="str">
            <v>-</v>
          </cell>
          <cell r="L382" t="str">
            <v>-</v>
          </cell>
          <cell r="M382" t="str">
            <v>-</v>
          </cell>
          <cell r="N382" t="str">
            <v>-</v>
          </cell>
          <cell r="O382" t="str">
            <v>-</v>
          </cell>
          <cell r="P382" t="str">
            <v>IGE1153</v>
          </cell>
          <cell r="Q382">
            <v>0.2</v>
          </cell>
          <cell r="R382" t="str">
            <v>C5607</v>
          </cell>
          <cell r="S382">
            <v>0.2</v>
          </cell>
          <cell r="T382" t="str">
            <v>-</v>
          </cell>
          <cell r="U382" t="str">
            <v>-</v>
          </cell>
          <cell r="V382" t="str">
            <v>-</v>
          </cell>
          <cell r="W382" t="str">
            <v>-</v>
          </cell>
          <cell r="X382" t="str">
            <v>-</v>
          </cell>
          <cell r="Y382" t="str">
            <v>-</v>
          </cell>
          <cell r="Z382" t="str">
            <v>-</v>
          </cell>
          <cell r="AA382" t="str">
            <v>-</v>
          </cell>
          <cell r="AB382" t="str">
            <v>-</v>
          </cell>
          <cell r="AC382" t="str">
            <v>-</v>
          </cell>
          <cell r="AD382" t="str">
            <v>-</v>
          </cell>
          <cell r="AE382" t="str">
            <v>-</v>
          </cell>
          <cell r="AF382" t="str">
            <v>-</v>
          </cell>
          <cell r="AG382" t="str">
            <v>-</v>
          </cell>
          <cell r="AH382" t="str">
            <v>-</v>
          </cell>
          <cell r="AI382" t="str">
            <v>-</v>
          </cell>
          <cell r="AJ382">
            <v>0</v>
          </cell>
          <cell r="AK382" t="str">
            <v>-</v>
          </cell>
          <cell r="AL382" t="str">
            <v>-</v>
          </cell>
          <cell r="AM382" t="str">
            <v>-</v>
          </cell>
          <cell r="AN382" t="str">
            <v>-</v>
          </cell>
          <cell r="AO382" t="str">
            <v>-</v>
          </cell>
          <cell r="AP382" t="str">
            <v>-</v>
          </cell>
          <cell r="AQ382" t="str">
            <v>-</v>
          </cell>
          <cell r="AR382" t="str">
            <v>-</v>
          </cell>
          <cell r="AS382" t="str">
            <v>-</v>
          </cell>
          <cell r="AT382" t="str">
            <v>-</v>
          </cell>
          <cell r="AU382" t="str">
            <v>-</v>
          </cell>
          <cell r="AV382" t="str">
            <v>-</v>
          </cell>
          <cell r="AW382">
            <v>1</v>
          </cell>
          <cell r="AX382" t="str">
            <v>-</v>
          </cell>
          <cell r="AY382">
            <v>5</v>
          </cell>
          <cell r="AZ382">
            <v>5</v>
          </cell>
          <cell r="BA382">
            <v>1</v>
          </cell>
          <cell r="BB382" t="str">
            <v>MO13</v>
          </cell>
          <cell r="BC382">
            <v>12</v>
          </cell>
          <cell r="BD382" t="str">
            <v>-</v>
          </cell>
          <cell r="BE382" t="str">
            <v>-</v>
          </cell>
          <cell r="BF382" t="str">
            <v>-</v>
          </cell>
          <cell r="BG382" t="str">
            <v>-</v>
          </cell>
          <cell r="BH382" t="str">
            <v>-</v>
          </cell>
          <cell r="BI382" t="str">
            <v>-</v>
          </cell>
          <cell r="BJ382" t="str">
            <v>-</v>
          </cell>
          <cell r="BK382" t="str">
            <v>-</v>
          </cell>
          <cell r="BL382" t="str">
            <v>-</v>
          </cell>
          <cell r="BM382" t="str">
            <v>-</v>
          </cell>
          <cell r="BN382" t="str">
            <v>-</v>
          </cell>
          <cell r="BO382" t="str">
            <v>-</v>
          </cell>
          <cell r="BP382" t="str">
            <v>-</v>
          </cell>
          <cell r="BQ382" t="str">
            <v>-</v>
          </cell>
          <cell r="BS382">
            <v>12</v>
          </cell>
          <cell r="BT382">
            <v>25301</v>
          </cell>
          <cell r="BU382">
            <v>25301</v>
          </cell>
          <cell r="BW382" t="str">
            <v>Administracion, Imprevistos, Utilidad (AIU)</v>
          </cell>
          <cell r="BX382">
            <v>0.25</v>
          </cell>
          <cell r="BY382">
            <v>0</v>
          </cell>
          <cell r="BZ382">
            <v>0</v>
          </cell>
          <cell r="CA382">
            <v>0</v>
          </cell>
        </row>
        <row r="383">
          <cell r="D383" t="str">
            <v xml:space="preserve">Entrepiso placa maciza 3000 PSI  E=0.12mts </v>
          </cell>
          <cell r="E383" t="str">
            <v>M2</v>
          </cell>
          <cell r="F383" t="str">
            <v>-</v>
          </cell>
          <cell r="G383" t="str">
            <v>-</v>
          </cell>
          <cell r="H383" t="str">
            <v>MG519</v>
          </cell>
          <cell r="I383">
            <v>17</v>
          </cell>
          <cell r="J383" t="str">
            <v>-</v>
          </cell>
          <cell r="K383" t="str">
            <v>-</v>
          </cell>
          <cell r="L383" t="str">
            <v>-</v>
          </cell>
          <cell r="M383" t="str">
            <v>-</v>
          </cell>
          <cell r="N383" t="str">
            <v>-</v>
          </cell>
          <cell r="O383" t="str">
            <v>-</v>
          </cell>
          <cell r="P383" t="str">
            <v>IGE1096</v>
          </cell>
          <cell r="Q383">
            <v>0.13200000000000001</v>
          </cell>
          <cell r="R383" t="str">
            <v>IGE1119</v>
          </cell>
          <cell r="S383">
            <v>8</v>
          </cell>
          <cell r="T383" t="str">
            <v>C5256</v>
          </cell>
          <cell r="U383">
            <v>0.3</v>
          </cell>
          <cell r="V383" t="str">
            <v>-</v>
          </cell>
          <cell r="W383" t="str">
            <v>-</v>
          </cell>
          <cell r="X383" t="str">
            <v>-</v>
          </cell>
          <cell r="Y383" t="str">
            <v>-</v>
          </cell>
          <cell r="Z383" t="str">
            <v>-</v>
          </cell>
          <cell r="AA383" t="str">
            <v>-</v>
          </cell>
          <cell r="AB383" t="str">
            <v>-</v>
          </cell>
          <cell r="AC383" t="str">
            <v>-</v>
          </cell>
          <cell r="AD383" t="str">
            <v>-</v>
          </cell>
          <cell r="AE383" t="str">
            <v>-</v>
          </cell>
          <cell r="AF383" t="str">
            <v>-</v>
          </cell>
          <cell r="AG383" t="str">
            <v>-</v>
          </cell>
          <cell r="AH383" t="str">
            <v>-</v>
          </cell>
          <cell r="AI383" t="str">
            <v>-</v>
          </cell>
          <cell r="AJ383">
            <v>0</v>
          </cell>
          <cell r="AK383" t="str">
            <v>-</v>
          </cell>
          <cell r="AL383" t="str">
            <v>-</v>
          </cell>
          <cell r="AM383" t="str">
            <v>-</v>
          </cell>
          <cell r="AN383" t="str">
            <v>-</v>
          </cell>
          <cell r="AO383" t="str">
            <v>-</v>
          </cell>
          <cell r="AP383" t="str">
            <v>-</v>
          </cell>
          <cell r="AQ383" t="str">
            <v>-</v>
          </cell>
          <cell r="AR383" t="str">
            <v>-</v>
          </cell>
          <cell r="AS383" t="str">
            <v>-</v>
          </cell>
          <cell r="AT383" t="str">
            <v>-</v>
          </cell>
          <cell r="AU383" t="str">
            <v>-</v>
          </cell>
          <cell r="AV383" t="str">
            <v>-</v>
          </cell>
          <cell r="AW383">
            <v>1</v>
          </cell>
          <cell r="AX383" t="str">
            <v>-</v>
          </cell>
          <cell r="AY383">
            <v>5</v>
          </cell>
          <cell r="AZ383">
            <v>5</v>
          </cell>
          <cell r="BA383">
            <v>1</v>
          </cell>
          <cell r="BB383" t="str">
            <v>MO13</v>
          </cell>
          <cell r="BC383">
            <v>4</v>
          </cell>
          <cell r="BD383" t="str">
            <v>-</v>
          </cell>
          <cell r="BE383" t="str">
            <v>-</v>
          </cell>
          <cell r="BF383" t="str">
            <v>-</v>
          </cell>
          <cell r="BG383" t="str">
            <v>-</v>
          </cell>
          <cell r="BH383" t="str">
            <v>-</v>
          </cell>
          <cell r="BI383" t="str">
            <v>-</v>
          </cell>
          <cell r="BJ383" t="str">
            <v>-</v>
          </cell>
          <cell r="BK383" t="str">
            <v>-</v>
          </cell>
          <cell r="BL383" t="str">
            <v>-</v>
          </cell>
          <cell r="BM383" t="str">
            <v>-</v>
          </cell>
          <cell r="BN383" t="str">
            <v>-</v>
          </cell>
          <cell r="BO383" t="str">
            <v>-</v>
          </cell>
          <cell r="BP383" t="str">
            <v>-</v>
          </cell>
          <cell r="BQ383" t="str">
            <v>-</v>
          </cell>
          <cell r="BS383">
            <v>4</v>
          </cell>
          <cell r="BT383">
            <v>0</v>
          </cell>
          <cell r="BU383">
            <v>0</v>
          </cell>
          <cell r="BW383" t="str">
            <v>Administracion, Imprevistos, Utilidad (AIU)</v>
          </cell>
          <cell r="BX383">
            <v>0.25</v>
          </cell>
          <cell r="BY383">
            <v>0</v>
          </cell>
          <cell r="BZ383">
            <v>0</v>
          </cell>
          <cell r="CA383">
            <v>0</v>
          </cell>
        </row>
        <row r="384">
          <cell r="D384" t="str">
            <v>Entrepiso placa maciza 3000 PSI  E=0.15 mts</v>
          </cell>
          <cell r="E384" t="str">
            <v>M2</v>
          </cell>
          <cell r="F384" t="str">
            <v>-</v>
          </cell>
          <cell r="G384" t="str">
            <v>-</v>
          </cell>
          <cell r="H384" t="str">
            <v>MG519</v>
          </cell>
          <cell r="I384">
            <v>17</v>
          </cell>
          <cell r="J384" t="str">
            <v>-</v>
          </cell>
          <cell r="K384" t="str">
            <v>-</v>
          </cell>
          <cell r="L384" t="str">
            <v>-</v>
          </cell>
          <cell r="M384" t="str">
            <v>-</v>
          </cell>
          <cell r="N384" t="str">
            <v>-</v>
          </cell>
          <cell r="O384" t="str">
            <v>-</v>
          </cell>
          <cell r="P384" t="str">
            <v>IGE1096</v>
          </cell>
          <cell r="Q384">
            <v>0.16</v>
          </cell>
          <cell r="R384" t="str">
            <v>IGE1119</v>
          </cell>
          <cell r="S384">
            <v>24</v>
          </cell>
          <cell r="T384" t="str">
            <v>C5256</v>
          </cell>
          <cell r="U384">
            <v>0.3</v>
          </cell>
          <cell r="V384" t="str">
            <v>-</v>
          </cell>
          <cell r="W384" t="str">
            <v>-</v>
          </cell>
          <cell r="X384" t="str">
            <v>-</v>
          </cell>
          <cell r="Y384" t="str">
            <v>-</v>
          </cell>
          <cell r="Z384" t="str">
            <v>-</v>
          </cell>
          <cell r="AA384" t="str">
            <v>-</v>
          </cell>
          <cell r="AB384" t="str">
            <v>-</v>
          </cell>
          <cell r="AC384" t="str">
            <v>-</v>
          </cell>
          <cell r="AD384" t="str">
            <v>-</v>
          </cell>
          <cell r="AE384" t="str">
            <v>-</v>
          </cell>
          <cell r="AF384" t="str">
            <v>-</v>
          </cell>
          <cell r="AG384" t="str">
            <v>-</v>
          </cell>
          <cell r="AH384" t="str">
            <v>-</v>
          </cell>
          <cell r="AI384" t="str">
            <v>-</v>
          </cell>
          <cell r="AJ384">
            <v>0</v>
          </cell>
          <cell r="AK384" t="str">
            <v>-</v>
          </cell>
          <cell r="AL384" t="str">
            <v>-</v>
          </cell>
          <cell r="AM384" t="str">
            <v>-</v>
          </cell>
          <cell r="AN384" t="str">
            <v>-</v>
          </cell>
          <cell r="AO384" t="str">
            <v>-</v>
          </cell>
          <cell r="AP384" t="str">
            <v>-</v>
          </cell>
          <cell r="AQ384" t="str">
            <v>-</v>
          </cell>
          <cell r="AR384" t="str">
            <v>-</v>
          </cell>
          <cell r="AS384" t="str">
            <v>-</v>
          </cell>
          <cell r="AT384" t="str">
            <v>-</v>
          </cell>
          <cell r="AU384" t="str">
            <v>-</v>
          </cell>
          <cell r="AV384" t="str">
            <v>-</v>
          </cell>
          <cell r="AW384">
            <v>1</v>
          </cell>
          <cell r="AX384" t="str">
            <v>-</v>
          </cell>
          <cell r="AY384">
            <v>5</v>
          </cell>
          <cell r="AZ384">
            <v>5</v>
          </cell>
          <cell r="BA384">
            <v>1</v>
          </cell>
          <cell r="BB384" t="str">
            <v>MO13</v>
          </cell>
          <cell r="BC384">
            <v>2.5</v>
          </cell>
          <cell r="BD384" t="str">
            <v>-</v>
          </cell>
          <cell r="BE384" t="str">
            <v>-</v>
          </cell>
          <cell r="BF384" t="str">
            <v>-</v>
          </cell>
          <cell r="BG384" t="str">
            <v>-</v>
          </cell>
          <cell r="BH384" t="str">
            <v>-</v>
          </cell>
          <cell r="BI384" t="str">
            <v>-</v>
          </cell>
          <cell r="BJ384" t="str">
            <v>-</v>
          </cell>
          <cell r="BK384" t="str">
            <v>-</v>
          </cell>
          <cell r="BL384" t="str">
            <v>-</v>
          </cell>
          <cell r="BM384" t="str">
            <v>-</v>
          </cell>
          <cell r="BN384" t="str">
            <v>-</v>
          </cell>
          <cell r="BO384" t="str">
            <v>-</v>
          </cell>
          <cell r="BP384" t="str">
            <v>-</v>
          </cell>
          <cell r="BQ384" t="str">
            <v>-</v>
          </cell>
          <cell r="BS384">
            <v>2.5</v>
          </cell>
          <cell r="BT384">
            <v>0</v>
          </cell>
          <cell r="BU384">
            <v>0</v>
          </cell>
          <cell r="BW384" t="str">
            <v>Administracion, Imprevistos, Utilidad (AIU)</v>
          </cell>
          <cell r="BX384">
            <v>0.25</v>
          </cell>
          <cell r="BY384">
            <v>0</v>
          </cell>
          <cell r="BZ384">
            <v>0</v>
          </cell>
          <cell r="CA384">
            <v>0</v>
          </cell>
        </row>
        <row r="385">
          <cell r="D385" t="str">
            <v xml:space="preserve">Escalera pasos en acero Ø 3/4" L= 2,00  m  5 pasos </v>
          </cell>
          <cell r="E385" t="str">
            <v>ML</v>
          </cell>
          <cell r="F385" t="str">
            <v>MG501</v>
          </cell>
          <cell r="G385">
            <v>0.1</v>
          </cell>
          <cell r="H385" t="str">
            <v>MG508</v>
          </cell>
          <cell r="I385">
            <v>0.25</v>
          </cell>
          <cell r="J385" t="str">
            <v>-</v>
          </cell>
          <cell r="K385" t="str">
            <v>-</v>
          </cell>
          <cell r="L385" t="str">
            <v>-</v>
          </cell>
          <cell r="M385" t="str">
            <v>-</v>
          </cell>
          <cell r="N385" t="str">
            <v>-</v>
          </cell>
          <cell r="O385" t="str">
            <v>-</v>
          </cell>
          <cell r="P385" t="str">
            <v>IGE1008</v>
          </cell>
          <cell r="Q385">
            <v>22.349999999999998</v>
          </cell>
          <cell r="R385" t="str">
            <v>IGE1207</v>
          </cell>
          <cell r="S385">
            <v>0.1</v>
          </cell>
          <cell r="T385" t="str">
            <v>IGE1280</v>
          </cell>
          <cell r="U385">
            <v>1</v>
          </cell>
          <cell r="V385" t="str">
            <v>-</v>
          </cell>
          <cell r="W385" t="str">
            <v>-</v>
          </cell>
          <cell r="X385" t="str">
            <v>-</v>
          </cell>
          <cell r="Y385" t="str">
            <v>-</v>
          </cell>
          <cell r="Z385" t="str">
            <v>-</v>
          </cell>
          <cell r="AA385" t="str">
            <v>-</v>
          </cell>
          <cell r="AB385" t="str">
            <v>-</v>
          </cell>
          <cell r="AC385" t="str">
            <v>-</v>
          </cell>
          <cell r="AD385" t="str">
            <v>-</v>
          </cell>
          <cell r="AE385" t="str">
            <v>-</v>
          </cell>
          <cell r="AF385" t="str">
            <v>-</v>
          </cell>
          <cell r="AG385" t="str">
            <v>-</v>
          </cell>
          <cell r="AH385" t="str">
            <v>-</v>
          </cell>
          <cell r="AI385" t="str">
            <v>-</v>
          </cell>
          <cell r="AJ385">
            <v>0</v>
          </cell>
          <cell r="AK385" t="str">
            <v>-</v>
          </cell>
          <cell r="AL385" t="str">
            <v>-</v>
          </cell>
          <cell r="AM385" t="str">
            <v>-</v>
          </cell>
          <cell r="AN385" t="str">
            <v>-</v>
          </cell>
          <cell r="AO385" t="str">
            <v>-</v>
          </cell>
          <cell r="AP385" t="str">
            <v>-</v>
          </cell>
          <cell r="AQ385" t="str">
            <v>-</v>
          </cell>
          <cell r="AR385" t="str">
            <v>-</v>
          </cell>
          <cell r="AS385" t="str">
            <v>-</v>
          </cell>
          <cell r="AT385" t="str">
            <v>-</v>
          </cell>
          <cell r="AU385" t="str">
            <v>-</v>
          </cell>
          <cell r="AV385" t="str">
            <v>-</v>
          </cell>
          <cell r="AW385">
            <v>1</v>
          </cell>
          <cell r="AX385" t="str">
            <v>-</v>
          </cell>
          <cell r="AY385">
            <v>5</v>
          </cell>
          <cell r="AZ385">
            <v>5</v>
          </cell>
          <cell r="BA385">
            <v>1</v>
          </cell>
          <cell r="BB385" t="str">
            <v>MO20</v>
          </cell>
          <cell r="BC385">
            <v>5</v>
          </cell>
          <cell r="BD385">
            <v>1</v>
          </cell>
          <cell r="BE385" t="str">
            <v>MO10</v>
          </cell>
          <cell r="BF385">
            <v>5</v>
          </cell>
          <cell r="BG385" t="str">
            <v>-</v>
          </cell>
          <cell r="BH385" t="str">
            <v>-</v>
          </cell>
          <cell r="BI385" t="str">
            <v>-</v>
          </cell>
          <cell r="BJ385" t="str">
            <v>-</v>
          </cell>
          <cell r="BK385" t="str">
            <v>-</v>
          </cell>
          <cell r="BL385" t="str">
            <v>-</v>
          </cell>
          <cell r="BM385" t="str">
            <v>-</v>
          </cell>
          <cell r="BN385" t="str">
            <v>-</v>
          </cell>
          <cell r="BO385" t="str">
            <v>-</v>
          </cell>
          <cell r="BP385" t="str">
            <v>MO25</v>
          </cell>
          <cell r="BQ385">
            <v>0.45</v>
          </cell>
          <cell r="BS385">
            <v>0.44999980926513672</v>
          </cell>
          <cell r="BT385">
            <v>0</v>
          </cell>
          <cell r="BU385">
            <v>0</v>
          </cell>
          <cell r="BW385" t="str">
            <v>Administracion, Imprevistos, Utilidad (AIU)</v>
          </cell>
          <cell r="BX385">
            <v>0.25</v>
          </cell>
          <cell r="BY385">
            <v>0</v>
          </cell>
          <cell r="BZ385">
            <v>0</v>
          </cell>
          <cell r="CA385">
            <v>0</v>
          </cell>
        </row>
        <row r="386">
          <cell r="D386" t="str">
            <v xml:space="preserve">Escalera pasos en acero Ø 3/4" L= 2,33  m  7 pasos </v>
          </cell>
          <cell r="E386" t="str">
            <v>ML</v>
          </cell>
          <cell r="F386" t="str">
            <v>MG501</v>
          </cell>
          <cell r="G386">
            <v>0.1</v>
          </cell>
          <cell r="H386" t="str">
            <v>MG508</v>
          </cell>
          <cell r="I386">
            <v>0.25</v>
          </cell>
          <cell r="J386" t="str">
            <v>-</v>
          </cell>
          <cell r="K386" t="str">
            <v>-</v>
          </cell>
          <cell r="L386" t="str">
            <v>-</v>
          </cell>
          <cell r="M386" t="str">
            <v>-</v>
          </cell>
          <cell r="N386" t="str">
            <v>-</v>
          </cell>
          <cell r="O386" t="str">
            <v>-</v>
          </cell>
          <cell r="P386" t="str">
            <v>IGE1008</v>
          </cell>
          <cell r="Q386">
            <v>35.979999999999997</v>
          </cell>
          <cell r="R386" t="str">
            <v>IGE1207</v>
          </cell>
          <cell r="S386">
            <v>0.14000000000000001</v>
          </cell>
          <cell r="T386" t="str">
            <v>IGE1280</v>
          </cell>
          <cell r="U386">
            <v>1</v>
          </cell>
          <cell r="V386" t="str">
            <v>-</v>
          </cell>
          <cell r="W386" t="str">
            <v>-</v>
          </cell>
          <cell r="X386" t="str">
            <v>-</v>
          </cell>
          <cell r="Y386" t="str">
            <v>-</v>
          </cell>
          <cell r="Z386" t="str">
            <v>-</v>
          </cell>
          <cell r="AA386" t="str">
            <v>-</v>
          </cell>
          <cell r="AB386" t="str">
            <v>-</v>
          </cell>
          <cell r="AC386" t="str">
            <v>-</v>
          </cell>
          <cell r="AD386" t="str">
            <v>-</v>
          </cell>
          <cell r="AE386" t="str">
            <v>-</v>
          </cell>
          <cell r="AF386" t="str">
            <v>-</v>
          </cell>
          <cell r="AG386" t="str">
            <v>-</v>
          </cell>
          <cell r="AH386" t="str">
            <v>-</v>
          </cell>
          <cell r="AI386" t="str">
            <v>-</v>
          </cell>
          <cell r="AJ386">
            <v>0</v>
          </cell>
          <cell r="AK386" t="str">
            <v>-</v>
          </cell>
          <cell r="AL386" t="str">
            <v>-</v>
          </cell>
          <cell r="AM386" t="str">
            <v>-</v>
          </cell>
          <cell r="AN386" t="str">
            <v>-</v>
          </cell>
          <cell r="AO386" t="str">
            <v>-</v>
          </cell>
          <cell r="AP386" t="str">
            <v>-</v>
          </cell>
          <cell r="AQ386" t="str">
            <v>-</v>
          </cell>
          <cell r="AR386" t="str">
            <v>-</v>
          </cell>
          <cell r="AS386" t="str">
            <v>-</v>
          </cell>
          <cell r="AT386" t="str">
            <v>-</v>
          </cell>
          <cell r="AU386" t="str">
            <v>-</v>
          </cell>
          <cell r="AV386" t="str">
            <v>-</v>
          </cell>
          <cell r="AW386">
            <v>1</v>
          </cell>
          <cell r="AX386" t="str">
            <v>-</v>
          </cell>
          <cell r="AY386">
            <v>5</v>
          </cell>
          <cell r="AZ386">
            <v>5</v>
          </cell>
          <cell r="BA386">
            <v>1</v>
          </cell>
          <cell r="BB386" t="str">
            <v>MO20</v>
          </cell>
          <cell r="BC386">
            <v>5</v>
          </cell>
          <cell r="BD386">
            <v>1</v>
          </cell>
          <cell r="BE386" t="str">
            <v>MO10</v>
          </cell>
          <cell r="BF386">
            <v>5</v>
          </cell>
          <cell r="BG386" t="str">
            <v>-</v>
          </cell>
          <cell r="BH386" t="str">
            <v>-</v>
          </cell>
          <cell r="BI386" t="str">
            <v>-</v>
          </cell>
          <cell r="BJ386" t="str">
            <v>-</v>
          </cell>
          <cell r="BK386" t="str">
            <v>-</v>
          </cell>
          <cell r="BL386" t="str">
            <v>-</v>
          </cell>
          <cell r="BM386" t="str">
            <v>-</v>
          </cell>
          <cell r="BN386" t="str">
            <v>-</v>
          </cell>
          <cell r="BO386" t="str">
            <v>-</v>
          </cell>
          <cell r="BP386" t="str">
            <v>MO25</v>
          </cell>
          <cell r="BQ386">
            <v>0.45</v>
          </cell>
          <cell r="BS386">
            <v>0.44999980926513672</v>
          </cell>
          <cell r="BT386">
            <v>0</v>
          </cell>
          <cell r="BU386">
            <v>0</v>
          </cell>
          <cell r="BW386" t="str">
            <v>Administracion, Imprevistos, Utilidad (AIU)</v>
          </cell>
          <cell r="BX386">
            <v>0.25</v>
          </cell>
          <cell r="BY386">
            <v>0</v>
          </cell>
          <cell r="BZ386">
            <v>0</v>
          </cell>
          <cell r="CA386">
            <v>0</v>
          </cell>
        </row>
        <row r="387">
          <cell r="D387" t="str">
            <v>Escalera de gato en Ø5/8" (7 pasos)</v>
          </cell>
          <cell r="E387" t="str">
            <v>ML</v>
          </cell>
          <cell r="F387" t="str">
            <v>MG501</v>
          </cell>
          <cell r="G387">
            <v>0.05</v>
          </cell>
          <cell r="H387" t="str">
            <v>MG508</v>
          </cell>
          <cell r="I387">
            <v>0.5</v>
          </cell>
          <cell r="J387" t="str">
            <v>-</v>
          </cell>
          <cell r="K387" t="str">
            <v>-</v>
          </cell>
          <cell r="L387" t="str">
            <v>-</v>
          </cell>
          <cell r="M387" t="str">
            <v>-</v>
          </cell>
          <cell r="N387" t="str">
            <v>-</v>
          </cell>
          <cell r="O387" t="str">
            <v>-</v>
          </cell>
          <cell r="P387" t="str">
            <v>IGE1008</v>
          </cell>
          <cell r="Q387">
            <v>18</v>
          </cell>
          <cell r="R387" t="str">
            <v>IGE1207</v>
          </cell>
          <cell r="S387">
            <v>0.2</v>
          </cell>
          <cell r="T387" t="str">
            <v>IGE1280</v>
          </cell>
          <cell r="U387">
            <v>1.6</v>
          </cell>
          <cell r="V387" t="str">
            <v>-</v>
          </cell>
          <cell r="W387" t="str">
            <v>-</v>
          </cell>
          <cell r="X387" t="str">
            <v>-</v>
          </cell>
          <cell r="Y387" t="str">
            <v>-</v>
          </cell>
          <cell r="Z387" t="str">
            <v>-</v>
          </cell>
          <cell r="AA387" t="str">
            <v>-</v>
          </cell>
          <cell r="AB387" t="str">
            <v>-</v>
          </cell>
          <cell r="AC387" t="str">
            <v>-</v>
          </cell>
          <cell r="AD387" t="str">
            <v>-</v>
          </cell>
          <cell r="AE387" t="str">
            <v>-</v>
          </cell>
          <cell r="AF387" t="str">
            <v>-</v>
          </cell>
          <cell r="AG387" t="str">
            <v>-</v>
          </cell>
          <cell r="AH387" t="str">
            <v>-</v>
          </cell>
          <cell r="AI387" t="str">
            <v>-</v>
          </cell>
          <cell r="AJ387">
            <v>0</v>
          </cell>
          <cell r="AK387" t="str">
            <v>-</v>
          </cell>
          <cell r="AL387" t="str">
            <v>-</v>
          </cell>
          <cell r="AM387" t="str">
            <v>-</v>
          </cell>
          <cell r="AN387" t="str">
            <v>-</v>
          </cell>
          <cell r="AO387" t="str">
            <v>-</v>
          </cell>
          <cell r="AP387" t="str">
            <v>-</v>
          </cell>
          <cell r="AQ387" t="str">
            <v>-</v>
          </cell>
          <cell r="AR387" t="str">
            <v>-</v>
          </cell>
          <cell r="AS387" t="str">
            <v>-</v>
          </cell>
          <cell r="AT387" t="str">
            <v>-</v>
          </cell>
          <cell r="AU387" t="str">
            <v>-</v>
          </cell>
          <cell r="AV387" t="str">
            <v>-</v>
          </cell>
          <cell r="AW387">
            <v>1</v>
          </cell>
          <cell r="AX387" t="str">
            <v>-</v>
          </cell>
          <cell r="AY387">
            <v>5</v>
          </cell>
          <cell r="AZ387">
            <v>5</v>
          </cell>
          <cell r="BA387">
            <v>1</v>
          </cell>
          <cell r="BB387" t="str">
            <v>MO20</v>
          </cell>
          <cell r="BC387">
            <v>8</v>
          </cell>
          <cell r="BD387">
            <v>1</v>
          </cell>
          <cell r="BE387" t="str">
            <v>MO10</v>
          </cell>
          <cell r="BF387">
            <v>8</v>
          </cell>
          <cell r="BG387" t="str">
            <v>-</v>
          </cell>
          <cell r="BH387" t="str">
            <v>-</v>
          </cell>
          <cell r="BI387" t="str">
            <v>-</v>
          </cell>
          <cell r="BJ387" t="str">
            <v>-</v>
          </cell>
          <cell r="BK387" t="str">
            <v>-</v>
          </cell>
          <cell r="BL387" t="str">
            <v>-</v>
          </cell>
          <cell r="BM387" t="str">
            <v>-</v>
          </cell>
          <cell r="BN387" t="str">
            <v>-</v>
          </cell>
          <cell r="BO387" t="str">
            <v>-</v>
          </cell>
          <cell r="BP387" t="str">
            <v>-</v>
          </cell>
          <cell r="BQ387" t="str">
            <v>-</v>
          </cell>
          <cell r="BS387">
            <v>8</v>
          </cell>
          <cell r="BT387">
            <v>0</v>
          </cell>
          <cell r="BU387">
            <v>0</v>
          </cell>
          <cell r="BW387" t="str">
            <v>Administracion, Imprevistos, Utilidad (AIU)</v>
          </cell>
          <cell r="BX387">
            <v>0.25</v>
          </cell>
          <cell r="BY387">
            <v>0</v>
          </cell>
          <cell r="BZ387">
            <v>0</v>
          </cell>
          <cell r="CA387">
            <v>0</v>
          </cell>
        </row>
        <row r="388">
          <cell r="D388" t="str">
            <v>Suministro e instalación de escalones en varilla de 1 3/4" pintados con dos manos de pintura anticorrosiva</v>
          </cell>
          <cell r="E388" t="str">
            <v>kg</v>
          </cell>
          <cell r="F388" t="str">
            <v>MG501</v>
          </cell>
          <cell r="G388">
            <v>0.05</v>
          </cell>
          <cell r="H388" t="str">
            <v>MG508</v>
          </cell>
          <cell r="I388">
            <v>4</v>
          </cell>
          <cell r="J388" t="str">
            <v>-</v>
          </cell>
          <cell r="K388" t="str">
            <v>-</v>
          </cell>
          <cell r="L388" t="str">
            <v>-</v>
          </cell>
          <cell r="M388" t="str">
            <v>-</v>
          </cell>
          <cell r="N388" t="str">
            <v>-</v>
          </cell>
          <cell r="O388" t="str">
            <v>-</v>
          </cell>
          <cell r="P388" t="str">
            <v>IGE1008</v>
          </cell>
          <cell r="Q388">
            <v>2</v>
          </cell>
          <cell r="R388" t="str">
            <v>IGE1207</v>
          </cell>
          <cell r="S388">
            <v>0.2</v>
          </cell>
          <cell r="T388" t="str">
            <v>IGE1280</v>
          </cell>
          <cell r="U388">
            <v>0.8</v>
          </cell>
          <cell r="V388" t="str">
            <v>-</v>
          </cell>
          <cell r="W388" t="str">
            <v>-</v>
          </cell>
          <cell r="X388" t="str">
            <v>-</v>
          </cell>
          <cell r="Y388" t="str">
            <v>-</v>
          </cell>
          <cell r="Z388" t="str">
            <v>-</v>
          </cell>
          <cell r="AA388" t="str">
            <v>-</v>
          </cell>
          <cell r="AB388" t="str">
            <v>-</v>
          </cell>
          <cell r="AC388" t="str">
            <v>-</v>
          </cell>
          <cell r="AD388" t="str">
            <v>-</v>
          </cell>
          <cell r="AE388" t="str">
            <v>-</v>
          </cell>
          <cell r="AF388" t="str">
            <v>-</v>
          </cell>
          <cell r="AG388" t="str">
            <v>-</v>
          </cell>
          <cell r="AH388" t="str">
            <v>-</v>
          </cell>
          <cell r="AI388" t="str">
            <v>-</v>
          </cell>
          <cell r="AJ388">
            <v>0</v>
          </cell>
          <cell r="AK388" t="str">
            <v>-</v>
          </cell>
          <cell r="AL388" t="str">
            <v>-</v>
          </cell>
          <cell r="AM388" t="str">
            <v>-</v>
          </cell>
          <cell r="AN388" t="str">
            <v>-</v>
          </cell>
          <cell r="AO388" t="str">
            <v>-</v>
          </cell>
          <cell r="AP388" t="str">
            <v>-</v>
          </cell>
          <cell r="AQ388" t="str">
            <v>-</v>
          </cell>
          <cell r="AR388" t="str">
            <v>-</v>
          </cell>
          <cell r="AS388" t="str">
            <v>-</v>
          </cell>
          <cell r="AT388" t="str">
            <v>-</v>
          </cell>
          <cell r="AU388" t="str">
            <v>-</v>
          </cell>
          <cell r="AV388" t="str">
            <v>-</v>
          </cell>
          <cell r="AW388">
            <v>1</v>
          </cell>
          <cell r="AX388" t="str">
            <v>-</v>
          </cell>
          <cell r="AY388">
            <v>5</v>
          </cell>
          <cell r="AZ388">
            <v>5</v>
          </cell>
          <cell r="BA388">
            <v>1</v>
          </cell>
          <cell r="BB388" t="str">
            <v>MO20</v>
          </cell>
          <cell r="BC388">
            <v>40</v>
          </cell>
          <cell r="BD388">
            <v>1</v>
          </cell>
          <cell r="BE388" t="str">
            <v>MO10</v>
          </cell>
          <cell r="BF388">
            <v>40</v>
          </cell>
          <cell r="BG388" t="str">
            <v>-</v>
          </cell>
          <cell r="BH388" t="str">
            <v>-</v>
          </cell>
          <cell r="BI388" t="str">
            <v>-</v>
          </cell>
          <cell r="BJ388" t="str">
            <v>-</v>
          </cell>
          <cell r="BK388" t="str">
            <v>-</v>
          </cell>
          <cell r="BL388" t="str">
            <v>-</v>
          </cell>
          <cell r="BM388" t="str">
            <v>-</v>
          </cell>
          <cell r="BN388" t="str">
            <v>-</v>
          </cell>
          <cell r="BO388" t="str">
            <v>-</v>
          </cell>
          <cell r="BP388" t="str">
            <v>-</v>
          </cell>
          <cell r="BQ388" t="str">
            <v>-</v>
          </cell>
          <cell r="BS388">
            <v>40</v>
          </cell>
          <cell r="BT388">
            <v>0</v>
          </cell>
          <cell r="BU388">
            <v>0</v>
          </cell>
          <cell r="BW388" t="str">
            <v>Administracion, Imprevistos, Utilidad (AIU)</v>
          </cell>
          <cell r="BX388">
            <v>0.25</v>
          </cell>
          <cell r="BY388">
            <v>0</v>
          </cell>
          <cell r="BZ388">
            <v>0</v>
          </cell>
          <cell r="CA388">
            <v>0</v>
          </cell>
        </row>
        <row r="389">
          <cell r="D389" t="str">
            <v xml:space="preserve">ESCALERAS DE ACCESO (1.6ML) </v>
          </cell>
          <cell r="E389" t="str">
            <v>UND</v>
          </cell>
          <cell r="F389" t="str">
            <v>MG501</v>
          </cell>
          <cell r="G389">
            <v>0.1</v>
          </cell>
          <cell r="H389" t="str">
            <v>MG508</v>
          </cell>
          <cell r="I389">
            <v>0.625</v>
          </cell>
          <cell r="J389" t="str">
            <v>-</v>
          </cell>
          <cell r="K389" t="str">
            <v>-</v>
          </cell>
          <cell r="L389" t="str">
            <v>-</v>
          </cell>
          <cell r="M389" t="str">
            <v>-</v>
          </cell>
          <cell r="N389" t="str">
            <v>-</v>
          </cell>
          <cell r="O389" t="str">
            <v>-</v>
          </cell>
          <cell r="P389" t="str">
            <v>C5597</v>
          </cell>
          <cell r="Q389">
            <v>1.6</v>
          </cell>
          <cell r="R389" t="str">
            <v>IGE1280</v>
          </cell>
          <cell r="S389">
            <v>0.8</v>
          </cell>
          <cell r="T389" t="str">
            <v>-</v>
          </cell>
          <cell r="U389" t="str">
            <v>-</v>
          </cell>
          <cell r="V389" t="str">
            <v>-</v>
          </cell>
          <cell r="W389" t="str">
            <v>-</v>
          </cell>
          <cell r="X389" t="str">
            <v>-</v>
          </cell>
          <cell r="Y389" t="str">
            <v>-</v>
          </cell>
          <cell r="Z389" t="str">
            <v>-</v>
          </cell>
          <cell r="AA389" t="str">
            <v>-</v>
          </cell>
          <cell r="AB389" t="str">
            <v>-</v>
          </cell>
          <cell r="AC389" t="str">
            <v>-</v>
          </cell>
          <cell r="AD389" t="str">
            <v>-</v>
          </cell>
          <cell r="AE389" t="str">
            <v>-</v>
          </cell>
          <cell r="AF389" t="str">
            <v>-</v>
          </cell>
          <cell r="AG389" t="str">
            <v>-</v>
          </cell>
          <cell r="AH389" t="str">
            <v>-</v>
          </cell>
          <cell r="AI389" t="str">
            <v>-</v>
          </cell>
          <cell r="AJ389">
            <v>0</v>
          </cell>
          <cell r="AK389" t="str">
            <v>-</v>
          </cell>
          <cell r="AL389" t="str">
            <v>-</v>
          </cell>
          <cell r="AM389" t="str">
            <v>-</v>
          </cell>
          <cell r="AN389" t="str">
            <v>-</v>
          </cell>
          <cell r="AO389" t="str">
            <v>-</v>
          </cell>
          <cell r="AP389" t="str">
            <v>-</v>
          </cell>
          <cell r="AQ389" t="str">
            <v>-</v>
          </cell>
          <cell r="AR389" t="str">
            <v>-</v>
          </cell>
          <cell r="AS389" t="str">
            <v>-</v>
          </cell>
          <cell r="AT389" t="str">
            <v>-</v>
          </cell>
          <cell r="AU389" t="str">
            <v>-</v>
          </cell>
          <cell r="AV389" t="str">
            <v>-</v>
          </cell>
          <cell r="AW389">
            <v>1</v>
          </cell>
          <cell r="AX389" t="str">
            <v>-</v>
          </cell>
          <cell r="AY389">
            <v>5</v>
          </cell>
          <cell r="AZ389">
            <v>5</v>
          </cell>
          <cell r="BA389">
            <v>1</v>
          </cell>
          <cell r="BB389" t="str">
            <v>MO20</v>
          </cell>
          <cell r="BC389">
            <v>5</v>
          </cell>
          <cell r="BD389">
            <v>1</v>
          </cell>
          <cell r="BE389" t="str">
            <v>MO10</v>
          </cell>
          <cell r="BF389">
            <v>5</v>
          </cell>
          <cell r="BG389" t="str">
            <v>-</v>
          </cell>
          <cell r="BH389" t="str">
            <v>-</v>
          </cell>
          <cell r="BI389" t="str">
            <v>-</v>
          </cell>
          <cell r="BJ389" t="str">
            <v>-</v>
          </cell>
          <cell r="BK389" t="str">
            <v>-</v>
          </cell>
          <cell r="BL389" t="str">
            <v>-</v>
          </cell>
          <cell r="BM389" t="str">
            <v>-</v>
          </cell>
          <cell r="BN389" t="str">
            <v>-</v>
          </cell>
          <cell r="BO389" t="str">
            <v>-</v>
          </cell>
          <cell r="BP389" t="str">
            <v>MO25</v>
          </cell>
          <cell r="BQ389">
            <v>0.4</v>
          </cell>
          <cell r="BS389">
            <v>0.39999985694885254</v>
          </cell>
          <cell r="BT389">
            <v>0.39999985694885254</v>
          </cell>
          <cell r="BU389">
            <v>0.39999985694885254</v>
          </cell>
          <cell r="BW389" t="str">
            <v>Administracion, Imprevistos, Utilidad (AIU)</v>
          </cell>
          <cell r="BX389">
            <v>0.25</v>
          </cell>
          <cell r="BY389">
            <v>0</v>
          </cell>
          <cell r="BZ389">
            <v>0</v>
          </cell>
          <cell r="CA389">
            <v>0</v>
          </cell>
        </row>
        <row r="390">
          <cell r="D390" t="str">
            <v xml:space="preserve">ESCALERAS DE ACCESO (10ML) </v>
          </cell>
          <cell r="E390" t="str">
            <v>UND</v>
          </cell>
          <cell r="F390" t="str">
            <v>MG501</v>
          </cell>
          <cell r="G390">
            <v>0.1</v>
          </cell>
          <cell r="H390" t="str">
            <v>MG508</v>
          </cell>
          <cell r="I390">
            <v>0.1</v>
          </cell>
          <cell r="J390" t="str">
            <v>-</v>
          </cell>
          <cell r="K390" t="str">
            <v>-</v>
          </cell>
          <cell r="L390" t="str">
            <v>-</v>
          </cell>
          <cell r="M390" t="str">
            <v>-</v>
          </cell>
          <cell r="N390" t="str">
            <v>-</v>
          </cell>
          <cell r="O390" t="str">
            <v>-</v>
          </cell>
          <cell r="P390" t="str">
            <v>C5597</v>
          </cell>
          <cell r="Q390">
            <v>10</v>
          </cell>
          <cell r="R390" t="str">
            <v>IGE1280</v>
          </cell>
          <cell r="S390">
            <v>5</v>
          </cell>
          <cell r="T390" t="str">
            <v>-</v>
          </cell>
          <cell r="U390" t="str">
            <v>-</v>
          </cell>
          <cell r="V390" t="str">
            <v>-</v>
          </cell>
          <cell r="W390" t="str">
            <v>-</v>
          </cell>
          <cell r="X390" t="str">
            <v>-</v>
          </cell>
          <cell r="Y390" t="str">
            <v>-</v>
          </cell>
          <cell r="Z390" t="str">
            <v>-</v>
          </cell>
          <cell r="AA390" t="str">
            <v>-</v>
          </cell>
          <cell r="AB390" t="str">
            <v>-</v>
          </cell>
          <cell r="AC390" t="str">
            <v>-</v>
          </cell>
          <cell r="AD390" t="str">
            <v>-</v>
          </cell>
          <cell r="AE390" t="str">
            <v>-</v>
          </cell>
          <cell r="AF390" t="str">
            <v>-</v>
          </cell>
          <cell r="AG390" t="str">
            <v>-</v>
          </cell>
          <cell r="AH390" t="str">
            <v>-</v>
          </cell>
          <cell r="AI390" t="str">
            <v>-</v>
          </cell>
          <cell r="AJ390">
            <v>0</v>
          </cell>
          <cell r="AK390" t="str">
            <v>-</v>
          </cell>
          <cell r="AL390" t="str">
            <v>-</v>
          </cell>
          <cell r="AM390" t="str">
            <v>-</v>
          </cell>
          <cell r="AN390" t="str">
            <v>-</v>
          </cell>
          <cell r="AO390" t="str">
            <v>-</v>
          </cell>
          <cell r="AP390" t="str">
            <v>-</v>
          </cell>
          <cell r="AQ390" t="str">
            <v>-</v>
          </cell>
          <cell r="AR390" t="str">
            <v>-</v>
          </cell>
          <cell r="AS390" t="str">
            <v>-</v>
          </cell>
          <cell r="AT390" t="str">
            <v>-</v>
          </cell>
          <cell r="AU390" t="str">
            <v>-</v>
          </cell>
          <cell r="AV390" t="str">
            <v>-</v>
          </cell>
          <cell r="AW390">
            <v>1</v>
          </cell>
          <cell r="AX390" t="str">
            <v>-</v>
          </cell>
          <cell r="AY390">
            <v>5</v>
          </cell>
          <cell r="AZ390">
            <v>5</v>
          </cell>
          <cell r="BA390">
            <v>1</v>
          </cell>
          <cell r="BB390" t="str">
            <v>MO20</v>
          </cell>
          <cell r="BC390">
            <v>0.8</v>
          </cell>
          <cell r="BD390">
            <v>1</v>
          </cell>
          <cell r="BE390" t="str">
            <v>MO10</v>
          </cell>
          <cell r="BF390">
            <v>0.8</v>
          </cell>
          <cell r="BG390" t="str">
            <v>-</v>
          </cell>
          <cell r="BH390" t="str">
            <v>-</v>
          </cell>
          <cell r="BI390" t="str">
            <v>-</v>
          </cell>
          <cell r="BJ390" t="str">
            <v>-</v>
          </cell>
          <cell r="BK390" t="str">
            <v>-</v>
          </cell>
          <cell r="BL390" t="str">
            <v>-</v>
          </cell>
          <cell r="BM390" t="str">
            <v>-</v>
          </cell>
          <cell r="BN390" t="str">
            <v>-</v>
          </cell>
          <cell r="BO390" t="str">
            <v>-</v>
          </cell>
          <cell r="BP390" t="str">
            <v>MO25</v>
          </cell>
          <cell r="BQ390">
            <v>0.4</v>
          </cell>
          <cell r="BS390">
            <v>0.39999985694885254</v>
          </cell>
          <cell r="BT390">
            <v>0.39999985694885254</v>
          </cell>
          <cell r="BU390">
            <v>0.39999985694885254</v>
          </cell>
          <cell r="BW390" t="str">
            <v>Administracion, Imprevistos, Utilidad (AIU)</v>
          </cell>
          <cell r="BX390">
            <v>0.25</v>
          </cell>
          <cell r="BY390">
            <v>0</v>
          </cell>
          <cell r="BZ390">
            <v>0</v>
          </cell>
          <cell r="CA390">
            <v>0</v>
          </cell>
        </row>
        <row r="391">
          <cell r="D391" t="str">
            <v xml:space="preserve">ESCALERAS DE ACCESO (3.2ML) </v>
          </cell>
          <cell r="E391" t="str">
            <v>UND</v>
          </cell>
          <cell r="F391" t="str">
            <v>MG501</v>
          </cell>
          <cell r="G391">
            <v>0.1</v>
          </cell>
          <cell r="H391" t="str">
            <v>MG508</v>
          </cell>
          <cell r="I391">
            <v>0.3125</v>
          </cell>
          <cell r="J391" t="str">
            <v>-</v>
          </cell>
          <cell r="K391" t="str">
            <v>-</v>
          </cell>
          <cell r="L391" t="str">
            <v>-</v>
          </cell>
          <cell r="M391" t="str">
            <v>-</v>
          </cell>
          <cell r="N391" t="str">
            <v>-</v>
          </cell>
          <cell r="O391" t="str">
            <v>-</v>
          </cell>
          <cell r="P391" t="str">
            <v>C5597</v>
          </cell>
          <cell r="Q391">
            <v>3.2</v>
          </cell>
          <cell r="R391" t="str">
            <v>IGE1280</v>
          </cell>
          <cell r="S391">
            <v>1.6</v>
          </cell>
          <cell r="T391" t="str">
            <v>-</v>
          </cell>
          <cell r="U391" t="str">
            <v>-</v>
          </cell>
          <cell r="V391" t="str">
            <v>-</v>
          </cell>
          <cell r="W391" t="str">
            <v>-</v>
          </cell>
          <cell r="X391" t="str">
            <v>-</v>
          </cell>
          <cell r="Y391" t="str">
            <v>-</v>
          </cell>
          <cell r="Z391" t="str">
            <v>-</v>
          </cell>
          <cell r="AA391" t="str">
            <v>-</v>
          </cell>
          <cell r="AB391" t="str">
            <v>-</v>
          </cell>
          <cell r="AC391" t="str">
            <v>-</v>
          </cell>
          <cell r="AD391" t="str">
            <v>-</v>
          </cell>
          <cell r="AE391" t="str">
            <v>-</v>
          </cell>
          <cell r="AF391" t="str">
            <v>-</v>
          </cell>
          <cell r="AG391" t="str">
            <v>-</v>
          </cell>
          <cell r="AH391" t="str">
            <v>-</v>
          </cell>
          <cell r="AI391" t="str">
            <v>-</v>
          </cell>
          <cell r="AJ391">
            <v>0</v>
          </cell>
          <cell r="AK391" t="str">
            <v>-</v>
          </cell>
          <cell r="AL391" t="str">
            <v>-</v>
          </cell>
          <cell r="AM391" t="str">
            <v>-</v>
          </cell>
          <cell r="AN391" t="str">
            <v>-</v>
          </cell>
          <cell r="AO391" t="str">
            <v>-</v>
          </cell>
          <cell r="AP391" t="str">
            <v>-</v>
          </cell>
          <cell r="AQ391" t="str">
            <v>-</v>
          </cell>
          <cell r="AR391" t="str">
            <v>-</v>
          </cell>
          <cell r="AS391" t="str">
            <v>-</v>
          </cell>
          <cell r="AT391" t="str">
            <v>-</v>
          </cell>
          <cell r="AU391" t="str">
            <v>-</v>
          </cell>
          <cell r="AV391" t="str">
            <v>-</v>
          </cell>
          <cell r="AW391">
            <v>1</v>
          </cell>
          <cell r="AX391" t="str">
            <v>-</v>
          </cell>
          <cell r="AY391">
            <v>5</v>
          </cell>
          <cell r="AZ391">
            <v>5</v>
          </cell>
          <cell r="BA391">
            <v>1</v>
          </cell>
          <cell r="BB391" t="str">
            <v>MO20</v>
          </cell>
          <cell r="BC391">
            <v>2.5</v>
          </cell>
          <cell r="BD391">
            <v>1</v>
          </cell>
          <cell r="BE391" t="str">
            <v>MO10</v>
          </cell>
          <cell r="BF391">
            <v>2.5</v>
          </cell>
          <cell r="BG391" t="str">
            <v>-</v>
          </cell>
          <cell r="BH391" t="str">
            <v>-</v>
          </cell>
          <cell r="BI391" t="str">
            <v>-</v>
          </cell>
          <cell r="BJ391" t="str">
            <v>-</v>
          </cell>
          <cell r="BK391" t="str">
            <v>-</v>
          </cell>
          <cell r="BL391" t="str">
            <v>-</v>
          </cell>
          <cell r="BM391" t="str">
            <v>-</v>
          </cell>
          <cell r="BN391" t="str">
            <v>-</v>
          </cell>
          <cell r="BO391" t="str">
            <v>-</v>
          </cell>
          <cell r="BP391" t="str">
            <v>MO25</v>
          </cell>
          <cell r="BQ391">
            <v>0.4</v>
          </cell>
          <cell r="BS391">
            <v>0.39999985694885254</v>
          </cell>
          <cell r="BT391">
            <v>0.39999985694885254</v>
          </cell>
          <cell r="BU391">
            <v>0.39999985694885254</v>
          </cell>
          <cell r="BW391" t="str">
            <v>Administracion, Imprevistos, Utilidad (AIU)</v>
          </cell>
          <cell r="BX391">
            <v>0.25</v>
          </cell>
          <cell r="BY391">
            <v>0</v>
          </cell>
          <cell r="BZ391">
            <v>0</v>
          </cell>
          <cell r="CA391">
            <v>0</v>
          </cell>
        </row>
        <row r="392">
          <cell r="D392" t="str">
            <v>SUMINISTRO E INSTALACIÓN CUBIERTA TEJA ONDULADA THERMOACUSTICA 0.83 X 3.05</v>
          </cell>
          <cell r="E392" t="str">
            <v>M2</v>
          </cell>
          <cell r="F392" t="str">
            <v>MG501</v>
          </cell>
          <cell r="G392">
            <v>1.4999999999999999E-2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  <cell r="L392" t="str">
            <v>-</v>
          </cell>
          <cell r="M392" t="str">
            <v>-</v>
          </cell>
          <cell r="N392" t="str">
            <v>-</v>
          </cell>
          <cell r="O392" t="str">
            <v>-</v>
          </cell>
          <cell r="P392" t="str">
            <v>C6068</v>
          </cell>
          <cell r="Q392">
            <v>0.42499999999999999</v>
          </cell>
          <cell r="R392" t="str">
            <v>C5479</v>
          </cell>
          <cell r="S392">
            <v>1</v>
          </cell>
          <cell r="T392" t="str">
            <v>C6069</v>
          </cell>
          <cell r="U392">
            <v>1.6</v>
          </cell>
          <cell r="V392" t="str">
            <v>-</v>
          </cell>
          <cell r="W392" t="str">
            <v>-</v>
          </cell>
          <cell r="X392" t="str">
            <v>-</v>
          </cell>
          <cell r="Y392" t="str">
            <v>-</v>
          </cell>
          <cell r="Z392" t="str">
            <v>-</v>
          </cell>
          <cell r="AA392" t="str">
            <v>-</v>
          </cell>
          <cell r="AB392" t="str">
            <v>-</v>
          </cell>
          <cell r="AC392" t="str">
            <v>-</v>
          </cell>
          <cell r="AD392" t="str">
            <v>-</v>
          </cell>
          <cell r="AE392" t="str">
            <v>-</v>
          </cell>
          <cell r="AF392" t="str">
            <v>-</v>
          </cell>
          <cell r="AG392" t="str">
            <v>-</v>
          </cell>
          <cell r="AH392" t="str">
            <v>-</v>
          </cell>
          <cell r="AI392" t="str">
            <v>-</v>
          </cell>
          <cell r="AJ392">
            <v>0</v>
          </cell>
          <cell r="AK392" t="str">
            <v>-</v>
          </cell>
          <cell r="AL392" t="str">
            <v>-</v>
          </cell>
          <cell r="AM392" t="str">
            <v>-</v>
          </cell>
          <cell r="AN392" t="str">
            <v>-</v>
          </cell>
          <cell r="AO392" t="str">
            <v>-</v>
          </cell>
          <cell r="AP392" t="str">
            <v>-</v>
          </cell>
          <cell r="AQ392" t="str">
            <v>-</v>
          </cell>
          <cell r="AR392" t="str">
            <v>-</v>
          </cell>
          <cell r="AS392" t="str">
            <v>-</v>
          </cell>
          <cell r="AT392" t="str">
            <v>-</v>
          </cell>
          <cell r="AU392" t="str">
            <v>-</v>
          </cell>
          <cell r="AV392" t="str">
            <v>-</v>
          </cell>
          <cell r="AW392">
            <v>1</v>
          </cell>
          <cell r="AX392" t="str">
            <v>-</v>
          </cell>
          <cell r="AY392">
            <v>5</v>
          </cell>
          <cell r="AZ392">
            <v>5</v>
          </cell>
          <cell r="BA392">
            <v>1</v>
          </cell>
          <cell r="BB392" t="str">
            <v>MO20</v>
          </cell>
          <cell r="BC392">
            <v>15</v>
          </cell>
          <cell r="BD392">
            <v>2</v>
          </cell>
          <cell r="BE392" t="str">
            <v>MO10</v>
          </cell>
          <cell r="BF392">
            <v>15</v>
          </cell>
          <cell r="BG392" t="str">
            <v>-</v>
          </cell>
          <cell r="BH392" t="str">
            <v>-</v>
          </cell>
          <cell r="BI392" t="str">
            <v>-</v>
          </cell>
          <cell r="BJ392" t="str">
            <v>-</v>
          </cell>
          <cell r="BK392" t="str">
            <v>-</v>
          </cell>
          <cell r="BL392" t="str">
            <v>-</v>
          </cell>
          <cell r="BM392" t="str">
            <v>-</v>
          </cell>
          <cell r="BN392" t="str">
            <v>-</v>
          </cell>
          <cell r="BO392" t="str">
            <v>-</v>
          </cell>
          <cell r="BP392" t="str">
            <v>-</v>
          </cell>
          <cell r="BQ392" t="str">
            <v>-</v>
          </cell>
          <cell r="BS392">
            <v>15</v>
          </cell>
          <cell r="BT392">
            <v>15</v>
          </cell>
          <cell r="BU392">
            <v>15</v>
          </cell>
          <cell r="BW392" t="str">
            <v>Administracion, Imprevistos, Utilidad (AIU)</v>
          </cell>
          <cell r="BX392">
            <v>0.25</v>
          </cell>
          <cell r="BY392">
            <v>0</v>
          </cell>
          <cell r="BZ392">
            <v>0</v>
          </cell>
          <cell r="CA392">
            <v>0</v>
          </cell>
        </row>
        <row r="393">
          <cell r="D393" t="str">
            <v>SUMINISTRO E INSTALACIÓN TEJA TERMOACUSTICA TIPO TRAPEZOIDAL a 360</v>
          </cell>
          <cell r="E393" t="str">
            <v>M2</v>
          </cell>
          <cell r="F393" t="str">
            <v>MG501</v>
          </cell>
          <cell r="G393">
            <v>1.4999999999999999E-2</v>
          </cell>
          <cell r="H393" t="str">
            <v>-</v>
          </cell>
          <cell r="I393" t="str">
            <v>-</v>
          </cell>
          <cell r="J393" t="str">
            <v>-</v>
          </cell>
          <cell r="K393" t="str">
            <v>-</v>
          </cell>
          <cell r="L393" t="str">
            <v>-</v>
          </cell>
          <cell r="M393" t="str">
            <v>-</v>
          </cell>
          <cell r="N393" t="str">
            <v>-</v>
          </cell>
          <cell r="O393" t="str">
            <v>-</v>
          </cell>
          <cell r="P393" t="str">
            <v>IGE1324</v>
          </cell>
          <cell r="Q393">
            <v>1.2194999999999998</v>
          </cell>
          <cell r="R393" t="str">
            <v>C5479</v>
          </cell>
          <cell r="S393">
            <v>1.3</v>
          </cell>
          <cell r="T393" t="str">
            <v>-</v>
          </cell>
          <cell r="U393" t="str">
            <v>-</v>
          </cell>
          <cell r="V393" t="str">
            <v>-</v>
          </cell>
          <cell r="W393" t="str">
            <v>-</v>
          </cell>
          <cell r="X393" t="str">
            <v>-</v>
          </cell>
          <cell r="Y393" t="str">
            <v>-</v>
          </cell>
          <cell r="Z393" t="str">
            <v>-</v>
          </cell>
          <cell r="AA393" t="str">
            <v>-</v>
          </cell>
          <cell r="AB393" t="str">
            <v>-</v>
          </cell>
          <cell r="AC393" t="str">
            <v>-</v>
          </cell>
          <cell r="AD393" t="str">
            <v>-</v>
          </cell>
          <cell r="AE393" t="str">
            <v>-</v>
          </cell>
          <cell r="AF393" t="str">
            <v>-</v>
          </cell>
          <cell r="AG393" t="str">
            <v>-</v>
          </cell>
          <cell r="AH393" t="str">
            <v>-</v>
          </cell>
          <cell r="AI393" t="str">
            <v>-</v>
          </cell>
          <cell r="AJ393">
            <v>0</v>
          </cell>
          <cell r="AK393" t="str">
            <v>-</v>
          </cell>
          <cell r="AL393" t="str">
            <v>-</v>
          </cell>
          <cell r="AM393" t="str">
            <v>-</v>
          </cell>
          <cell r="AN393" t="str">
            <v>-</v>
          </cell>
          <cell r="AO393" t="str">
            <v>-</v>
          </cell>
          <cell r="AP393" t="str">
            <v>-</v>
          </cell>
          <cell r="AQ393" t="str">
            <v>-</v>
          </cell>
          <cell r="AR393" t="str">
            <v>-</v>
          </cell>
          <cell r="AS393" t="str">
            <v>-</v>
          </cell>
          <cell r="AT393" t="str">
            <v>-</v>
          </cell>
          <cell r="AU393" t="str">
            <v>-</v>
          </cell>
          <cell r="AV393" t="str">
            <v>-</v>
          </cell>
          <cell r="AW393">
            <v>1</v>
          </cell>
          <cell r="AX393" t="str">
            <v>-</v>
          </cell>
          <cell r="AY393">
            <v>5</v>
          </cell>
          <cell r="AZ393">
            <v>5</v>
          </cell>
          <cell r="BA393">
            <v>1</v>
          </cell>
          <cell r="BB393" t="str">
            <v>MO13</v>
          </cell>
          <cell r="BC393">
            <v>15</v>
          </cell>
          <cell r="BD393" t="str">
            <v>-</v>
          </cell>
          <cell r="BE393" t="str">
            <v>-</v>
          </cell>
          <cell r="BF393" t="str">
            <v>-</v>
          </cell>
          <cell r="BG393" t="str">
            <v>-</v>
          </cell>
          <cell r="BH393" t="str">
            <v>-</v>
          </cell>
          <cell r="BI393" t="str">
            <v>-</v>
          </cell>
          <cell r="BJ393" t="str">
            <v>-</v>
          </cell>
          <cell r="BK393" t="str">
            <v>-</v>
          </cell>
          <cell r="BL393" t="str">
            <v>-</v>
          </cell>
          <cell r="BM393" t="str">
            <v>-</v>
          </cell>
          <cell r="BN393" t="str">
            <v>-</v>
          </cell>
          <cell r="BO393" t="str">
            <v>-</v>
          </cell>
          <cell r="BP393" t="str">
            <v>-</v>
          </cell>
          <cell r="BQ393" t="str">
            <v>-</v>
          </cell>
          <cell r="BS393">
            <v>15</v>
          </cell>
          <cell r="BT393">
            <v>15</v>
          </cell>
          <cell r="BU393">
            <v>15</v>
          </cell>
          <cell r="BW393" t="str">
            <v>Administracion, Imprevistos, Utilidad (AIU)</v>
          </cell>
          <cell r="BX393">
            <v>0.25</v>
          </cell>
          <cell r="BY393">
            <v>0</v>
          </cell>
          <cell r="BZ393">
            <v>0</v>
          </cell>
          <cell r="CA393">
            <v>0</v>
          </cell>
        </row>
        <row r="394">
          <cell r="D394" t="str">
            <v>SUMINISTRO E INSTALACION DE TEJA PVC SUPERINDUSTRIAL</v>
          </cell>
          <cell r="E394" t="str">
            <v>M2</v>
          </cell>
          <cell r="F394" t="str">
            <v>MG501</v>
          </cell>
          <cell r="G394">
            <v>0.1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  <cell r="L394" t="str">
            <v>-</v>
          </cell>
          <cell r="M394" t="str">
            <v>-</v>
          </cell>
          <cell r="N394" t="str">
            <v>-</v>
          </cell>
          <cell r="O394" t="str">
            <v>-</v>
          </cell>
          <cell r="P394" t="str">
            <v>C6025</v>
          </cell>
          <cell r="Q394">
            <v>1.05</v>
          </cell>
          <cell r="R394" t="str">
            <v>C6026</v>
          </cell>
          <cell r="S394">
            <v>9</v>
          </cell>
          <cell r="T394" t="str">
            <v>-</v>
          </cell>
          <cell r="U394" t="str">
            <v>-</v>
          </cell>
          <cell r="V394" t="str">
            <v>-</v>
          </cell>
          <cell r="W394" t="str">
            <v>-</v>
          </cell>
          <cell r="X394" t="str">
            <v>-</v>
          </cell>
          <cell r="Y394" t="str">
            <v>-</v>
          </cell>
          <cell r="Z394" t="str">
            <v>-</v>
          </cell>
          <cell r="AA394" t="str">
            <v>-</v>
          </cell>
          <cell r="AB394" t="str">
            <v>-</v>
          </cell>
          <cell r="AC394" t="str">
            <v>-</v>
          </cell>
          <cell r="AD394" t="str">
            <v>-</v>
          </cell>
          <cell r="AE394" t="str">
            <v>-</v>
          </cell>
          <cell r="AF394" t="str">
            <v>-</v>
          </cell>
          <cell r="AG394" t="str">
            <v>-</v>
          </cell>
          <cell r="AH394" t="str">
            <v>-</v>
          </cell>
          <cell r="AI394" t="str">
            <v>-</v>
          </cell>
          <cell r="AJ394">
            <v>0</v>
          </cell>
          <cell r="AK394" t="str">
            <v>-</v>
          </cell>
          <cell r="AL394" t="str">
            <v>-</v>
          </cell>
          <cell r="AM394" t="str">
            <v>-</v>
          </cell>
          <cell r="AN394" t="str">
            <v>-</v>
          </cell>
          <cell r="AO394" t="str">
            <v>-</v>
          </cell>
          <cell r="AP394" t="str">
            <v>-</v>
          </cell>
          <cell r="AQ394" t="str">
            <v>-</v>
          </cell>
          <cell r="AR394" t="str">
            <v>-</v>
          </cell>
          <cell r="AS394" t="str">
            <v>-</v>
          </cell>
          <cell r="AT394" t="str">
            <v>-</v>
          </cell>
          <cell r="AU394" t="str">
            <v>-</v>
          </cell>
          <cell r="AV394" t="str">
            <v>-</v>
          </cell>
          <cell r="AW394">
            <v>1</v>
          </cell>
          <cell r="AX394" t="str">
            <v>-</v>
          </cell>
          <cell r="AY394">
            <v>5</v>
          </cell>
          <cell r="AZ394">
            <v>5</v>
          </cell>
          <cell r="BA394">
            <v>1</v>
          </cell>
          <cell r="BB394" t="str">
            <v>MO55</v>
          </cell>
          <cell r="BC394">
            <v>45</v>
          </cell>
          <cell r="BD394">
            <v>3</v>
          </cell>
          <cell r="BE394" t="str">
            <v>MO56</v>
          </cell>
          <cell r="BF394">
            <v>45</v>
          </cell>
          <cell r="BG394" t="str">
            <v>-</v>
          </cell>
          <cell r="BH394" t="str">
            <v>-</v>
          </cell>
          <cell r="BI394" t="str">
            <v>-</v>
          </cell>
          <cell r="BJ394" t="str">
            <v>-</v>
          </cell>
          <cell r="BK394" t="str">
            <v>-</v>
          </cell>
          <cell r="BL394" t="str">
            <v>-</v>
          </cell>
          <cell r="BM394" t="str">
            <v>-</v>
          </cell>
          <cell r="BN394" t="str">
            <v>-</v>
          </cell>
          <cell r="BO394" t="str">
            <v>-</v>
          </cell>
          <cell r="BP394" t="str">
            <v>-</v>
          </cell>
          <cell r="BQ394" t="str">
            <v>-</v>
          </cell>
          <cell r="BS394">
            <v>45</v>
          </cell>
          <cell r="BT394">
            <v>45</v>
          </cell>
          <cell r="BU394">
            <v>45</v>
          </cell>
          <cell r="BW394" t="str">
            <v>Administracion, Imprevistos, Utilidad (AIU)</v>
          </cell>
          <cell r="BX394">
            <v>0.25</v>
          </cell>
          <cell r="BY394">
            <v>0</v>
          </cell>
          <cell r="BZ394">
            <v>0</v>
          </cell>
          <cell r="CA394">
            <v>0</v>
          </cell>
        </row>
        <row r="395">
          <cell r="D395" t="str">
            <v>Esmalte lamina llena  3 manos</v>
          </cell>
          <cell r="E395" t="str">
            <v>M2</v>
          </cell>
          <cell r="F395" t="str">
            <v>MG501</v>
          </cell>
          <cell r="G395">
            <v>0.05</v>
          </cell>
          <cell r="H395" t="str">
            <v>-</v>
          </cell>
          <cell r="I395" t="str">
            <v>-</v>
          </cell>
          <cell r="J395" t="str">
            <v>-</v>
          </cell>
          <cell r="K395" t="str">
            <v>-</v>
          </cell>
          <cell r="L395" t="str">
            <v>-</v>
          </cell>
          <cell r="M395" t="str">
            <v>-</v>
          </cell>
          <cell r="N395" t="str">
            <v>-</v>
          </cell>
          <cell r="O395" t="str">
            <v>-</v>
          </cell>
          <cell r="P395" t="str">
            <v>IGE1160</v>
          </cell>
          <cell r="Q395">
            <v>1.05</v>
          </cell>
          <cell r="R395" t="str">
            <v>IGE1209</v>
          </cell>
          <cell r="S395">
            <v>0.04</v>
          </cell>
          <cell r="T395" t="str">
            <v>IGE1105</v>
          </cell>
          <cell r="U395">
            <v>0.03</v>
          </cell>
          <cell r="V395" t="str">
            <v>-</v>
          </cell>
          <cell r="W395" t="str">
            <v>-</v>
          </cell>
          <cell r="X395" t="str">
            <v>-</v>
          </cell>
          <cell r="Y395" t="str">
            <v>-</v>
          </cell>
          <cell r="Z395" t="str">
            <v>-</v>
          </cell>
          <cell r="AA395" t="str">
            <v>-</v>
          </cell>
          <cell r="AB395" t="str">
            <v>-</v>
          </cell>
          <cell r="AC395" t="str">
            <v>-</v>
          </cell>
          <cell r="AD395" t="str">
            <v>-</v>
          </cell>
          <cell r="AE395" t="str">
            <v>-</v>
          </cell>
          <cell r="AF395" t="str">
            <v>-</v>
          </cell>
          <cell r="AG395" t="str">
            <v>-</v>
          </cell>
          <cell r="AH395" t="str">
            <v>-</v>
          </cell>
          <cell r="AI395" t="str">
            <v>-</v>
          </cell>
          <cell r="AJ395">
            <v>0</v>
          </cell>
          <cell r="AK395" t="str">
            <v>-</v>
          </cell>
          <cell r="AL395" t="str">
            <v>-</v>
          </cell>
          <cell r="AM395" t="str">
            <v>-</v>
          </cell>
          <cell r="AN395" t="str">
            <v>-</v>
          </cell>
          <cell r="AO395" t="str">
            <v>-</v>
          </cell>
          <cell r="AP395" t="str">
            <v>-</v>
          </cell>
          <cell r="AQ395" t="str">
            <v>-</v>
          </cell>
          <cell r="AR395" t="str">
            <v>-</v>
          </cell>
          <cell r="AS395" t="str">
            <v>-</v>
          </cell>
          <cell r="AT395" t="str">
            <v>-</v>
          </cell>
          <cell r="AU395" t="str">
            <v>-</v>
          </cell>
          <cell r="AV395" t="str">
            <v>-</v>
          </cell>
          <cell r="AW395">
            <v>1</v>
          </cell>
          <cell r="AX395" t="str">
            <v>-</v>
          </cell>
          <cell r="AY395">
            <v>5</v>
          </cell>
          <cell r="AZ395">
            <v>5</v>
          </cell>
          <cell r="BA395">
            <v>1</v>
          </cell>
          <cell r="BB395" t="str">
            <v>MO15</v>
          </cell>
          <cell r="BC395">
            <v>50</v>
          </cell>
          <cell r="BD395" t="str">
            <v>-</v>
          </cell>
          <cell r="BE395" t="str">
            <v>-</v>
          </cell>
          <cell r="BF395" t="str">
            <v>-</v>
          </cell>
          <cell r="BG395" t="str">
            <v>-</v>
          </cell>
          <cell r="BH395" t="str">
            <v>-</v>
          </cell>
          <cell r="BI395" t="str">
            <v>-</v>
          </cell>
          <cell r="BJ395" t="str">
            <v>-</v>
          </cell>
          <cell r="BK395" t="str">
            <v>-</v>
          </cell>
          <cell r="BL395" t="str">
            <v>-</v>
          </cell>
          <cell r="BM395" t="str">
            <v>-</v>
          </cell>
          <cell r="BN395" t="str">
            <v>-</v>
          </cell>
          <cell r="BO395" t="str">
            <v>-</v>
          </cell>
          <cell r="BP395" t="str">
            <v>-</v>
          </cell>
          <cell r="BQ395" t="str">
            <v>-</v>
          </cell>
          <cell r="BS395">
            <v>50</v>
          </cell>
          <cell r="BT395">
            <v>0</v>
          </cell>
          <cell r="BU395">
            <v>0</v>
          </cell>
          <cell r="BW395" t="str">
            <v>Administracion, Imprevistos, Utilidad (AIU)</v>
          </cell>
          <cell r="BX395">
            <v>0.25</v>
          </cell>
          <cell r="BY395">
            <v>0</v>
          </cell>
          <cell r="BZ395">
            <v>0</v>
          </cell>
          <cell r="CA395">
            <v>0</v>
          </cell>
        </row>
        <row r="396">
          <cell r="D396" t="str">
            <v>1.09.04 Esmalte lamina lineal 3 manos</v>
          </cell>
          <cell r="E396" t="str">
            <v>ML</v>
          </cell>
          <cell r="F396" t="str">
            <v>MG501</v>
          </cell>
          <cell r="G396">
            <v>0.05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  <cell r="L396" t="str">
            <v>-</v>
          </cell>
          <cell r="M396" t="str">
            <v>-</v>
          </cell>
          <cell r="N396" t="str">
            <v>-</v>
          </cell>
          <cell r="O396" t="str">
            <v>-</v>
          </cell>
          <cell r="P396" t="str">
            <v>IGE1160</v>
          </cell>
          <cell r="Q396">
            <v>0.16</v>
          </cell>
          <cell r="R396" t="str">
            <v>IGE1209</v>
          </cell>
          <cell r="S396">
            <v>1.4999999999999999E-2</v>
          </cell>
          <cell r="T396" t="str">
            <v>IGE1105</v>
          </cell>
          <cell r="U396">
            <v>0.01</v>
          </cell>
          <cell r="V396" t="str">
            <v>-</v>
          </cell>
          <cell r="W396" t="str">
            <v>-</v>
          </cell>
          <cell r="X396" t="str">
            <v>-</v>
          </cell>
          <cell r="Y396" t="str">
            <v>-</v>
          </cell>
          <cell r="Z396" t="str">
            <v>-</v>
          </cell>
          <cell r="AA396" t="str">
            <v>-</v>
          </cell>
          <cell r="AB396" t="str">
            <v>-</v>
          </cell>
          <cell r="AC396" t="str">
            <v>-</v>
          </cell>
          <cell r="AD396" t="str">
            <v>-</v>
          </cell>
          <cell r="AE396" t="str">
            <v>-</v>
          </cell>
          <cell r="AF396" t="str">
            <v>-</v>
          </cell>
          <cell r="AG396" t="str">
            <v>-</v>
          </cell>
          <cell r="AH396" t="str">
            <v>-</v>
          </cell>
          <cell r="AI396" t="str">
            <v>-</v>
          </cell>
          <cell r="AJ396">
            <v>0</v>
          </cell>
          <cell r="AK396" t="str">
            <v>-</v>
          </cell>
          <cell r="AL396" t="str">
            <v>-</v>
          </cell>
          <cell r="AM396" t="str">
            <v>-</v>
          </cell>
          <cell r="AN396" t="str">
            <v>-</v>
          </cell>
          <cell r="AO396" t="str">
            <v>-</v>
          </cell>
          <cell r="AP396" t="str">
            <v>-</v>
          </cell>
          <cell r="AQ396" t="str">
            <v>-</v>
          </cell>
          <cell r="AR396" t="str">
            <v>-</v>
          </cell>
          <cell r="AS396" t="str">
            <v>-</v>
          </cell>
          <cell r="AT396" t="str">
            <v>-</v>
          </cell>
          <cell r="AU396" t="str">
            <v>-</v>
          </cell>
          <cell r="AV396" t="str">
            <v>-</v>
          </cell>
          <cell r="AW396">
            <v>1</v>
          </cell>
          <cell r="AX396" t="str">
            <v>-</v>
          </cell>
          <cell r="AY396">
            <v>5</v>
          </cell>
          <cell r="AZ396">
            <v>5</v>
          </cell>
          <cell r="BA396">
            <v>1</v>
          </cell>
          <cell r="BB396" t="str">
            <v>MO15</v>
          </cell>
          <cell r="BC396">
            <v>55</v>
          </cell>
          <cell r="BD396" t="str">
            <v>-</v>
          </cell>
          <cell r="BE396" t="str">
            <v>-</v>
          </cell>
          <cell r="BF396" t="str">
            <v>-</v>
          </cell>
          <cell r="BG396" t="str">
            <v>-</v>
          </cell>
          <cell r="BH396" t="str">
            <v>-</v>
          </cell>
          <cell r="BI396" t="str">
            <v>-</v>
          </cell>
          <cell r="BJ396" t="str">
            <v>-</v>
          </cell>
          <cell r="BK396" t="str">
            <v>-</v>
          </cell>
          <cell r="BL396" t="str">
            <v>-</v>
          </cell>
          <cell r="BM396" t="str">
            <v>-</v>
          </cell>
          <cell r="BN396" t="str">
            <v>-</v>
          </cell>
          <cell r="BO396" t="str">
            <v>-</v>
          </cell>
          <cell r="BP396" t="str">
            <v>-</v>
          </cell>
          <cell r="BQ396" t="str">
            <v>-</v>
          </cell>
          <cell r="BS396">
            <v>55</v>
          </cell>
          <cell r="BT396">
            <v>0</v>
          </cell>
          <cell r="BU396">
            <v>0</v>
          </cell>
          <cell r="BW396" t="str">
            <v>Administracion, Imprevistos, Utilidad (AIU)</v>
          </cell>
          <cell r="BX396">
            <v>0.25</v>
          </cell>
          <cell r="BY396">
            <v>0</v>
          </cell>
          <cell r="BZ396">
            <v>0</v>
          </cell>
          <cell r="CA396">
            <v>0</v>
          </cell>
        </row>
        <row r="397">
          <cell r="D397" t="str">
            <v>Esmalte sobre muros  3 manos en muros</v>
          </cell>
          <cell r="E397" t="str">
            <v>M2</v>
          </cell>
          <cell r="F397" t="str">
            <v>MG501</v>
          </cell>
          <cell r="G397">
            <v>0.1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  <cell r="L397" t="str">
            <v>-</v>
          </cell>
          <cell r="M397" t="str">
            <v>-</v>
          </cell>
          <cell r="N397" t="str">
            <v>-</v>
          </cell>
          <cell r="O397" t="str">
            <v>-</v>
          </cell>
          <cell r="P397" t="str">
            <v>IGE1160</v>
          </cell>
          <cell r="Q397">
            <v>0.02</v>
          </cell>
          <cell r="R397" t="str">
            <v>IGE1209</v>
          </cell>
          <cell r="S397">
            <v>0.1</v>
          </cell>
          <cell r="T397" t="str">
            <v>-</v>
          </cell>
          <cell r="U397" t="str">
            <v>-</v>
          </cell>
          <cell r="V397" t="str">
            <v>-</v>
          </cell>
          <cell r="W397" t="str">
            <v>-</v>
          </cell>
          <cell r="X397" t="str">
            <v>-</v>
          </cell>
          <cell r="Y397" t="str">
            <v>-</v>
          </cell>
          <cell r="Z397" t="str">
            <v>-</v>
          </cell>
          <cell r="AA397" t="str">
            <v>-</v>
          </cell>
          <cell r="AB397" t="str">
            <v>-</v>
          </cell>
          <cell r="AC397" t="str">
            <v>-</v>
          </cell>
          <cell r="AD397" t="str">
            <v>-</v>
          </cell>
          <cell r="AE397" t="str">
            <v>-</v>
          </cell>
          <cell r="AF397" t="str">
            <v>-</v>
          </cell>
          <cell r="AG397" t="str">
            <v>-</v>
          </cell>
          <cell r="AH397" t="str">
            <v>-</v>
          </cell>
          <cell r="AI397" t="str">
            <v>-</v>
          </cell>
          <cell r="AJ397">
            <v>0</v>
          </cell>
          <cell r="AK397" t="str">
            <v>-</v>
          </cell>
          <cell r="AL397" t="str">
            <v>-</v>
          </cell>
          <cell r="AM397" t="str">
            <v>-</v>
          </cell>
          <cell r="AN397" t="str">
            <v>-</v>
          </cell>
          <cell r="AO397" t="str">
            <v>-</v>
          </cell>
          <cell r="AP397" t="str">
            <v>-</v>
          </cell>
          <cell r="AQ397" t="str">
            <v>-</v>
          </cell>
          <cell r="AR397" t="str">
            <v>-</v>
          </cell>
          <cell r="AS397" t="str">
            <v>-</v>
          </cell>
          <cell r="AT397" t="str">
            <v>-</v>
          </cell>
          <cell r="AU397" t="str">
            <v>-</v>
          </cell>
          <cell r="AV397" t="str">
            <v>-</v>
          </cell>
          <cell r="AW397">
            <v>1</v>
          </cell>
          <cell r="AX397" t="str">
            <v>-</v>
          </cell>
          <cell r="AY397">
            <v>5</v>
          </cell>
          <cell r="AZ397">
            <v>5</v>
          </cell>
          <cell r="BA397">
            <v>1</v>
          </cell>
          <cell r="BB397" t="str">
            <v>MO15</v>
          </cell>
          <cell r="BC397">
            <v>30</v>
          </cell>
          <cell r="BD397" t="str">
            <v>-</v>
          </cell>
          <cell r="BE397" t="str">
            <v>-</v>
          </cell>
          <cell r="BF397" t="str">
            <v>-</v>
          </cell>
          <cell r="BG397" t="str">
            <v>-</v>
          </cell>
          <cell r="BH397" t="str">
            <v>-</v>
          </cell>
          <cell r="BI397" t="str">
            <v>-</v>
          </cell>
          <cell r="BJ397" t="str">
            <v>-</v>
          </cell>
          <cell r="BK397" t="str">
            <v>-</v>
          </cell>
          <cell r="BL397" t="str">
            <v>-</v>
          </cell>
          <cell r="BM397" t="str">
            <v>-</v>
          </cell>
          <cell r="BN397" t="str">
            <v>-</v>
          </cell>
          <cell r="BO397" t="str">
            <v>-</v>
          </cell>
          <cell r="BP397" t="str">
            <v>-</v>
          </cell>
          <cell r="BQ397" t="str">
            <v>-</v>
          </cell>
          <cell r="BS397">
            <v>30</v>
          </cell>
          <cell r="BT397">
            <v>0</v>
          </cell>
          <cell r="BU397">
            <v>0</v>
          </cell>
          <cell r="BW397" t="str">
            <v>Administracion, Imprevistos, Utilidad (AIU)</v>
          </cell>
          <cell r="BX397">
            <v>0.25</v>
          </cell>
          <cell r="BY397">
            <v>0</v>
          </cell>
          <cell r="BZ397">
            <v>0</v>
          </cell>
          <cell r="CA397">
            <v>0</v>
          </cell>
        </row>
        <row r="398">
          <cell r="D398" t="str">
            <v xml:space="preserve">SUMINISTRO E INSTALACIÓN TEJA  TIPO TRAPEZOIDAL </v>
          </cell>
          <cell r="E398" t="str">
            <v>M2</v>
          </cell>
          <cell r="F398" t="str">
            <v>MG501</v>
          </cell>
          <cell r="G398">
            <v>1.4999999999999999E-2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  <cell r="L398" t="str">
            <v>-</v>
          </cell>
          <cell r="M398" t="str">
            <v>-</v>
          </cell>
          <cell r="N398" t="str">
            <v>-</v>
          </cell>
          <cell r="O398" t="str">
            <v>-</v>
          </cell>
          <cell r="P398" t="str">
            <v>IGE1390</v>
          </cell>
          <cell r="Q398">
            <v>1.2194999999999998</v>
          </cell>
          <cell r="R398" t="str">
            <v>C5479</v>
          </cell>
          <cell r="S398">
            <v>1.3</v>
          </cell>
          <cell r="T398" t="str">
            <v>-</v>
          </cell>
          <cell r="U398" t="str">
            <v>-</v>
          </cell>
          <cell r="V398" t="str">
            <v>-</v>
          </cell>
          <cell r="W398" t="str">
            <v>-</v>
          </cell>
          <cell r="X398" t="str">
            <v>-</v>
          </cell>
          <cell r="Y398" t="str">
            <v>-</v>
          </cell>
          <cell r="Z398" t="str">
            <v>-</v>
          </cell>
          <cell r="AA398" t="str">
            <v>-</v>
          </cell>
          <cell r="AB398" t="str">
            <v>-</v>
          </cell>
          <cell r="AC398" t="str">
            <v>-</v>
          </cell>
          <cell r="AD398" t="str">
            <v>-</v>
          </cell>
          <cell r="AE398" t="str">
            <v>-</v>
          </cell>
          <cell r="AF398" t="str">
            <v>-</v>
          </cell>
          <cell r="AG398" t="str">
            <v>-</v>
          </cell>
          <cell r="AH398" t="str">
            <v>-</v>
          </cell>
          <cell r="AI398" t="str">
            <v>-</v>
          </cell>
          <cell r="AJ398">
            <v>0</v>
          </cell>
          <cell r="AK398" t="str">
            <v>-</v>
          </cell>
          <cell r="AL398" t="str">
            <v>-</v>
          </cell>
          <cell r="AM398" t="str">
            <v>-</v>
          </cell>
          <cell r="AN398" t="str">
            <v>-</v>
          </cell>
          <cell r="AO398" t="str">
            <v>-</v>
          </cell>
          <cell r="AP398" t="str">
            <v>-</v>
          </cell>
          <cell r="AQ398" t="str">
            <v>-</v>
          </cell>
          <cell r="AR398" t="str">
            <v>-</v>
          </cell>
          <cell r="AS398" t="str">
            <v>-</v>
          </cell>
          <cell r="AT398" t="str">
            <v>-</v>
          </cell>
          <cell r="AU398" t="str">
            <v>-</v>
          </cell>
          <cell r="AV398" t="str">
            <v>-</v>
          </cell>
          <cell r="AW398">
            <v>1</v>
          </cell>
          <cell r="AX398" t="str">
            <v>-</v>
          </cell>
          <cell r="AY398">
            <v>5</v>
          </cell>
          <cell r="AZ398">
            <v>5</v>
          </cell>
          <cell r="BA398">
            <v>1</v>
          </cell>
          <cell r="BB398" t="str">
            <v>MO13</v>
          </cell>
          <cell r="BC398">
            <v>15</v>
          </cell>
          <cell r="BD398" t="str">
            <v>-</v>
          </cell>
          <cell r="BE398" t="str">
            <v>-</v>
          </cell>
          <cell r="BF398" t="str">
            <v>-</v>
          </cell>
          <cell r="BG398" t="str">
            <v>-</v>
          </cell>
          <cell r="BH398" t="str">
            <v>-</v>
          </cell>
          <cell r="BI398" t="str">
            <v>-</v>
          </cell>
          <cell r="BJ398" t="str">
            <v>-</v>
          </cell>
          <cell r="BK398" t="str">
            <v>-</v>
          </cell>
          <cell r="BL398" t="str">
            <v>-</v>
          </cell>
          <cell r="BM398" t="str">
            <v>-</v>
          </cell>
          <cell r="BN398" t="str">
            <v>-</v>
          </cell>
          <cell r="BO398" t="str">
            <v>-</v>
          </cell>
          <cell r="BP398" t="str">
            <v>-</v>
          </cell>
          <cell r="BQ398" t="str">
            <v>-</v>
          </cell>
          <cell r="BS398">
            <v>15</v>
          </cell>
          <cell r="BT398">
            <v>15</v>
          </cell>
          <cell r="BU398">
            <v>15</v>
          </cell>
          <cell r="BW398" t="str">
            <v>Administracion, Imprevistos, Utilidad (AIU)</v>
          </cell>
          <cell r="BX398">
            <v>0.25</v>
          </cell>
          <cell r="BY398">
            <v>0</v>
          </cell>
          <cell r="BZ398">
            <v>0</v>
          </cell>
          <cell r="CA398">
            <v>0</v>
          </cell>
        </row>
        <row r="399">
          <cell r="D399" t="str">
            <v>Establecimiento</v>
          </cell>
          <cell r="E399" t="str">
            <v>ha</v>
          </cell>
          <cell r="F399" t="str">
            <v>MG501</v>
          </cell>
          <cell r="G399">
            <v>0.05</v>
          </cell>
          <cell r="H399" t="str">
            <v>MG538</v>
          </cell>
          <cell r="I399">
            <v>0.3</v>
          </cell>
          <cell r="J399" t="str">
            <v>-</v>
          </cell>
          <cell r="K399" t="str">
            <v>-</v>
          </cell>
          <cell r="L399" t="str">
            <v>-</v>
          </cell>
          <cell r="M399" t="str">
            <v>-</v>
          </cell>
          <cell r="N399" t="str">
            <v>-</v>
          </cell>
          <cell r="O399" t="str">
            <v>-</v>
          </cell>
          <cell r="P399" t="str">
            <v>C5545</v>
          </cell>
          <cell r="Q399">
            <v>1222.22</v>
          </cell>
          <cell r="R399" t="str">
            <v>C5546</v>
          </cell>
          <cell r="S399">
            <v>111.11</v>
          </cell>
          <cell r="T399" t="str">
            <v>C5547</v>
          </cell>
          <cell r="U399">
            <v>111.11</v>
          </cell>
          <cell r="V399" t="str">
            <v>C5548</v>
          </cell>
          <cell r="W399">
            <v>3.33</v>
          </cell>
          <cell r="X399" t="str">
            <v>C5549</v>
          </cell>
          <cell r="Y399">
            <v>55.55</v>
          </cell>
          <cell r="Z399" t="str">
            <v>C5550</v>
          </cell>
          <cell r="AA399">
            <v>5.55</v>
          </cell>
          <cell r="AB399" t="str">
            <v>C5551</v>
          </cell>
          <cell r="AC399">
            <v>1.4</v>
          </cell>
          <cell r="AD399" t="str">
            <v>-</v>
          </cell>
          <cell r="AE399" t="str">
            <v>-</v>
          </cell>
          <cell r="AF399" t="str">
            <v>-</v>
          </cell>
          <cell r="AG399" t="str">
            <v>-</v>
          </cell>
          <cell r="AH399" t="str">
            <v>-</v>
          </cell>
          <cell r="AI399" t="str">
            <v>-</v>
          </cell>
          <cell r="AJ399">
            <v>0</v>
          </cell>
          <cell r="AK399" t="str">
            <v>-</v>
          </cell>
          <cell r="AL399" t="str">
            <v>-</v>
          </cell>
          <cell r="AM399" t="str">
            <v>-</v>
          </cell>
          <cell r="AN399" t="str">
            <v>-</v>
          </cell>
          <cell r="AO399" t="str">
            <v>-</v>
          </cell>
          <cell r="AP399" t="str">
            <v>-</v>
          </cell>
          <cell r="AQ399" t="str">
            <v>-</v>
          </cell>
          <cell r="AR399" t="str">
            <v>-</v>
          </cell>
          <cell r="AS399" t="str">
            <v>-</v>
          </cell>
          <cell r="AT399" t="str">
            <v>-</v>
          </cell>
          <cell r="AU399" t="str">
            <v>-</v>
          </cell>
          <cell r="AV399" t="str">
            <v>-</v>
          </cell>
          <cell r="AW399">
            <v>1</v>
          </cell>
          <cell r="AX399" t="str">
            <v>-</v>
          </cell>
          <cell r="AY399">
            <v>5</v>
          </cell>
          <cell r="AZ399">
            <v>5</v>
          </cell>
          <cell r="BA399">
            <v>5</v>
          </cell>
          <cell r="BB399" t="str">
            <v>MO39</v>
          </cell>
          <cell r="BC399">
            <v>0.1</v>
          </cell>
          <cell r="BD399" t="str">
            <v>-</v>
          </cell>
          <cell r="BE399" t="str">
            <v>-</v>
          </cell>
          <cell r="BF399" t="str">
            <v>-</v>
          </cell>
          <cell r="BG399" t="str">
            <v>-</v>
          </cell>
          <cell r="BH399" t="str">
            <v>-</v>
          </cell>
          <cell r="BI399" t="str">
            <v>-</v>
          </cell>
          <cell r="BJ399" t="str">
            <v>-</v>
          </cell>
          <cell r="BK399" t="str">
            <v>-</v>
          </cell>
          <cell r="BL399" t="str">
            <v>-</v>
          </cell>
          <cell r="BM399" t="str">
            <v>-</v>
          </cell>
          <cell r="BN399" t="str">
            <v>-</v>
          </cell>
          <cell r="BO399" t="str">
            <v>-</v>
          </cell>
          <cell r="BP399" t="str">
            <v>-</v>
          </cell>
          <cell r="BQ399" t="str">
            <v>-</v>
          </cell>
          <cell r="BS399">
            <v>9.9999964237213135E-2</v>
          </cell>
          <cell r="BT399">
            <v>9.9999964237213135E-2</v>
          </cell>
          <cell r="BU399">
            <v>9.9999964237213135E-2</v>
          </cell>
          <cell r="BW399" t="str">
            <v>Administracion, Imprevistos, Utilidad (AIU)</v>
          </cell>
          <cell r="BX399">
            <v>0.25</v>
          </cell>
          <cell r="BY399">
            <v>0</v>
          </cell>
          <cell r="BZ399">
            <v>0</v>
          </cell>
          <cell r="CA399">
            <v>0</v>
          </cell>
        </row>
        <row r="400">
          <cell r="D400" t="str">
            <v>Estructura de arranque línea de media tensión 15 KV</v>
          </cell>
          <cell r="E400" t="str">
            <v>UN</v>
          </cell>
          <cell r="F400" t="str">
            <v>MG501</v>
          </cell>
          <cell r="G400">
            <v>0.05</v>
          </cell>
          <cell r="H400" t="str">
            <v>-</v>
          </cell>
          <cell r="I400" t="str">
            <v>-</v>
          </cell>
          <cell r="J400" t="str">
            <v>-</v>
          </cell>
          <cell r="K400" t="str">
            <v>-</v>
          </cell>
          <cell r="L400" t="str">
            <v>-</v>
          </cell>
          <cell r="M400" t="str">
            <v>-</v>
          </cell>
          <cell r="N400" t="str">
            <v>-</v>
          </cell>
          <cell r="O400" t="str">
            <v>-</v>
          </cell>
          <cell r="P400" t="str">
            <v>C5277</v>
          </cell>
          <cell r="Q400">
            <v>2</v>
          </cell>
          <cell r="R400" t="str">
            <v>C5280</v>
          </cell>
          <cell r="S400">
            <v>6</v>
          </cell>
          <cell r="T400" t="str">
            <v>C5278</v>
          </cell>
          <cell r="U400">
            <v>4</v>
          </cell>
          <cell r="V400" t="str">
            <v>C5281</v>
          </cell>
          <cell r="W400">
            <v>3</v>
          </cell>
          <cell r="X400" t="str">
            <v>C5289</v>
          </cell>
          <cell r="Y400">
            <v>3</v>
          </cell>
          <cell r="Z400" t="str">
            <v>C5287</v>
          </cell>
          <cell r="AA400">
            <v>3</v>
          </cell>
          <cell r="AB400" t="str">
            <v>C5288</v>
          </cell>
          <cell r="AC400">
            <v>1</v>
          </cell>
          <cell r="AD400" t="str">
            <v>-</v>
          </cell>
          <cell r="AE400" t="str">
            <v>-</v>
          </cell>
          <cell r="AF400" t="str">
            <v>-</v>
          </cell>
          <cell r="AG400" t="str">
            <v>-</v>
          </cell>
          <cell r="AH400" t="str">
            <v>-</v>
          </cell>
          <cell r="AI400" t="str">
            <v>-</v>
          </cell>
          <cell r="AJ400">
            <v>0</v>
          </cell>
          <cell r="AK400" t="str">
            <v>-</v>
          </cell>
          <cell r="AL400" t="str">
            <v>-</v>
          </cell>
          <cell r="AM400" t="str">
            <v>-</v>
          </cell>
          <cell r="AN400" t="str">
            <v>-</v>
          </cell>
          <cell r="AO400" t="str">
            <v>-</v>
          </cell>
          <cell r="AP400" t="str">
            <v>-</v>
          </cell>
          <cell r="AQ400" t="str">
            <v>-</v>
          </cell>
          <cell r="AR400" t="str">
            <v>-</v>
          </cell>
          <cell r="AS400" t="str">
            <v>-</v>
          </cell>
          <cell r="AT400" t="str">
            <v>-</v>
          </cell>
          <cell r="AU400" t="str">
            <v>-</v>
          </cell>
          <cell r="AV400" t="str">
            <v>-</v>
          </cell>
          <cell r="AW400">
            <v>1</v>
          </cell>
          <cell r="AX400" t="str">
            <v>-</v>
          </cell>
          <cell r="AY400">
            <v>5</v>
          </cell>
          <cell r="AZ400">
            <v>5</v>
          </cell>
          <cell r="BA400">
            <v>1</v>
          </cell>
          <cell r="BB400" t="str">
            <v>MO29</v>
          </cell>
          <cell r="BC400">
            <v>5</v>
          </cell>
          <cell r="BD400">
            <v>1</v>
          </cell>
          <cell r="BE400" t="str">
            <v>MO30</v>
          </cell>
          <cell r="BF400">
            <v>5</v>
          </cell>
          <cell r="BG400" t="str">
            <v>-</v>
          </cell>
          <cell r="BH400" t="str">
            <v>-</v>
          </cell>
          <cell r="BI400" t="str">
            <v>-</v>
          </cell>
          <cell r="BJ400" t="str">
            <v>-</v>
          </cell>
          <cell r="BK400" t="str">
            <v>-</v>
          </cell>
          <cell r="BL400" t="str">
            <v>-</v>
          </cell>
          <cell r="BM400" t="str">
            <v>-</v>
          </cell>
          <cell r="BN400" t="str">
            <v>-</v>
          </cell>
          <cell r="BO400" t="str">
            <v>-</v>
          </cell>
          <cell r="BP400" t="str">
            <v>-</v>
          </cell>
          <cell r="BQ400" t="str">
            <v>-</v>
          </cell>
          <cell r="BS400">
            <v>5</v>
          </cell>
          <cell r="BT400">
            <v>0</v>
          </cell>
          <cell r="BU400">
            <v>0</v>
          </cell>
          <cell r="BW400" t="str">
            <v>Administracion, Imprevistos, Utilidad (AIU)</v>
          </cell>
          <cell r="BX400">
            <v>0.25</v>
          </cell>
          <cell r="BY400">
            <v>0</v>
          </cell>
          <cell r="BZ400">
            <v>0</v>
          </cell>
          <cell r="CA400">
            <v>0</v>
          </cell>
        </row>
        <row r="401">
          <cell r="D401" t="str">
            <v>Estructura de derivacion MT 13,2kV Aerea.</v>
          </cell>
          <cell r="E401" t="str">
            <v>UN</v>
          </cell>
          <cell r="F401" t="str">
            <v>MG501</v>
          </cell>
          <cell r="G401">
            <v>0.05</v>
          </cell>
          <cell r="H401" t="str">
            <v>-</v>
          </cell>
          <cell r="I401" t="str">
            <v>-</v>
          </cell>
          <cell r="J401" t="str">
            <v>-</v>
          </cell>
          <cell r="K401" t="str">
            <v>-</v>
          </cell>
          <cell r="L401" t="str">
            <v>-</v>
          </cell>
          <cell r="M401" t="str">
            <v>-</v>
          </cell>
          <cell r="N401" t="str">
            <v>-</v>
          </cell>
          <cell r="O401" t="str">
            <v>-</v>
          </cell>
          <cell r="P401" t="str">
            <v>C5277</v>
          </cell>
          <cell r="Q401">
            <v>1</v>
          </cell>
          <cell r="R401" t="str">
            <v>C5278</v>
          </cell>
          <cell r="S401">
            <v>1</v>
          </cell>
          <cell r="T401" t="str">
            <v>C5279</v>
          </cell>
          <cell r="U401">
            <v>1</v>
          </cell>
          <cell r="V401" t="str">
            <v>C5507</v>
          </cell>
          <cell r="W401">
            <v>1</v>
          </cell>
          <cell r="X401" t="str">
            <v>C5281</v>
          </cell>
          <cell r="Y401">
            <v>1</v>
          </cell>
          <cell r="Z401" t="str">
            <v>C5282</v>
          </cell>
          <cell r="AA401">
            <v>1</v>
          </cell>
          <cell r="AB401" t="str">
            <v>-</v>
          </cell>
          <cell r="AC401" t="str">
            <v>-</v>
          </cell>
          <cell r="AD401" t="str">
            <v>-</v>
          </cell>
          <cell r="AE401" t="str">
            <v>-</v>
          </cell>
          <cell r="AF401" t="str">
            <v>-</v>
          </cell>
          <cell r="AG401" t="str">
            <v>-</v>
          </cell>
          <cell r="AH401" t="str">
            <v>-</v>
          </cell>
          <cell r="AI401" t="str">
            <v>-</v>
          </cell>
          <cell r="AJ401">
            <v>0</v>
          </cell>
          <cell r="AK401" t="str">
            <v>-</v>
          </cell>
          <cell r="AL401" t="str">
            <v>-</v>
          </cell>
          <cell r="AM401" t="str">
            <v>-</v>
          </cell>
          <cell r="AN401" t="str">
            <v>-</v>
          </cell>
          <cell r="AO401" t="str">
            <v>-</v>
          </cell>
          <cell r="AP401" t="str">
            <v>-</v>
          </cell>
          <cell r="AQ401" t="str">
            <v>-</v>
          </cell>
          <cell r="AR401" t="str">
            <v>-</v>
          </cell>
          <cell r="AS401" t="str">
            <v>-</v>
          </cell>
          <cell r="AT401" t="str">
            <v>-</v>
          </cell>
          <cell r="AU401" t="str">
            <v>-</v>
          </cell>
          <cell r="AV401" t="str">
            <v>-</v>
          </cell>
          <cell r="AW401">
            <v>1</v>
          </cell>
          <cell r="AX401" t="str">
            <v>-</v>
          </cell>
          <cell r="AY401">
            <v>5</v>
          </cell>
          <cell r="AZ401">
            <v>5</v>
          </cell>
          <cell r="BA401">
            <v>1</v>
          </cell>
          <cell r="BB401" t="str">
            <v>MO29</v>
          </cell>
          <cell r="BC401">
            <v>4</v>
          </cell>
          <cell r="BD401">
            <v>1</v>
          </cell>
          <cell r="BE401" t="str">
            <v>MO30</v>
          </cell>
          <cell r="BF401">
            <v>4</v>
          </cell>
          <cell r="BG401" t="str">
            <v>-</v>
          </cell>
          <cell r="BH401" t="str">
            <v>-</v>
          </cell>
          <cell r="BI401" t="str">
            <v>-</v>
          </cell>
          <cell r="BJ401" t="str">
            <v>-</v>
          </cell>
          <cell r="BK401" t="str">
            <v>-</v>
          </cell>
          <cell r="BL401" t="str">
            <v>-</v>
          </cell>
          <cell r="BM401" t="str">
            <v>-</v>
          </cell>
          <cell r="BN401" t="str">
            <v>-</v>
          </cell>
          <cell r="BO401" t="str">
            <v>-</v>
          </cell>
          <cell r="BP401" t="str">
            <v>-</v>
          </cell>
          <cell r="BQ401" t="str">
            <v>-</v>
          </cell>
          <cell r="BS401">
            <v>4</v>
          </cell>
          <cell r="BT401">
            <v>4</v>
          </cell>
          <cell r="BU401">
            <v>4</v>
          </cell>
          <cell r="BW401" t="str">
            <v>Administracion, Imprevistos, Utilidad (AIU)</v>
          </cell>
          <cell r="BX401">
            <v>0.25</v>
          </cell>
          <cell r="BY401">
            <v>0</v>
          </cell>
          <cell r="BZ401">
            <v>0</v>
          </cell>
          <cell r="CA401">
            <v>0</v>
          </cell>
        </row>
        <row r="402">
          <cell r="D402" t="str">
            <v>Estructura de recibo de media tensión 15KV</v>
          </cell>
          <cell r="E402" t="str">
            <v>UN</v>
          </cell>
          <cell r="F402" t="str">
            <v>MG501</v>
          </cell>
          <cell r="G402">
            <v>0.05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  <cell r="L402" t="str">
            <v>-</v>
          </cell>
          <cell r="M402" t="str">
            <v>-</v>
          </cell>
          <cell r="N402" t="str">
            <v>-</v>
          </cell>
          <cell r="O402" t="str">
            <v>-</v>
          </cell>
          <cell r="P402" t="str">
            <v>C5277</v>
          </cell>
          <cell r="Q402">
            <v>1</v>
          </cell>
          <cell r="R402" t="str">
            <v>C5278</v>
          </cell>
          <cell r="S402">
            <v>4</v>
          </cell>
          <cell r="T402" t="str">
            <v>C5279</v>
          </cell>
          <cell r="U402">
            <v>1</v>
          </cell>
          <cell r="V402" t="str">
            <v>C5280</v>
          </cell>
          <cell r="W402">
            <v>6</v>
          </cell>
          <cell r="X402" t="str">
            <v>C5281</v>
          </cell>
          <cell r="Y402">
            <v>1</v>
          </cell>
          <cell r="Z402" t="str">
            <v>C5282</v>
          </cell>
          <cell r="AA402">
            <v>1</v>
          </cell>
          <cell r="AB402" t="str">
            <v>C5283</v>
          </cell>
          <cell r="AC402">
            <v>1</v>
          </cell>
          <cell r="AD402" t="str">
            <v>C5284</v>
          </cell>
          <cell r="AE402">
            <v>1</v>
          </cell>
          <cell r="AF402" t="str">
            <v>C5285</v>
          </cell>
          <cell r="AG402">
            <v>1</v>
          </cell>
          <cell r="AH402" t="str">
            <v>C5286</v>
          </cell>
          <cell r="AI402">
            <v>2</v>
          </cell>
          <cell r="AJ402">
            <v>0</v>
          </cell>
          <cell r="AK402" t="str">
            <v>-</v>
          </cell>
          <cell r="AL402" t="str">
            <v>-</v>
          </cell>
          <cell r="AM402" t="str">
            <v>-</v>
          </cell>
          <cell r="AN402" t="str">
            <v>-</v>
          </cell>
          <cell r="AO402" t="str">
            <v>-</v>
          </cell>
          <cell r="AP402" t="str">
            <v>-</v>
          </cell>
          <cell r="AQ402" t="str">
            <v>-</v>
          </cell>
          <cell r="AR402" t="str">
            <v>-</v>
          </cell>
          <cell r="AS402" t="str">
            <v>-</v>
          </cell>
          <cell r="AT402" t="str">
            <v>-</v>
          </cell>
          <cell r="AU402" t="str">
            <v>-</v>
          </cell>
          <cell r="AV402" t="str">
            <v>-</v>
          </cell>
          <cell r="AW402">
            <v>1</v>
          </cell>
          <cell r="AX402" t="str">
            <v>-</v>
          </cell>
          <cell r="AY402">
            <v>5</v>
          </cell>
          <cell r="AZ402">
            <v>5</v>
          </cell>
          <cell r="BA402">
            <v>1</v>
          </cell>
          <cell r="BB402" t="str">
            <v>MO29</v>
          </cell>
          <cell r="BC402">
            <v>4</v>
          </cell>
          <cell r="BD402">
            <v>1</v>
          </cell>
          <cell r="BE402" t="str">
            <v>MO30</v>
          </cell>
          <cell r="BF402">
            <v>4</v>
          </cell>
          <cell r="BG402" t="str">
            <v>-</v>
          </cell>
          <cell r="BH402" t="str">
            <v>-</v>
          </cell>
          <cell r="BI402" t="str">
            <v>-</v>
          </cell>
          <cell r="BJ402" t="str">
            <v>-</v>
          </cell>
          <cell r="BK402" t="str">
            <v>-</v>
          </cell>
          <cell r="BL402" t="str">
            <v>-</v>
          </cell>
          <cell r="BM402" t="str">
            <v>-</v>
          </cell>
          <cell r="BN402" t="str">
            <v>-</v>
          </cell>
          <cell r="BO402" t="str">
            <v>-</v>
          </cell>
          <cell r="BP402" t="str">
            <v>-</v>
          </cell>
          <cell r="BQ402" t="str">
            <v>-</v>
          </cell>
          <cell r="BS402">
            <v>4</v>
          </cell>
          <cell r="BT402">
            <v>0</v>
          </cell>
          <cell r="BU402">
            <v>0</v>
          </cell>
          <cell r="BW402" t="str">
            <v>Administracion, Imprevistos, Utilidad (AIU)</v>
          </cell>
          <cell r="BX402">
            <v>0.25</v>
          </cell>
          <cell r="BY402">
            <v>0</v>
          </cell>
          <cell r="BZ402">
            <v>0</v>
          </cell>
          <cell r="CA402">
            <v>0</v>
          </cell>
        </row>
        <row r="403">
          <cell r="D403" t="str">
            <v>Estructura de retencion MT 13,2kV Aerea.</v>
          </cell>
          <cell r="E403" t="str">
            <v>UN</v>
          </cell>
          <cell r="F403" t="str">
            <v>MG501</v>
          </cell>
          <cell r="G403">
            <v>0.05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  <cell r="L403" t="str">
            <v>-</v>
          </cell>
          <cell r="M403" t="str">
            <v>-</v>
          </cell>
          <cell r="N403" t="str">
            <v>-</v>
          </cell>
          <cell r="O403" t="str">
            <v>-</v>
          </cell>
          <cell r="P403" t="str">
            <v>C5277</v>
          </cell>
          <cell r="Q403">
            <v>1</v>
          </cell>
          <cell r="R403" t="str">
            <v>C5278</v>
          </cell>
          <cell r="S403">
            <v>1</v>
          </cell>
          <cell r="T403" t="str">
            <v>C5279</v>
          </cell>
          <cell r="U403">
            <v>1</v>
          </cell>
          <cell r="V403" t="str">
            <v>C5505</v>
          </cell>
          <cell r="W403">
            <v>1</v>
          </cell>
          <cell r="X403" t="str">
            <v>C5281</v>
          </cell>
          <cell r="Y403">
            <v>1</v>
          </cell>
          <cell r="Z403" t="str">
            <v>C5282</v>
          </cell>
          <cell r="AA403">
            <v>1</v>
          </cell>
          <cell r="AB403" t="str">
            <v>-</v>
          </cell>
          <cell r="AC403" t="str">
            <v>-</v>
          </cell>
          <cell r="AD403" t="str">
            <v>-</v>
          </cell>
          <cell r="AE403" t="str">
            <v>-</v>
          </cell>
          <cell r="AF403" t="str">
            <v>-</v>
          </cell>
          <cell r="AG403" t="str">
            <v>-</v>
          </cell>
          <cell r="AH403" t="str">
            <v>-</v>
          </cell>
          <cell r="AI403" t="str">
            <v>-</v>
          </cell>
          <cell r="AJ403">
            <v>0</v>
          </cell>
          <cell r="AK403" t="str">
            <v>-</v>
          </cell>
          <cell r="AL403" t="str">
            <v>-</v>
          </cell>
          <cell r="AM403" t="str">
            <v>-</v>
          </cell>
          <cell r="AN403" t="str">
            <v>-</v>
          </cell>
          <cell r="AO403" t="str">
            <v>-</v>
          </cell>
          <cell r="AP403" t="str">
            <v>-</v>
          </cell>
          <cell r="AQ403" t="str">
            <v>-</v>
          </cell>
          <cell r="AR403" t="str">
            <v>-</v>
          </cell>
          <cell r="AS403" t="str">
            <v>-</v>
          </cell>
          <cell r="AT403" t="str">
            <v>-</v>
          </cell>
          <cell r="AU403" t="str">
            <v>-</v>
          </cell>
          <cell r="AV403" t="str">
            <v>-</v>
          </cell>
          <cell r="AW403">
            <v>1</v>
          </cell>
          <cell r="AX403" t="str">
            <v>-</v>
          </cell>
          <cell r="AY403">
            <v>5</v>
          </cell>
          <cell r="AZ403">
            <v>5</v>
          </cell>
          <cell r="BA403">
            <v>1</v>
          </cell>
          <cell r="BB403" t="str">
            <v>MO29</v>
          </cell>
          <cell r="BC403">
            <v>4</v>
          </cell>
          <cell r="BD403">
            <v>1</v>
          </cell>
          <cell r="BE403" t="str">
            <v>MO30</v>
          </cell>
          <cell r="BF403">
            <v>4</v>
          </cell>
          <cell r="BG403" t="str">
            <v>-</v>
          </cell>
          <cell r="BH403" t="str">
            <v>-</v>
          </cell>
          <cell r="BI403" t="str">
            <v>-</v>
          </cell>
          <cell r="BJ403" t="str">
            <v>-</v>
          </cell>
          <cell r="BK403" t="str">
            <v>-</v>
          </cell>
          <cell r="BL403" t="str">
            <v>-</v>
          </cell>
          <cell r="BM403" t="str">
            <v>-</v>
          </cell>
          <cell r="BN403" t="str">
            <v>-</v>
          </cell>
          <cell r="BO403" t="str">
            <v>-</v>
          </cell>
          <cell r="BP403" t="str">
            <v>-</v>
          </cell>
          <cell r="BQ403" t="str">
            <v>-</v>
          </cell>
          <cell r="BS403">
            <v>4</v>
          </cell>
          <cell r="BT403">
            <v>805997</v>
          </cell>
          <cell r="BU403">
            <v>805997</v>
          </cell>
          <cell r="BW403" t="str">
            <v>Administracion, Imprevistos, Utilidad (AIU)</v>
          </cell>
          <cell r="BX403">
            <v>0.25</v>
          </cell>
          <cell r="BY403">
            <v>0</v>
          </cell>
          <cell r="BZ403">
            <v>0</v>
          </cell>
          <cell r="CA403">
            <v>0</v>
          </cell>
        </row>
        <row r="404">
          <cell r="D404" t="str">
            <v>Estructura de suspension MT 13,2kV Aerea.</v>
          </cell>
          <cell r="E404" t="str">
            <v>UN</v>
          </cell>
          <cell r="F404" t="str">
            <v>MG501</v>
          </cell>
          <cell r="G404">
            <v>0.05</v>
          </cell>
          <cell r="H404" t="str">
            <v>-</v>
          </cell>
          <cell r="I404" t="str">
            <v>-</v>
          </cell>
          <cell r="J404" t="str">
            <v>-</v>
          </cell>
          <cell r="K404" t="str">
            <v>-</v>
          </cell>
          <cell r="L404" t="str">
            <v>-</v>
          </cell>
          <cell r="M404" t="str">
            <v>-</v>
          </cell>
          <cell r="N404" t="str">
            <v>-</v>
          </cell>
          <cell r="O404" t="str">
            <v>-</v>
          </cell>
          <cell r="P404" t="str">
            <v>C5277</v>
          </cell>
          <cell r="Q404">
            <v>1</v>
          </cell>
          <cell r="R404" t="str">
            <v>C5278</v>
          </cell>
          <cell r="S404">
            <v>1</v>
          </cell>
          <cell r="T404" t="str">
            <v>C5279</v>
          </cell>
          <cell r="U404">
            <v>1</v>
          </cell>
          <cell r="V404" t="str">
            <v>C5506</v>
          </cell>
          <cell r="W404">
            <v>1</v>
          </cell>
          <cell r="X404" t="str">
            <v>C5281</v>
          </cell>
          <cell r="Y404">
            <v>1</v>
          </cell>
          <cell r="Z404" t="str">
            <v>C5282</v>
          </cell>
          <cell r="AA404">
            <v>1</v>
          </cell>
          <cell r="AB404" t="str">
            <v>-</v>
          </cell>
          <cell r="AC404" t="str">
            <v>-</v>
          </cell>
          <cell r="AD404" t="str">
            <v>-</v>
          </cell>
          <cell r="AE404" t="str">
            <v>-</v>
          </cell>
          <cell r="AF404" t="str">
            <v>-</v>
          </cell>
          <cell r="AG404" t="str">
            <v>-</v>
          </cell>
          <cell r="AH404" t="str">
            <v>-</v>
          </cell>
          <cell r="AI404" t="str">
            <v>-</v>
          </cell>
          <cell r="AJ404">
            <v>0</v>
          </cell>
          <cell r="AK404" t="str">
            <v>-</v>
          </cell>
          <cell r="AL404" t="str">
            <v>-</v>
          </cell>
          <cell r="AM404" t="str">
            <v>-</v>
          </cell>
          <cell r="AN404" t="str">
            <v>-</v>
          </cell>
          <cell r="AO404" t="str">
            <v>-</v>
          </cell>
          <cell r="AP404" t="str">
            <v>-</v>
          </cell>
          <cell r="AQ404" t="str">
            <v>-</v>
          </cell>
          <cell r="AR404" t="str">
            <v>-</v>
          </cell>
          <cell r="AS404" t="str">
            <v>-</v>
          </cell>
          <cell r="AT404" t="str">
            <v>-</v>
          </cell>
          <cell r="AU404" t="str">
            <v>-</v>
          </cell>
          <cell r="AV404" t="str">
            <v>-</v>
          </cell>
          <cell r="AW404">
            <v>1</v>
          </cell>
          <cell r="AX404" t="str">
            <v>-</v>
          </cell>
          <cell r="AY404">
            <v>5</v>
          </cell>
          <cell r="AZ404">
            <v>5</v>
          </cell>
          <cell r="BA404">
            <v>1</v>
          </cell>
          <cell r="BB404" t="str">
            <v>MO29</v>
          </cell>
          <cell r="BC404">
            <v>4</v>
          </cell>
          <cell r="BD404">
            <v>1</v>
          </cell>
          <cell r="BE404" t="str">
            <v>MO30</v>
          </cell>
          <cell r="BF404">
            <v>4</v>
          </cell>
          <cell r="BG404" t="str">
            <v>-</v>
          </cell>
          <cell r="BH404" t="str">
            <v>-</v>
          </cell>
          <cell r="BI404" t="str">
            <v>-</v>
          </cell>
          <cell r="BJ404" t="str">
            <v>-</v>
          </cell>
          <cell r="BK404" t="str">
            <v>-</v>
          </cell>
          <cell r="BL404" t="str">
            <v>-</v>
          </cell>
          <cell r="BM404" t="str">
            <v>-</v>
          </cell>
          <cell r="BN404" t="str">
            <v>-</v>
          </cell>
          <cell r="BO404" t="str">
            <v>-</v>
          </cell>
          <cell r="BP404" t="str">
            <v>-</v>
          </cell>
          <cell r="BQ404" t="str">
            <v>-</v>
          </cell>
          <cell r="BS404">
            <v>4</v>
          </cell>
          <cell r="BT404">
            <v>4</v>
          </cell>
          <cell r="BU404">
            <v>4</v>
          </cell>
          <cell r="BW404" t="str">
            <v>Administracion, Imprevistos, Utilidad (AIU)</v>
          </cell>
          <cell r="BX404">
            <v>0.25</v>
          </cell>
          <cell r="BY404">
            <v>0</v>
          </cell>
          <cell r="BZ404">
            <v>0</v>
          </cell>
          <cell r="CA404">
            <v>0</v>
          </cell>
        </row>
        <row r="405">
          <cell r="D405" t="str">
            <v>Estructura para montaje de transformador de 30 KVA</v>
          </cell>
          <cell r="E405" t="str">
            <v>UN</v>
          </cell>
          <cell r="F405" t="str">
            <v>MG501</v>
          </cell>
          <cell r="G405">
            <v>0.05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  <cell r="L405" t="str">
            <v>-</v>
          </cell>
          <cell r="M405" t="str">
            <v>-</v>
          </cell>
          <cell r="N405" t="str">
            <v>-</v>
          </cell>
          <cell r="O405" t="str">
            <v>-</v>
          </cell>
          <cell r="P405" t="str">
            <v>C5277</v>
          </cell>
          <cell r="Q405">
            <v>2</v>
          </cell>
          <cell r="R405" t="str">
            <v>C5289</v>
          </cell>
          <cell r="S405">
            <v>2</v>
          </cell>
          <cell r="T405" t="str">
            <v>C5280</v>
          </cell>
          <cell r="U405">
            <v>3</v>
          </cell>
          <cell r="V405" t="str">
            <v>C5278</v>
          </cell>
          <cell r="W405">
            <v>4</v>
          </cell>
          <cell r="X405" t="str">
            <v>C5287</v>
          </cell>
          <cell r="Y405">
            <v>2</v>
          </cell>
          <cell r="Z405" t="str">
            <v>C5281</v>
          </cell>
          <cell r="AA405">
            <v>1</v>
          </cell>
          <cell r="AB405" t="str">
            <v>C5288</v>
          </cell>
          <cell r="AC405">
            <v>1</v>
          </cell>
          <cell r="AD405" t="str">
            <v>-</v>
          </cell>
          <cell r="AE405" t="str">
            <v>-</v>
          </cell>
          <cell r="AF405" t="str">
            <v>-</v>
          </cell>
          <cell r="AG405" t="str">
            <v>-</v>
          </cell>
          <cell r="AH405" t="str">
            <v>-</v>
          </cell>
          <cell r="AI405" t="str">
            <v>-</v>
          </cell>
          <cell r="AJ405">
            <v>0</v>
          </cell>
          <cell r="AK405" t="str">
            <v>-</v>
          </cell>
          <cell r="AL405" t="str">
            <v>-</v>
          </cell>
          <cell r="AM405" t="str">
            <v>-</v>
          </cell>
          <cell r="AN405" t="str">
            <v>-</v>
          </cell>
          <cell r="AO405" t="str">
            <v>-</v>
          </cell>
          <cell r="AP405" t="str">
            <v>-</v>
          </cell>
          <cell r="AQ405" t="str">
            <v>-</v>
          </cell>
          <cell r="AR405" t="str">
            <v>-</v>
          </cell>
          <cell r="AS405" t="str">
            <v>-</v>
          </cell>
          <cell r="AT405" t="str">
            <v>-</v>
          </cell>
          <cell r="AU405" t="str">
            <v>-</v>
          </cell>
          <cell r="AV405" t="str">
            <v>-</v>
          </cell>
          <cell r="AW405">
            <v>1</v>
          </cell>
          <cell r="AX405" t="str">
            <v>-</v>
          </cell>
          <cell r="AY405">
            <v>5</v>
          </cell>
          <cell r="AZ405">
            <v>5</v>
          </cell>
          <cell r="BA405">
            <v>1</v>
          </cell>
          <cell r="BB405" t="str">
            <v>MO29</v>
          </cell>
          <cell r="BC405">
            <v>5.5</v>
          </cell>
          <cell r="BD405">
            <v>1</v>
          </cell>
          <cell r="BE405" t="str">
            <v>MO30</v>
          </cell>
          <cell r="BF405">
            <v>5.5</v>
          </cell>
          <cell r="BG405" t="str">
            <v>-</v>
          </cell>
          <cell r="BH405" t="str">
            <v>-</v>
          </cell>
          <cell r="BI405" t="str">
            <v>-</v>
          </cell>
          <cell r="BJ405" t="str">
            <v>-</v>
          </cell>
          <cell r="BK405" t="str">
            <v>-</v>
          </cell>
          <cell r="BL405" t="str">
            <v>-</v>
          </cell>
          <cell r="BM405" t="str">
            <v>-</v>
          </cell>
          <cell r="BN405" t="str">
            <v>-</v>
          </cell>
          <cell r="BO405" t="str">
            <v>-</v>
          </cell>
          <cell r="BP405" t="str">
            <v>-</v>
          </cell>
          <cell r="BQ405" t="str">
            <v>-</v>
          </cell>
          <cell r="BS405">
            <v>5.5</v>
          </cell>
          <cell r="BT405">
            <v>0</v>
          </cell>
          <cell r="BU405">
            <v>0</v>
          </cell>
          <cell r="BW405" t="str">
            <v>Administracion, Imprevistos, Utilidad (AIU)</v>
          </cell>
          <cell r="BX405">
            <v>0.25</v>
          </cell>
          <cell r="BY405">
            <v>0</v>
          </cell>
          <cell r="BZ405">
            <v>0</v>
          </cell>
          <cell r="CA405">
            <v>0</v>
          </cell>
        </row>
        <row r="406">
          <cell r="D406" t="str">
            <v>Estuco muros</v>
          </cell>
          <cell r="E406" t="str">
            <v>M2</v>
          </cell>
          <cell r="F406" t="str">
            <v>MG501</v>
          </cell>
          <cell r="G406">
            <v>0.05</v>
          </cell>
          <cell r="H406" t="str">
            <v>-</v>
          </cell>
          <cell r="I406" t="str">
            <v>-</v>
          </cell>
          <cell r="J406" t="str">
            <v>-</v>
          </cell>
          <cell r="K406" t="str">
            <v>-</v>
          </cell>
          <cell r="L406" t="str">
            <v>-</v>
          </cell>
          <cell r="M406" t="str">
            <v>-</v>
          </cell>
          <cell r="N406" t="str">
            <v>-</v>
          </cell>
          <cell r="O406" t="str">
            <v>-</v>
          </cell>
          <cell r="P406" t="str">
            <v>IGE1388</v>
          </cell>
          <cell r="Q406">
            <v>0.01</v>
          </cell>
          <cell r="R406" t="str">
            <v>IGE1058</v>
          </cell>
          <cell r="S406">
            <v>0.09</v>
          </cell>
          <cell r="T406" t="str">
            <v>IGE1062</v>
          </cell>
          <cell r="U406">
            <v>0.26</v>
          </cell>
          <cell r="V406" t="str">
            <v>IGE1160</v>
          </cell>
          <cell r="W406">
            <v>0.02</v>
          </cell>
          <cell r="X406" t="str">
            <v>-</v>
          </cell>
          <cell r="Y406" t="str">
            <v>-</v>
          </cell>
          <cell r="Z406" t="str">
            <v>-</v>
          </cell>
          <cell r="AA406" t="str">
            <v>-</v>
          </cell>
          <cell r="AB406" t="str">
            <v>-</v>
          </cell>
          <cell r="AC406" t="str">
            <v>-</v>
          </cell>
          <cell r="AD406" t="str">
            <v>-</v>
          </cell>
          <cell r="AE406" t="str">
            <v>-</v>
          </cell>
          <cell r="AF406" t="str">
            <v>-</v>
          </cell>
          <cell r="AG406" t="str">
            <v>-</v>
          </cell>
          <cell r="AH406" t="str">
            <v>-</v>
          </cell>
          <cell r="AI406" t="str">
            <v>-</v>
          </cell>
          <cell r="AJ406">
            <v>0</v>
          </cell>
          <cell r="AK406" t="str">
            <v>-</v>
          </cell>
          <cell r="AL406" t="str">
            <v>-</v>
          </cell>
          <cell r="AM406" t="str">
            <v>-</v>
          </cell>
          <cell r="AN406" t="str">
            <v>-</v>
          </cell>
          <cell r="AO406" t="str">
            <v>-</v>
          </cell>
          <cell r="AP406" t="str">
            <v>-</v>
          </cell>
          <cell r="AQ406" t="str">
            <v>-</v>
          </cell>
          <cell r="AR406" t="str">
            <v>-</v>
          </cell>
          <cell r="AS406" t="str">
            <v>-</v>
          </cell>
          <cell r="AT406" t="str">
            <v>-</v>
          </cell>
          <cell r="AU406" t="str">
            <v>-</v>
          </cell>
          <cell r="AV406" t="str">
            <v>-</v>
          </cell>
          <cell r="AW406">
            <v>1</v>
          </cell>
          <cell r="AX406" t="str">
            <v>-</v>
          </cell>
          <cell r="AY406">
            <v>5</v>
          </cell>
          <cell r="AZ406">
            <v>5</v>
          </cell>
          <cell r="BA406">
            <v>1</v>
          </cell>
          <cell r="BB406" t="str">
            <v>MO15</v>
          </cell>
          <cell r="BC406">
            <v>50</v>
          </cell>
          <cell r="BD406" t="str">
            <v>-</v>
          </cell>
          <cell r="BE406" t="str">
            <v>-</v>
          </cell>
          <cell r="BF406" t="str">
            <v>-</v>
          </cell>
          <cell r="BG406" t="str">
            <v>-</v>
          </cell>
          <cell r="BH406" t="str">
            <v>-</v>
          </cell>
          <cell r="BI406" t="str">
            <v>-</v>
          </cell>
          <cell r="BJ406" t="str">
            <v>-</v>
          </cell>
          <cell r="BK406" t="str">
            <v>-</v>
          </cell>
          <cell r="BL406" t="str">
            <v>-</v>
          </cell>
          <cell r="BM406" t="str">
            <v>-</v>
          </cell>
          <cell r="BN406" t="str">
            <v>-</v>
          </cell>
          <cell r="BO406" t="str">
            <v>-</v>
          </cell>
          <cell r="BP406" t="str">
            <v>MO25</v>
          </cell>
          <cell r="BQ406">
            <v>0.45</v>
          </cell>
          <cell r="BS406">
            <v>0.44999980926513672</v>
          </cell>
          <cell r="BT406">
            <v>6525</v>
          </cell>
          <cell r="BU406">
            <v>6525</v>
          </cell>
          <cell r="BW406" t="str">
            <v>Administracion, Imprevistos, Utilidad (AIU)</v>
          </cell>
          <cell r="BX406">
            <v>0.25</v>
          </cell>
          <cell r="BY406">
            <v>0</v>
          </cell>
          <cell r="BZ406">
            <v>0</v>
          </cell>
          <cell r="CA406">
            <v>0</v>
          </cell>
        </row>
        <row r="407">
          <cell r="D407" t="str">
            <v>Estuco y pintura fachadas</v>
          </cell>
          <cell r="E407" t="str">
            <v>M2</v>
          </cell>
          <cell r="F407" t="str">
            <v>MG501</v>
          </cell>
          <cell r="G407">
            <v>0.08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  <cell r="L407" t="str">
            <v>-</v>
          </cell>
          <cell r="M407" t="str">
            <v>-</v>
          </cell>
          <cell r="N407" t="str">
            <v>-</v>
          </cell>
          <cell r="O407" t="str">
            <v>-</v>
          </cell>
          <cell r="P407" t="str">
            <v>IGE1388</v>
          </cell>
          <cell r="Q407">
            <v>0.01</v>
          </cell>
          <cell r="R407" t="str">
            <v>IGE1058</v>
          </cell>
          <cell r="S407">
            <v>7.0000000000000007E-2</v>
          </cell>
          <cell r="T407" t="str">
            <v>IGE1062</v>
          </cell>
          <cell r="U407">
            <v>0.26100000000000001</v>
          </cell>
          <cell r="V407" t="str">
            <v>IGE1160</v>
          </cell>
          <cell r="W407">
            <v>0.02</v>
          </cell>
          <cell r="X407" t="str">
            <v>IGE1215</v>
          </cell>
          <cell r="Y407">
            <v>0.04</v>
          </cell>
          <cell r="Z407" t="str">
            <v>-</v>
          </cell>
          <cell r="AA407" t="str">
            <v>-</v>
          </cell>
          <cell r="AB407" t="str">
            <v>-</v>
          </cell>
          <cell r="AC407" t="str">
            <v>-</v>
          </cell>
          <cell r="AD407" t="str">
            <v>-</v>
          </cell>
          <cell r="AE407" t="str">
            <v>-</v>
          </cell>
          <cell r="AF407" t="str">
            <v>-</v>
          </cell>
          <cell r="AG407" t="str">
            <v>-</v>
          </cell>
          <cell r="AH407" t="str">
            <v>-</v>
          </cell>
          <cell r="AI407" t="str">
            <v>-</v>
          </cell>
          <cell r="AJ407">
            <v>0</v>
          </cell>
          <cell r="AK407" t="str">
            <v>-</v>
          </cell>
          <cell r="AL407" t="str">
            <v>-</v>
          </cell>
          <cell r="AM407" t="str">
            <v>-</v>
          </cell>
          <cell r="AN407" t="str">
            <v>-</v>
          </cell>
          <cell r="AO407" t="str">
            <v>-</v>
          </cell>
          <cell r="AP407" t="str">
            <v>-</v>
          </cell>
          <cell r="AQ407" t="str">
            <v>-</v>
          </cell>
          <cell r="AR407" t="str">
            <v>-</v>
          </cell>
          <cell r="AS407" t="str">
            <v>-</v>
          </cell>
          <cell r="AT407" t="str">
            <v>-</v>
          </cell>
          <cell r="AU407" t="str">
            <v>-</v>
          </cell>
          <cell r="AV407" t="str">
            <v>-</v>
          </cell>
          <cell r="AW407">
            <v>1</v>
          </cell>
          <cell r="AX407" t="str">
            <v>-</v>
          </cell>
          <cell r="AY407">
            <v>5</v>
          </cell>
          <cell r="AZ407">
            <v>5</v>
          </cell>
          <cell r="BA407">
            <v>1</v>
          </cell>
          <cell r="BB407" t="str">
            <v>MO15</v>
          </cell>
          <cell r="BC407">
            <v>33</v>
          </cell>
          <cell r="BD407" t="str">
            <v>-</v>
          </cell>
          <cell r="BE407" t="str">
            <v>-</v>
          </cell>
          <cell r="BF407" t="str">
            <v>-</v>
          </cell>
          <cell r="BG407" t="str">
            <v>-</v>
          </cell>
          <cell r="BH407" t="str">
            <v>-</v>
          </cell>
          <cell r="BI407" t="str">
            <v>-</v>
          </cell>
          <cell r="BJ407" t="str">
            <v>-</v>
          </cell>
          <cell r="BK407" t="str">
            <v>-</v>
          </cell>
          <cell r="BL407" t="str">
            <v>-</v>
          </cell>
          <cell r="BM407" t="str">
            <v>-</v>
          </cell>
          <cell r="BN407" t="str">
            <v>-</v>
          </cell>
          <cell r="BO407" t="str">
            <v>-</v>
          </cell>
          <cell r="BP407" t="str">
            <v>-</v>
          </cell>
          <cell r="BQ407" t="str">
            <v>-</v>
          </cell>
          <cell r="BS407">
            <v>33</v>
          </cell>
          <cell r="BT407">
            <v>0</v>
          </cell>
          <cell r="BU407">
            <v>0</v>
          </cell>
          <cell r="BW407" t="str">
            <v>Administracion, Imprevistos, Utilidad (AIU)</v>
          </cell>
          <cell r="BX407">
            <v>0.25</v>
          </cell>
          <cell r="BY407">
            <v>0</v>
          </cell>
          <cell r="BZ407">
            <v>0</v>
          </cell>
          <cell r="CA407">
            <v>0</v>
          </cell>
        </row>
        <row r="408">
          <cell r="D408" t="str">
            <v>Estuco y Vinilo (Tipo 1)  tres manos en muros</v>
          </cell>
          <cell r="E408" t="str">
            <v>M2</v>
          </cell>
          <cell r="F408" t="str">
            <v>MG501</v>
          </cell>
          <cell r="G408">
            <v>0.10249999999999999</v>
          </cell>
          <cell r="H408" t="str">
            <v>-</v>
          </cell>
          <cell r="I408" t="str">
            <v>-</v>
          </cell>
          <cell r="J408" t="str">
            <v>-</v>
          </cell>
          <cell r="K408" t="str">
            <v>-</v>
          </cell>
          <cell r="L408" t="str">
            <v>-</v>
          </cell>
          <cell r="M408" t="str">
            <v>-</v>
          </cell>
          <cell r="N408" t="str">
            <v>-</v>
          </cell>
          <cell r="O408" t="str">
            <v>-</v>
          </cell>
          <cell r="P408" t="str">
            <v>IGE1388</v>
          </cell>
          <cell r="Q408">
            <v>0.01</v>
          </cell>
          <cell r="R408" t="str">
            <v>IGE1058</v>
          </cell>
          <cell r="S408">
            <v>7.0000000000000007E-2</v>
          </cell>
          <cell r="T408" t="str">
            <v>IGE1062</v>
          </cell>
          <cell r="U408">
            <v>0.26100000000000001</v>
          </cell>
          <cell r="V408" t="str">
            <v>IGE1160</v>
          </cell>
          <cell r="W408">
            <v>0.02</v>
          </cell>
          <cell r="X408" t="str">
            <v>IGE1215</v>
          </cell>
          <cell r="Y408">
            <v>0.04</v>
          </cell>
          <cell r="Z408" t="str">
            <v>-</v>
          </cell>
          <cell r="AA408" t="str">
            <v>-</v>
          </cell>
          <cell r="AB408" t="str">
            <v>-</v>
          </cell>
          <cell r="AC408" t="str">
            <v>-</v>
          </cell>
          <cell r="AD408" t="str">
            <v>-</v>
          </cell>
          <cell r="AE408" t="str">
            <v>-</v>
          </cell>
          <cell r="AF408" t="str">
            <v>-</v>
          </cell>
          <cell r="AG408" t="str">
            <v>-</v>
          </cell>
          <cell r="AH408" t="str">
            <v>-</v>
          </cell>
          <cell r="AI408" t="str">
            <v>-</v>
          </cell>
          <cell r="AJ408">
            <v>0</v>
          </cell>
          <cell r="AK408" t="str">
            <v>-</v>
          </cell>
          <cell r="AL408" t="str">
            <v>-</v>
          </cell>
          <cell r="AM408" t="str">
            <v>-</v>
          </cell>
          <cell r="AN408" t="str">
            <v>-</v>
          </cell>
          <cell r="AO408" t="str">
            <v>-</v>
          </cell>
          <cell r="AP408" t="str">
            <v>-</v>
          </cell>
          <cell r="AQ408" t="str">
            <v>-</v>
          </cell>
          <cell r="AR408" t="str">
            <v>-</v>
          </cell>
          <cell r="AS408" t="str">
            <v>-</v>
          </cell>
          <cell r="AT408" t="str">
            <v>-</v>
          </cell>
          <cell r="AU408" t="str">
            <v>-</v>
          </cell>
          <cell r="AV408" t="str">
            <v>-</v>
          </cell>
          <cell r="AW408">
            <v>1</v>
          </cell>
          <cell r="AX408" t="str">
            <v>-</v>
          </cell>
          <cell r="AY408">
            <v>5</v>
          </cell>
          <cell r="AZ408">
            <v>5</v>
          </cell>
          <cell r="BA408">
            <v>1</v>
          </cell>
          <cell r="BB408" t="str">
            <v>MO15</v>
          </cell>
          <cell r="BC408">
            <v>25</v>
          </cell>
          <cell r="BD408" t="str">
            <v>-</v>
          </cell>
          <cell r="BE408" t="str">
            <v>-</v>
          </cell>
          <cell r="BF408" t="str">
            <v>-</v>
          </cell>
          <cell r="BG408" t="str">
            <v>-</v>
          </cell>
          <cell r="BH408" t="str">
            <v>-</v>
          </cell>
          <cell r="BI408" t="str">
            <v>-</v>
          </cell>
          <cell r="BJ408" t="str">
            <v>-</v>
          </cell>
          <cell r="BK408" t="str">
            <v>-</v>
          </cell>
          <cell r="BL408" t="str">
            <v>-</v>
          </cell>
          <cell r="BM408" t="str">
            <v>-</v>
          </cell>
          <cell r="BN408" t="str">
            <v>-</v>
          </cell>
          <cell r="BO408" t="str">
            <v>-</v>
          </cell>
          <cell r="BP408" t="str">
            <v>-</v>
          </cell>
          <cell r="BQ408" t="str">
            <v>-</v>
          </cell>
          <cell r="BS408">
            <v>25</v>
          </cell>
          <cell r="BT408">
            <v>0</v>
          </cell>
          <cell r="BU408">
            <v>0</v>
          </cell>
          <cell r="BW408" t="str">
            <v>Administracion, Imprevistos, Utilidad (AIU)</v>
          </cell>
          <cell r="BX408">
            <v>0.25</v>
          </cell>
          <cell r="BY408">
            <v>0</v>
          </cell>
          <cell r="BZ408">
            <v>0</v>
          </cell>
          <cell r="CA408">
            <v>0</v>
          </cell>
        </row>
        <row r="409">
          <cell r="D409" t="str">
            <v>Vinilo (Tipo 1)  tres manos en muros</v>
          </cell>
          <cell r="E409" t="str">
            <v>M2</v>
          </cell>
          <cell r="F409" t="str">
            <v>MG501</v>
          </cell>
          <cell r="G409">
            <v>0.1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  <cell r="L409" t="str">
            <v>-</v>
          </cell>
          <cell r="M409" t="str">
            <v>-</v>
          </cell>
          <cell r="N409" t="str">
            <v>-</v>
          </cell>
          <cell r="O409" t="str">
            <v>-</v>
          </cell>
          <cell r="P409" t="str">
            <v>IGE1160</v>
          </cell>
          <cell r="Q409">
            <v>0.02</v>
          </cell>
          <cell r="R409" t="str">
            <v>IGE1215</v>
          </cell>
          <cell r="S409">
            <v>0.08</v>
          </cell>
          <cell r="T409" t="str">
            <v>-</v>
          </cell>
          <cell r="U409" t="str">
            <v>-</v>
          </cell>
          <cell r="V409" t="str">
            <v>-</v>
          </cell>
          <cell r="W409" t="str">
            <v>-</v>
          </cell>
          <cell r="X409" t="str">
            <v>-</v>
          </cell>
          <cell r="Y409" t="str">
            <v>-</v>
          </cell>
          <cell r="Z409" t="str">
            <v>-</v>
          </cell>
          <cell r="AA409" t="str">
            <v>-</v>
          </cell>
          <cell r="AB409" t="str">
            <v>-</v>
          </cell>
          <cell r="AC409" t="str">
            <v>-</v>
          </cell>
          <cell r="AD409" t="str">
            <v>-</v>
          </cell>
          <cell r="AE409" t="str">
            <v>-</v>
          </cell>
          <cell r="AF409" t="str">
            <v>-</v>
          </cell>
          <cell r="AG409" t="str">
            <v>-</v>
          </cell>
          <cell r="AH409" t="str">
            <v>-</v>
          </cell>
          <cell r="AI409" t="str">
            <v>-</v>
          </cell>
          <cell r="AJ409">
            <v>0</v>
          </cell>
          <cell r="AK409" t="str">
            <v>-</v>
          </cell>
          <cell r="AL409" t="str">
            <v>-</v>
          </cell>
          <cell r="AM409" t="str">
            <v>-</v>
          </cell>
          <cell r="AN409" t="str">
            <v>-</v>
          </cell>
          <cell r="AO409" t="str">
            <v>-</v>
          </cell>
          <cell r="AP409" t="str">
            <v>-</v>
          </cell>
          <cell r="AQ409" t="str">
            <v>-</v>
          </cell>
          <cell r="AR409" t="str">
            <v>-</v>
          </cell>
          <cell r="AS409" t="str">
            <v>-</v>
          </cell>
          <cell r="AT409" t="str">
            <v>-</v>
          </cell>
          <cell r="AU409" t="str">
            <v>-</v>
          </cell>
          <cell r="AV409" t="str">
            <v>-</v>
          </cell>
          <cell r="AW409">
            <v>1</v>
          </cell>
          <cell r="AX409" t="str">
            <v>-</v>
          </cell>
          <cell r="AY409">
            <v>5</v>
          </cell>
          <cell r="AZ409">
            <v>5</v>
          </cell>
          <cell r="BA409">
            <v>1</v>
          </cell>
          <cell r="BB409" t="str">
            <v>MO15</v>
          </cell>
          <cell r="BC409">
            <v>30</v>
          </cell>
          <cell r="BD409" t="str">
            <v>-</v>
          </cell>
          <cell r="BE409" t="str">
            <v>-</v>
          </cell>
          <cell r="BF409" t="str">
            <v>-</v>
          </cell>
          <cell r="BG409" t="str">
            <v>-</v>
          </cell>
          <cell r="BH409" t="str">
            <v>-</v>
          </cell>
          <cell r="BI409" t="str">
            <v>-</v>
          </cell>
          <cell r="BJ409" t="str">
            <v>-</v>
          </cell>
          <cell r="BK409" t="str">
            <v>-</v>
          </cell>
          <cell r="BL409" t="str">
            <v>-</v>
          </cell>
          <cell r="BM409" t="str">
            <v>-</v>
          </cell>
          <cell r="BN409" t="str">
            <v>-</v>
          </cell>
          <cell r="BO409" t="str">
            <v>-</v>
          </cell>
          <cell r="BP409" t="str">
            <v>-</v>
          </cell>
          <cell r="BQ409" t="str">
            <v>-</v>
          </cell>
          <cell r="BS409">
            <v>30</v>
          </cell>
          <cell r="BT409">
            <v>0</v>
          </cell>
          <cell r="BU409">
            <v>0</v>
          </cell>
          <cell r="BW409" t="str">
            <v>Administracion, Imprevistos, Utilidad (AIU)</v>
          </cell>
          <cell r="BX409">
            <v>0.25</v>
          </cell>
          <cell r="BY409">
            <v>0</v>
          </cell>
          <cell r="BZ409">
            <v>0</v>
          </cell>
          <cell r="CA409">
            <v>0</v>
          </cell>
        </row>
        <row r="410">
          <cell r="D410" t="str">
            <v>Vinilo (Tipo 1)  tres manos en muros (POR METRO LINEAL)</v>
          </cell>
          <cell r="E410" t="str">
            <v>ML</v>
          </cell>
          <cell r="F410" t="str">
            <v>MG501</v>
          </cell>
          <cell r="G410">
            <v>0.1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  <cell r="L410" t="str">
            <v>-</v>
          </cell>
          <cell r="M410" t="str">
            <v>-</v>
          </cell>
          <cell r="N410" t="str">
            <v>-</v>
          </cell>
          <cell r="O410" t="str">
            <v>-</v>
          </cell>
          <cell r="P410" t="str">
            <v>IGE1160</v>
          </cell>
          <cell r="Q410">
            <v>0.02</v>
          </cell>
          <cell r="R410" t="str">
            <v>IGE1215</v>
          </cell>
          <cell r="S410">
            <v>0.05</v>
          </cell>
          <cell r="T410" t="str">
            <v>-</v>
          </cell>
          <cell r="U410" t="str">
            <v>-</v>
          </cell>
          <cell r="V410" t="str">
            <v>-</v>
          </cell>
          <cell r="W410" t="str">
            <v>-</v>
          </cell>
          <cell r="X410" t="str">
            <v>-</v>
          </cell>
          <cell r="Y410" t="str">
            <v>-</v>
          </cell>
          <cell r="Z410" t="str">
            <v>-</v>
          </cell>
          <cell r="AA410" t="str">
            <v>-</v>
          </cell>
          <cell r="AB410" t="str">
            <v>-</v>
          </cell>
          <cell r="AC410" t="str">
            <v>-</v>
          </cell>
          <cell r="AD410" t="str">
            <v>-</v>
          </cell>
          <cell r="AE410" t="str">
            <v>-</v>
          </cell>
          <cell r="AF410" t="str">
            <v>-</v>
          </cell>
          <cell r="AG410" t="str">
            <v>-</v>
          </cell>
          <cell r="AH410" t="str">
            <v>-</v>
          </cell>
          <cell r="AI410" t="str">
            <v>-</v>
          </cell>
          <cell r="AJ410">
            <v>0</v>
          </cell>
          <cell r="AK410" t="str">
            <v>-</v>
          </cell>
          <cell r="AL410" t="str">
            <v>-</v>
          </cell>
          <cell r="AM410" t="str">
            <v>-</v>
          </cell>
          <cell r="AN410" t="str">
            <v>-</v>
          </cell>
          <cell r="AO410" t="str">
            <v>-</v>
          </cell>
          <cell r="AP410" t="str">
            <v>-</v>
          </cell>
          <cell r="AQ410" t="str">
            <v>-</v>
          </cell>
          <cell r="AR410" t="str">
            <v>-</v>
          </cell>
          <cell r="AS410" t="str">
            <v>-</v>
          </cell>
          <cell r="AT410" t="str">
            <v>-</v>
          </cell>
          <cell r="AU410" t="str">
            <v>-</v>
          </cell>
          <cell r="AV410" t="str">
            <v>-</v>
          </cell>
          <cell r="AW410">
            <v>1</v>
          </cell>
          <cell r="AX410" t="str">
            <v>-</v>
          </cell>
          <cell r="AY410">
            <v>5</v>
          </cell>
          <cell r="AZ410">
            <v>5</v>
          </cell>
          <cell r="BA410">
            <v>1</v>
          </cell>
          <cell r="BB410" t="str">
            <v>MO15</v>
          </cell>
          <cell r="BC410">
            <v>40</v>
          </cell>
          <cell r="BD410" t="str">
            <v>-</v>
          </cell>
          <cell r="BE410" t="str">
            <v>-</v>
          </cell>
          <cell r="BF410" t="str">
            <v>-</v>
          </cell>
          <cell r="BG410" t="str">
            <v>-</v>
          </cell>
          <cell r="BH410" t="str">
            <v>-</v>
          </cell>
          <cell r="BI410" t="str">
            <v>-</v>
          </cell>
          <cell r="BJ410" t="str">
            <v>-</v>
          </cell>
          <cell r="BK410" t="str">
            <v>-</v>
          </cell>
          <cell r="BL410" t="str">
            <v>-</v>
          </cell>
          <cell r="BM410" t="str">
            <v>-</v>
          </cell>
          <cell r="BN410" t="str">
            <v>-</v>
          </cell>
          <cell r="BO410" t="str">
            <v>-</v>
          </cell>
          <cell r="BP410" t="str">
            <v>-</v>
          </cell>
          <cell r="BQ410" t="str">
            <v>-</v>
          </cell>
          <cell r="BS410">
            <v>40</v>
          </cell>
          <cell r="BT410">
            <v>0</v>
          </cell>
          <cell r="BU410">
            <v>0</v>
          </cell>
          <cell r="BW410" t="str">
            <v>Administracion, Imprevistos, Utilidad (AIU)</v>
          </cell>
          <cell r="BX410">
            <v>0.25</v>
          </cell>
          <cell r="BY410">
            <v>0</v>
          </cell>
          <cell r="BZ410">
            <v>0</v>
          </cell>
          <cell r="CA410">
            <v>0</v>
          </cell>
        </row>
        <row r="411">
          <cell r="D411" t="str">
            <v>Estuco y Vinilo IMPERMEABILIZADO   DOS manos en BAJO PLACA INCLU PAÑETE</v>
          </cell>
          <cell r="E411" t="str">
            <v>M2</v>
          </cell>
          <cell r="F411" t="str">
            <v>MG501</v>
          </cell>
          <cell r="G411">
            <v>0.1</v>
          </cell>
          <cell r="H411" t="str">
            <v>-</v>
          </cell>
          <cell r="I411" t="str">
            <v>-</v>
          </cell>
          <cell r="J411" t="str">
            <v>-</v>
          </cell>
          <cell r="K411" t="str">
            <v>-</v>
          </cell>
          <cell r="L411" t="str">
            <v>-</v>
          </cell>
          <cell r="M411" t="str">
            <v>-</v>
          </cell>
          <cell r="N411" t="str">
            <v>-</v>
          </cell>
          <cell r="O411" t="str">
            <v>-</v>
          </cell>
          <cell r="P411" t="str">
            <v>IGE1388</v>
          </cell>
          <cell r="Q411">
            <v>0.01</v>
          </cell>
          <cell r="R411" t="str">
            <v>IGE1058</v>
          </cell>
          <cell r="S411">
            <v>0.02</v>
          </cell>
          <cell r="T411" t="str">
            <v>IGE1062</v>
          </cell>
          <cell r="U411">
            <v>0.24</v>
          </cell>
          <cell r="V411" t="str">
            <v>IGE1160</v>
          </cell>
          <cell r="W411">
            <v>1</v>
          </cell>
          <cell r="X411" t="str">
            <v>IGE1215</v>
          </cell>
          <cell r="Y411">
            <v>0.04</v>
          </cell>
          <cell r="Z411" t="str">
            <v>IGA3041</v>
          </cell>
          <cell r="AA411">
            <v>1</v>
          </cell>
          <cell r="AB411" t="str">
            <v>-</v>
          </cell>
          <cell r="AC411" t="str">
            <v>-</v>
          </cell>
          <cell r="AD411" t="str">
            <v>-</v>
          </cell>
          <cell r="AE411" t="str">
            <v>-</v>
          </cell>
          <cell r="AF411" t="str">
            <v>-</v>
          </cell>
          <cell r="AG411" t="str">
            <v>-</v>
          </cell>
          <cell r="AH411" t="str">
            <v>-</v>
          </cell>
          <cell r="AI411" t="str">
            <v>-</v>
          </cell>
          <cell r="AJ411">
            <v>0</v>
          </cell>
          <cell r="AK411" t="str">
            <v>-</v>
          </cell>
          <cell r="AL411" t="str">
            <v>-</v>
          </cell>
          <cell r="AM411" t="str">
            <v>-</v>
          </cell>
          <cell r="AN411" t="str">
            <v>-</v>
          </cell>
          <cell r="AO411" t="str">
            <v>-</v>
          </cell>
          <cell r="AP411" t="str">
            <v>-</v>
          </cell>
          <cell r="AQ411" t="str">
            <v>-</v>
          </cell>
          <cell r="AR411" t="str">
            <v>-</v>
          </cell>
          <cell r="AS411" t="str">
            <v>-</v>
          </cell>
          <cell r="AT411" t="str">
            <v>-</v>
          </cell>
          <cell r="AU411" t="str">
            <v>-</v>
          </cell>
          <cell r="AV411" t="str">
            <v>-</v>
          </cell>
          <cell r="AW411">
            <v>1</v>
          </cell>
          <cell r="AX411" t="str">
            <v>-</v>
          </cell>
          <cell r="AY411">
            <v>5</v>
          </cell>
          <cell r="AZ411">
            <v>5</v>
          </cell>
          <cell r="BA411">
            <v>1</v>
          </cell>
          <cell r="BB411" t="str">
            <v>MO15</v>
          </cell>
          <cell r="BC411">
            <v>25</v>
          </cell>
          <cell r="BD411" t="str">
            <v>-</v>
          </cell>
          <cell r="BE411" t="str">
            <v>-</v>
          </cell>
          <cell r="BF411" t="str">
            <v>-</v>
          </cell>
          <cell r="BG411" t="str">
            <v>-</v>
          </cell>
          <cell r="BH411" t="str">
            <v>-</v>
          </cell>
          <cell r="BI411" t="str">
            <v>-</v>
          </cell>
          <cell r="BJ411" t="str">
            <v>-</v>
          </cell>
          <cell r="BK411" t="str">
            <v>-</v>
          </cell>
          <cell r="BL411" t="str">
            <v>-</v>
          </cell>
          <cell r="BM411" t="str">
            <v>-</v>
          </cell>
          <cell r="BN411" t="str">
            <v>-</v>
          </cell>
          <cell r="BO411" t="str">
            <v>-</v>
          </cell>
          <cell r="BP411" t="str">
            <v>MO25</v>
          </cell>
          <cell r="BQ411">
            <v>0.45</v>
          </cell>
          <cell r="BS411">
            <v>0.44999980926513672</v>
          </cell>
          <cell r="BT411">
            <v>0</v>
          </cell>
          <cell r="BU411">
            <v>0</v>
          </cell>
          <cell r="BW411" t="str">
            <v>Administracion, Imprevistos, Utilidad (AIU)</v>
          </cell>
          <cell r="BX411">
            <v>0.25</v>
          </cell>
          <cell r="BY411">
            <v>0</v>
          </cell>
          <cell r="BZ411">
            <v>0</v>
          </cell>
          <cell r="CA411">
            <v>0</v>
          </cell>
        </row>
        <row r="412">
          <cell r="D412" t="str">
            <v>Estuco y Vinilo IMPERMEABILIZADO   DOS manos en muros INCLU PAÑETE</v>
          </cell>
          <cell r="E412" t="str">
            <v>M2</v>
          </cell>
          <cell r="F412" t="str">
            <v>MG501</v>
          </cell>
          <cell r="G412">
            <v>0.05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  <cell r="L412" t="str">
            <v>-</v>
          </cell>
          <cell r="M412" t="str">
            <v>-</v>
          </cell>
          <cell r="N412" t="str">
            <v>-</v>
          </cell>
          <cell r="O412" t="str">
            <v>-</v>
          </cell>
          <cell r="P412" t="str">
            <v>IGE1388</v>
          </cell>
          <cell r="Q412">
            <v>0.01</v>
          </cell>
          <cell r="R412" t="str">
            <v>IGE1058</v>
          </cell>
          <cell r="S412">
            <v>0.02</v>
          </cell>
          <cell r="T412" t="str">
            <v>IGE1062</v>
          </cell>
          <cell r="U412">
            <v>0.24</v>
          </cell>
          <cell r="V412" t="str">
            <v>IGE1160</v>
          </cell>
          <cell r="W412">
            <v>1</v>
          </cell>
          <cell r="X412" t="str">
            <v>IGE1215</v>
          </cell>
          <cell r="Y412">
            <v>0.04</v>
          </cell>
          <cell r="Z412" t="str">
            <v>IGA3041</v>
          </cell>
          <cell r="AA412">
            <v>1</v>
          </cell>
          <cell r="AB412" t="str">
            <v>-</v>
          </cell>
          <cell r="AC412" t="str">
            <v>-</v>
          </cell>
          <cell r="AD412" t="str">
            <v>-</v>
          </cell>
          <cell r="AE412" t="str">
            <v>-</v>
          </cell>
          <cell r="AF412" t="str">
            <v>-</v>
          </cell>
          <cell r="AG412" t="str">
            <v>-</v>
          </cell>
          <cell r="AH412" t="str">
            <v>-</v>
          </cell>
          <cell r="AI412" t="str">
            <v>-</v>
          </cell>
          <cell r="AJ412">
            <v>0</v>
          </cell>
          <cell r="AK412" t="str">
            <v>-</v>
          </cell>
          <cell r="AL412" t="str">
            <v>-</v>
          </cell>
          <cell r="AM412" t="str">
            <v>-</v>
          </cell>
          <cell r="AN412" t="str">
            <v>-</v>
          </cell>
          <cell r="AO412" t="str">
            <v>-</v>
          </cell>
          <cell r="AP412" t="str">
            <v>-</v>
          </cell>
          <cell r="AQ412" t="str">
            <v>-</v>
          </cell>
          <cell r="AR412" t="str">
            <v>-</v>
          </cell>
          <cell r="AS412" t="str">
            <v>-</v>
          </cell>
          <cell r="AT412" t="str">
            <v>-</v>
          </cell>
          <cell r="AU412" t="str">
            <v>-</v>
          </cell>
          <cell r="AV412" t="str">
            <v>-</v>
          </cell>
          <cell r="AW412">
            <v>1</v>
          </cell>
          <cell r="AX412" t="str">
            <v>-</v>
          </cell>
          <cell r="AY412">
            <v>5</v>
          </cell>
          <cell r="AZ412">
            <v>5</v>
          </cell>
          <cell r="BA412">
            <v>1</v>
          </cell>
          <cell r="BB412" t="str">
            <v>MO15</v>
          </cell>
          <cell r="BC412">
            <v>30</v>
          </cell>
          <cell r="BD412" t="str">
            <v>-</v>
          </cell>
          <cell r="BE412" t="str">
            <v>-</v>
          </cell>
          <cell r="BF412" t="str">
            <v>-</v>
          </cell>
          <cell r="BG412" t="str">
            <v>-</v>
          </cell>
          <cell r="BH412" t="str">
            <v>-</v>
          </cell>
          <cell r="BI412" t="str">
            <v>-</v>
          </cell>
          <cell r="BJ412" t="str">
            <v>-</v>
          </cell>
          <cell r="BK412" t="str">
            <v>-</v>
          </cell>
          <cell r="BL412" t="str">
            <v>-</v>
          </cell>
          <cell r="BM412" t="str">
            <v>-</v>
          </cell>
          <cell r="BN412" t="str">
            <v>-</v>
          </cell>
          <cell r="BO412" t="str">
            <v>-</v>
          </cell>
          <cell r="BP412" t="str">
            <v>MO25</v>
          </cell>
          <cell r="BQ412">
            <v>0.45</v>
          </cell>
          <cell r="BS412">
            <v>0.44999980926513672</v>
          </cell>
          <cell r="BT412">
            <v>0</v>
          </cell>
          <cell r="BU412">
            <v>0</v>
          </cell>
          <cell r="BW412" t="str">
            <v>Administracion, Imprevistos, Utilidad (AIU)</v>
          </cell>
          <cell r="BX412">
            <v>0.25</v>
          </cell>
          <cell r="BY412">
            <v>0</v>
          </cell>
          <cell r="BZ412">
            <v>0</v>
          </cell>
          <cell r="CA412">
            <v>0</v>
          </cell>
        </row>
        <row r="413">
          <cell r="D413" t="str">
            <v>SUMINISTRO E INSTALACIÓN LAMINA ALVEOLAR 4MM FIBRA DE CARBONO</v>
          </cell>
          <cell r="E413" t="str">
            <v>M2</v>
          </cell>
          <cell r="F413" t="str">
            <v>MG501</v>
          </cell>
          <cell r="G413">
            <v>0.01</v>
          </cell>
          <cell r="H413" t="str">
            <v>-</v>
          </cell>
          <cell r="I413" t="str">
            <v>-</v>
          </cell>
          <cell r="J413" t="str">
            <v>-</v>
          </cell>
          <cell r="K413" t="str">
            <v>-</v>
          </cell>
          <cell r="L413" t="str">
            <v>-</v>
          </cell>
          <cell r="M413" t="str">
            <v>-</v>
          </cell>
          <cell r="N413" t="str">
            <v>-</v>
          </cell>
          <cell r="O413" t="str">
            <v>-</v>
          </cell>
          <cell r="P413" t="str">
            <v>IGE1150</v>
          </cell>
          <cell r="Q413">
            <v>1.05</v>
          </cell>
          <cell r="R413" t="str">
            <v>C5480</v>
          </cell>
          <cell r="S413">
            <v>9</v>
          </cell>
          <cell r="T413" t="str">
            <v>-</v>
          </cell>
          <cell r="U413" t="str">
            <v>-</v>
          </cell>
          <cell r="V413" t="str">
            <v>-</v>
          </cell>
          <cell r="W413" t="str">
            <v>-</v>
          </cell>
          <cell r="X413" t="str">
            <v>-</v>
          </cell>
          <cell r="Y413" t="str">
            <v>-</v>
          </cell>
          <cell r="Z413" t="str">
            <v>-</v>
          </cell>
          <cell r="AA413" t="str">
            <v>-</v>
          </cell>
          <cell r="AB413" t="str">
            <v>-</v>
          </cell>
          <cell r="AC413" t="str">
            <v>-</v>
          </cell>
          <cell r="AD413" t="str">
            <v>-</v>
          </cell>
          <cell r="AE413" t="str">
            <v>-</v>
          </cell>
          <cell r="AF413" t="str">
            <v>-</v>
          </cell>
          <cell r="AG413" t="str">
            <v>-</v>
          </cell>
          <cell r="AH413" t="str">
            <v>-</v>
          </cell>
          <cell r="AI413" t="str">
            <v>-</v>
          </cell>
          <cell r="AJ413">
            <v>0</v>
          </cell>
          <cell r="AK413" t="str">
            <v>-</v>
          </cell>
          <cell r="AL413" t="str">
            <v>-</v>
          </cell>
          <cell r="AM413" t="str">
            <v>-</v>
          </cell>
          <cell r="AN413" t="str">
            <v>-</v>
          </cell>
          <cell r="AO413" t="str">
            <v>-</v>
          </cell>
          <cell r="AP413" t="str">
            <v>-</v>
          </cell>
          <cell r="AQ413" t="str">
            <v>-</v>
          </cell>
          <cell r="AR413" t="str">
            <v>-</v>
          </cell>
          <cell r="AS413" t="str">
            <v>-</v>
          </cell>
          <cell r="AT413" t="str">
            <v>-</v>
          </cell>
          <cell r="AU413" t="str">
            <v>-</v>
          </cell>
          <cell r="AV413" t="str">
            <v>-</v>
          </cell>
          <cell r="AW413">
            <v>1</v>
          </cell>
          <cell r="AX413" t="str">
            <v>-</v>
          </cell>
          <cell r="AY413">
            <v>5</v>
          </cell>
          <cell r="AZ413">
            <v>5</v>
          </cell>
          <cell r="BA413">
            <v>1</v>
          </cell>
          <cell r="BB413" t="str">
            <v>MO13</v>
          </cell>
          <cell r="BC413">
            <v>13.3</v>
          </cell>
          <cell r="BD413" t="str">
            <v>-</v>
          </cell>
          <cell r="BE413" t="str">
            <v>-</v>
          </cell>
          <cell r="BF413" t="str">
            <v>-</v>
          </cell>
          <cell r="BG413" t="str">
            <v>-</v>
          </cell>
          <cell r="BH413" t="str">
            <v>-</v>
          </cell>
          <cell r="BI413" t="str">
            <v>-</v>
          </cell>
          <cell r="BJ413" t="str">
            <v>-</v>
          </cell>
          <cell r="BK413" t="str">
            <v>-</v>
          </cell>
          <cell r="BL413" t="str">
            <v>-</v>
          </cell>
          <cell r="BM413" t="str">
            <v>-</v>
          </cell>
          <cell r="BN413" t="str">
            <v>-</v>
          </cell>
          <cell r="BO413" t="str">
            <v>-</v>
          </cell>
          <cell r="BP413" t="str">
            <v>-</v>
          </cell>
          <cell r="BQ413" t="str">
            <v>-</v>
          </cell>
          <cell r="BS413">
            <v>13.299995422363281</v>
          </cell>
          <cell r="BT413">
            <v>13.299995422363281</v>
          </cell>
          <cell r="BU413">
            <v>13.299995422363281</v>
          </cell>
          <cell r="BW413" t="str">
            <v>Administracion, Imprevistos, Utilidad (AIU)</v>
          </cell>
          <cell r="BX413">
            <v>0.25</v>
          </cell>
          <cell r="BY413">
            <v>0</v>
          </cell>
          <cell r="BZ413">
            <v>0</v>
          </cell>
          <cell r="CA413">
            <v>0</v>
          </cell>
        </row>
        <row r="414">
          <cell r="D414" t="str">
            <v>Estudio topográfico (ML)</v>
          </cell>
          <cell r="E414" t="str">
            <v>ML</v>
          </cell>
          <cell r="F414" t="str">
            <v>MG501</v>
          </cell>
          <cell r="G414">
            <v>0.01</v>
          </cell>
          <cell r="H414" t="str">
            <v>MG509</v>
          </cell>
          <cell r="I414">
            <v>25</v>
          </cell>
          <cell r="J414" t="str">
            <v>-</v>
          </cell>
          <cell r="K414" t="str">
            <v>-</v>
          </cell>
          <cell r="L414" t="str">
            <v>-</v>
          </cell>
          <cell r="M414" t="str">
            <v>-</v>
          </cell>
          <cell r="N414" t="str">
            <v>-</v>
          </cell>
          <cell r="O414" t="str">
            <v>-</v>
          </cell>
          <cell r="P414" t="str">
            <v>C5061</v>
          </cell>
          <cell r="Q414">
            <v>1</v>
          </cell>
          <cell r="R414" t="str">
            <v>IGV2036</v>
          </cell>
          <cell r="S414">
            <v>0.1</v>
          </cell>
          <cell r="T414" t="str">
            <v>IGE1249</v>
          </cell>
          <cell r="U414">
            <v>0.03</v>
          </cell>
          <cell r="V414" t="str">
            <v>-</v>
          </cell>
          <cell r="W414" t="str">
            <v>-</v>
          </cell>
          <cell r="X414" t="str">
            <v>-</v>
          </cell>
          <cell r="Y414" t="str">
            <v>-</v>
          </cell>
          <cell r="Z414" t="str">
            <v>-</v>
          </cell>
          <cell r="AA414" t="str">
            <v>-</v>
          </cell>
          <cell r="AB414" t="str">
            <v>-</v>
          </cell>
          <cell r="AC414" t="str">
            <v>-</v>
          </cell>
          <cell r="AD414" t="str">
            <v>-</v>
          </cell>
          <cell r="AE414" t="str">
            <v>-</v>
          </cell>
          <cell r="AF414" t="str">
            <v>-</v>
          </cell>
          <cell r="AG414" t="str">
            <v>-</v>
          </cell>
          <cell r="AH414" t="str">
            <v>-</v>
          </cell>
          <cell r="AI414" t="str">
            <v>-</v>
          </cell>
          <cell r="AJ414">
            <v>0</v>
          </cell>
          <cell r="AK414" t="str">
            <v>-</v>
          </cell>
          <cell r="AL414" t="str">
            <v>-</v>
          </cell>
          <cell r="AM414" t="str">
            <v>-</v>
          </cell>
          <cell r="AN414" t="str">
            <v>-</v>
          </cell>
          <cell r="AO414" t="str">
            <v>-</v>
          </cell>
          <cell r="AP414" t="str">
            <v>-</v>
          </cell>
          <cell r="AQ414" t="str">
            <v>-</v>
          </cell>
          <cell r="AR414" t="str">
            <v>-</v>
          </cell>
          <cell r="AS414" t="str">
            <v>-</v>
          </cell>
          <cell r="AT414" t="str">
            <v>-</v>
          </cell>
          <cell r="AU414" t="str">
            <v>-</v>
          </cell>
          <cell r="AV414" t="str">
            <v>-</v>
          </cell>
          <cell r="AW414">
            <v>1</v>
          </cell>
          <cell r="AX414" t="str">
            <v>-</v>
          </cell>
          <cell r="AY414">
            <v>5</v>
          </cell>
          <cell r="AZ414">
            <v>5</v>
          </cell>
          <cell r="BA414">
            <v>1</v>
          </cell>
          <cell r="BB414" t="str">
            <v>MO23</v>
          </cell>
          <cell r="BC414">
            <v>300</v>
          </cell>
          <cell r="BD414">
            <v>2</v>
          </cell>
          <cell r="BE414" t="str">
            <v>MO11</v>
          </cell>
          <cell r="BF414">
            <v>300</v>
          </cell>
          <cell r="BG414">
            <v>1</v>
          </cell>
          <cell r="BH414" t="str">
            <v>MO24</v>
          </cell>
          <cell r="BI414">
            <v>300</v>
          </cell>
          <cell r="BJ414" t="str">
            <v>-</v>
          </cell>
          <cell r="BK414" t="str">
            <v>-</v>
          </cell>
          <cell r="BL414" t="str">
            <v>-</v>
          </cell>
          <cell r="BM414" t="str">
            <v>-</v>
          </cell>
          <cell r="BN414" t="str">
            <v>-</v>
          </cell>
          <cell r="BO414" t="str">
            <v>-</v>
          </cell>
          <cell r="BP414" t="str">
            <v>MO32</v>
          </cell>
          <cell r="BQ414">
            <v>0.3</v>
          </cell>
          <cell r="BS414">
            <v>0.29999995231628418</v>
          </cell>
          <cell r="BT414">
            <v>0</v>
          </cell>
          <cell r="BU414" t="str">
            <v>ESTUDIOS ALCANTARILLADO GUATEQUE</v>
          </cell>
          <cell r="BW414" t="str">
            <v>Administracion, Imprevistos, Utilidad (AIU)</v>
          </cell>
          <cell r="BX414">
            <v>0.25</v>
          </cell>
          <cell r="BY414">
            <v>0</v>
          </cell>
          <cell r="BZ414">
            <v>0</v>
          </cell>
          <cell r="CA414">
            <v>0</v>
          </cell>
        </row>
        <row r="415">
          <cell r="D415" t="str">
            <v>Estufa en ladrillo</v>
          </cell>
          <cell r="E415" t="str">
            <v>UND</v>
          </cell>
          <cell r="F415" t="str">
            <v>MG501</v>
          </cell>
          <cell r="G415">
            <v>7.0000000000000007E-2</v>
          </cell>
          <cell r="H415" t="str">
            <v>-</v>
          </cell>
          <cell r="I415" t="str">
            <v>-</v>
          </cell>
          <cell r="J415" t="str">
            <v>-</v>
          </cell>
          <cell r="K415" t="str">
            <v>-</v>
          </cell>
          <cell r="L415" t="str">
            <v>-</v>
          </cell>
          <cell r="M415" t="str">
            <v>-</v>
          </cell>
          <cell r="N415" t="str">
            <v>-</v>
          </cell>
          <cell r="O415" t="str">
            <v>-</v>
          </cell>
          <cell r="P415" t="str">
            <v>IGE1148</v>
          </cell>
          <cell r="Q415">
            <v>350</v>
          </cell>
          <cell r="R415" t="str">
            <v>IGE1194</v>
          </cell>
          <cell r="S415">
            <v>0.6</v>
          </cell>
          <cell r="T415" t="str">
            <v>IGE1030</v>
          </cell>
          <cell r="U415">
            <v>0.18</v>
          </cell>
          <cell r="V415" t="str">
            <v>IGE1252</v>
          </cell>
          <cell r="W415">
            <v>0.2</v>
          </cell>
          <cell r="X415" t="str">
            <v>IGE1008</v>
          </cell>
          <cell r="Y415">
            <v>6.83</v>
          </cell>
          <cell r="Z415" t="str">
            <v>C5567</v>
          </cell>
          <cell r="AA415">
            <v>1</v>
          </cell>
          <cell r="AB415" t="str">
            <v>-</v>
          </cell>
          <cell r="AC415" t="str">
            <v>-</v>
          </cell>
          <cell r="AD415" t="str">
            <v>-</v>
          </cell>
          <cell r="AE415" t="str">
            <v>-</v>
          </cell>
          <cell r="AF415" t="str">
            <v>-</v>
          </cell>
          <cell r="AG415" t="str">
            <v>-</v>
          </cell>
          <cell r="AH415" t="str">
            <v>-</v>
          </cell>
          <cell r="AI415" t="str">
            <v>-</v>
          </cell>
          <cell r="AJ415">
            <v>0</v>
          </cell>
          <cell r="AK415" t="str">
            <v>-</v>
          </cell>
          <cell r="AL415" t="str">
            <v>-</v>
          </cell>
          <cell r="AM415" t="str">
            <v>-</v>
          </cell>
          <cell r="AN415" t="str">
            <v>-</v>
          </cell>
          <cell r="AO415" t="str">
            <v>-</v>
          </cell>
          <cell r="AP415" t="str">
            <v>-</v>
          </cell>
          <cell r="AQ415" t="str">
            <v>-</v>
          </cell>
          <cell r="AR415" t="str">
            <v>-</v>
          </cell>
          <cell r="AS415" t="str">
            <v>-</v>
          </cell>
          <cell r="AT415" t="str">
            <v>-</v>
          </cell>
          <cell r="AU415" t="str">
            <v>-</v>
          </cell>
          <cell r="AV415" t="str">
            <v>-</v>
          </cell>
          <cell r="AW415">
            <v>1</v>
          </cell>
          <cell r="AX415" t="str">
            <v>-</v>
          </cell>
          <cell r="AY415">
            <v>5</v>
          </cell>
          <cell r="AZ415">
            <v>5</v>
          </cell>
          <cell r="BA415">
            <v>1</v>
          </cell>
          <cell r="BB415" t="str">
            <v>MO13</v>
          </cell>
          <cell r="BC415">
            <v>1.6</v>
          </cell>
          <cell r="BD415" t="str">
            <v>-</v>
          </cell>
          <cell r="BE415" t="str">
            <v>-</v>
          </cell>
          <cell r="BF415" t="str">
            <v>-</v>
          </cell>
          <cell r="BG415" t="str">
            <v>-</v>
          </cell>
          <cell r="BH415" t="str">
            <v>-</v>
          </cell>
          <cell r="BI415" t="str">
            <v>-</v>
          </cell>
          <cell r="BJ415" t="str">
            <v>-</v>
          </cell>
          <cell r="BK415" t="str">
            <v>-</v>
          </cell>
          <cell r="BL415" t="str">
            <v>-</v>
          </cell>
          <cell r="BM415" t="str">
            <v>-</v>
          </cell>
          <cell r="BN415" t="str">
            <v>-</v>
          </cell>
          <cell r="BO415" t="str">
            <v>-</v>
          </cell>
          <cell r="BP415" t="str">
            <v>-</v>
          </cell>
          <cell r="BQ415" t="str">
            <v>-</v>
          </cell>
          <cell r="BS415">
            <v>1.5999994277954102</v>
          </cell>
          <cell r="BT415">
            <v>0</v>
          </cell>
          <cell r="BU415">
            <v>0</v>
          </cell>
          <cell r="BW415" t="str">
            <v>Administracion, Imprevistos, Utilidad (AIU)</v>
          </cell>
          <cell r="BX415">
            <v>0.25</v>
          </cell>
          <cell r="BY415">
            <v>0</v>
          </cell>
          <cell r="BZ415">
            <v>0</v>
          </cell>
          <cell r="CA415">
            <v>0</v>
          </cell>
        </row>
        <row r="416">
          <cell r="D416" t="str">
            <v xml:space="preserve">EVACUACION DE ESCOMBROS Y MATERIALES SOBRANTES </v>
          </cell>
          <cell r="E416" t="str">
            <v>M3</v>
          </cell>
          <cell r="F416" t="str">
            <v>MG501</v>
          </cell>
          <cell r="G416">
            <v>0.1</v>
          </cell>
          <cell r="H416" t="str">
            <v>MG521</v>
          </cell>
          <cell r="I416">
            <v>25</v>
          </cell>
          <cell r="J416" t="str">
            <v>MG516</v>
          </cell>
          <cell r="K416">
            <v>25</v>
          </cell>
          <cell r="L416" t="str">
            <v>-</v>
          </cell>
          <cell r="M416" t="str">
            <v>-</v>
          </cell>
          <cell r="N416" t="str">
            <v>-</v>
          </cell>
          <cell r="O416" t="str">
            <v>-</v>
          </cell>
          <cell r="P416" t="str">
            <v>-</v>
          </cell>
          <cell r="Q416" t="str">
            <v>-</v>
          </cell>
          <cell r="R416" t="str">
            <v>-</v>
          </cell>
          <cell r="S416" t="str">
            <v>-</v>
          </cell>
          <cell r="T416" t="str">
            <v>-</v>
          </cell>
          <cell r="U416" t="str">
            <v>-</v>
          </cell>
          <cell r="V416" t="str">
            <v>-</v>
          </cell>
          <cell r="W416" t="str">
            <v>-</v>
          </cell>
          <cell r="X416" t="str">
            <v>-</v>
          </cell>
          <cell r="Y416" t="str">
            <v>-</v>
          </cell>
          <cell r="Z416" t="str">
            <v>-</v>
          </cell>
          <cell r="AA416" t="str">
            <v>-</v>
          </cell>
          <cell r="AB416" t="str">
            <v>-</v>
          </cell>
          <cell r="AC416" t="str">
            <v>-</v>
          </cell>
          <cell r="AD416" t="str">
            <v>-</v>
          </cell>
          <cell r="AE416" t="str">
            <v>-</v>
          </cell>
          <cell r="AF416" t="str">
            <v>-</v>
          </cell>
          <cell r="AG416" t="str">
            <v>-</v>
          </cell>
          <cell r="AH416" t="str">
            <v>-</v>
          </cell>
          <cell r="AI416" t="str">
            <v>-</v>
          </cell>
          <cell r="AJ416">
            <v>0</v>
          </cell>
          <cell r="AK416" t="str">
            <v>-</v>
          </cell>
          <cell r="AL416" t="str">
            <v>-</v>
          </cell>
          <cell r="AM416" t="str">
            <v>-</v>
          </cell>
          <cell r="AN416" t="str">
            <v>-</v>
          </cell>
          <cell r="AO416" t="str">
            <v>-</v>
          </cell>
          <cell r="AP416" t="str">
            <v>-</v>
          </cell>
          <cell r="AQ416" t="str">
            <v>-</v>
          </cell>
          <cell r="AR416" t="str">
            <v>-</v>
          </cell>
          <cell r="AS416" t="str">
            <v>-</v>
          </cell>
          <cell r="AT416" t="str">
            <v>-</v>
          </cell>
          <cell r="AU416" t="str">
            <v>-</v>
          </cell>
          <cell r="AV416" t="str">
            <v>-</v>
          </cell>
          <cell r="AW416">
            <v>1</v>
          </cell>
          <cell r="AX416" t="str">
            <v>-</v>
          </cell>
          <cell r="AY416">
            <v>5</v>
          </cell>
          <cell r="AZ416">
            <v>5</v>
          </cell>
          <cell r="BA416">
            <v>1</v>
          </cell>
          <cell r="BB416" t="str">
            <v>MO20</v>
          </cell>
          <cell r="BC416">
            <v>50</v>
          </cell>
          <cell r="BD416">
            <v>2</v>
          </cell>
          <cell r="BE416" t="str">
            <v>MO10</v>
          </cell>
          <cell r="BF416">
            <v>50</v>
          </cell>
          <cell r="BG416" t="str">
            <v>-</v>
          </cell>
          <cell r="BH416" t="str">
            <v>-</v>
          </cell>
          <cell r="BI416" t="str">
            <v>-</v>
          </cell>
          <cell r="BJ416" t="str">
            <v>-</v>
          </cell>
          <cell r="BK416" t="str">
            <v>-</v>
          </cell>
          <cell r="BL416" t="str">
            <v>-</v>
          </cell>
          <cell r="BM416" t="str">
            <v>-</v>
          </cell>
          <cell r="BN416" t="str">
            <v>-</v>
          </cell>
          <cell r="BO416" t="str">
            <v>-</v>
          </cell>
          <cell r="BP416" t="str">
            <v>-</v>
          </cell>
          <cell r="BQ416" t="str">
            <v>-</v>
          </cell>
          <cell r="BS416">
            <v>50</v>
          </cell>
          <cell r="BT416">
            <v>0</v>
          </cell>
          <cell r="BU416" t="str">
            <v>pda para gachantiva</v>
          </cell>
          <cell r="BW416" t="str">
            <v>Administracion, Imprevistos, Utilidad (AIU)</v>
          </cell>
          <cell r="BX416">
            <v>0.25</v>
          </cell>
          <cell r="BY416">
            <v>0</v>
          </cell>
          <cell r="BZ416">
            <v>0</v>
          </cell>
          <cell r="CA416">
            <v>0</v>
          </cell>
        </row>
        <row r="417">
          <cell r="D417" t="str">
            <v>Excavación manual en roca (con compresor y dinamita)</v>
          </cell>
          <cell r="E417" t="str">
            <v>M3</v>
          </cell>
          <cell r="F417" t="str">
            <v>MG501</v>
          </cell>
          <cell r="G417">
            <v>0.05</v>
          </cell>
          <cell r="H417" t="str">
            <v>MG506</v>
          </cell>
          <cell r="I417">
            <v>20</v>
          </cell>
          <cell r="J417" t="str">
            <v>-</v>
          </cell>
          <cell r="K417" t="str">
            <v>-</v>
          </cell>
          <cell r="L417" t="str">
            <v>-</v>
          </cell>
          <cell r="M417" t="str">
            <v>-</v>
          </cell>
          <cell r="N417" t="str">
            <v>-</v>
          </cell>
          <cell r="O417" t="str">
            <v>-</v>
          </cell>
          <cell r="P417" t="str">
            <v>IGV2051</v>
          </cell>
          <cell r="Q417">
            <v>1</v>
          </cell>
          <cell r="R417" t="str">
            <v>IGV2100</v>
          </cell>
          <cell r="S417">
            <v>3</v>
          </cell>
          <cell r="T417" t="str">
            <v>IGV2101</v>
          </cell>
          <cell r="U417">
            <v>1</v>
          </cell>
          <cell r="V417" t="str">
            <v>-</v>
          </cell>
          <cell r="W417" t="str">
            <v>-</v>
          </cell>
          <cell r="X417" t="str">
            <v>-</v>
          </cell>
          <cell r="Y417" t="str">
            <v>-</v>
          </cell>
          <cell r="Z417" t="str">
            <v>-</v>
          </cell>
          <cell r="AA417" t="str">
            <v>-</v>
          </cell>
          <cell r="AB417" t="str">
            <v>-</v>
          </cell>
          <cell r="AC417" t="str">
            <v>-</v>
          </cell>
          <cell r="AD417" t="str">
            <v>-</v>
          </cell>
          <cell r="AE417" t="str">
            <v>-</v>
          </cell>
          <cell r="AF417" t="str">
            <v>-</v>
          </cell>
          <cell r="AG417" t="str">
            <v>-</v>
          </cell>
          <cell r="AH417" t="str">
            <v>-</v>
          </cell>
          <cell r="AI417" t="str">
            <v>-</v>
          </cell>
          <cell r="AJ417">
            <v>0</v>
          </cell>
          <cell r="AK417" t="str">
            <v>-</v>
          </cell>
          <cell r="AL417" t="str">
            <v>-</v>
          </cell>
          <cell r="AM417" t="str">
            <v>-</v>
          </cell>
          <cell r="AN417" t="str">
            <v>-</v>
          </cell>
          <cell r="AO417" t="str">
            <v>-</v>
          </cell>
          <cell r="AP417" t="str">
            <v>-</v>
          </cell>
          <cell r="AQ417" t="str">
            <v>-</v>
          </cell>
          <cell r="AR417" t="str">
            <v>-</v>
          </cell>
          <cell r="AS417" t="str">
            <v>-</v>
          </cell>
          <cell r="AT417" t="str">
            <v>-</v>
          </cell>
          <cell r="AU417" t="str">
            <v>-</v>
          </cell>
          <cell r="AV417" t="str">
            <v>-</v>
          </cell>
          <cell r="AW417">
            <v>1</v>
          </cell>
          <cell r="AX417" t="str">
            <v>-</v>
          </cell>
          <cell r="AY417">
            <v>5</v>
          </cell>
          <cell r="AZ417">
            <v>5</v>
          </cell>
          <cell r="BA417">
            <v>1</v>
          </cell>
          <cell r="BB417" t="str">
            <v>MO18</v>
          </cell>
          <cell r="BC417">
            <v>12</v>
          </cell>
          <cell r="BD417">
            <v>2</v>
          </cell>
          <cell r="BE417" t="str">
            <v>MO10</v>
          </cell>
          <cell r="BF417">
            <v>12</v>
          </cell>
          <cell r="BG417" t="str">
            <v>-</v>
          </cell>
          <cell r="BH417" t="str">
            <v>-</v>
          </cell>
          <cell r="BI417" t="str">
            <v>-</v>
          </cell>
          <cell r="BJ417" t="str">
            <v>-</v>
          </cell>
          <cell r="BK417" t="str">
            <v>-</v>
          </cell>
          <cell r="BL417" t="str">
            <v>-</v>
          </cell>
          <cell r="BM417" t="str">
            <v>-</v>
          </cell>
          <cell r="BN417" t="str">
            <v>-</v>
          </cell>
          <cell r="BO417" t="str">
            <v>-</v>
          </cell>
          <cell r="BP417" t="str">
            <v>-</v>
          </cell>
          <cell r="BQ417" t="str">
            <v>-</v>
          </cell>
          <cell r="BS417">
            <v>12</v>
          </cell>
          <cell r="BT417">
            <v>0</v>
          </cell>
          <cell r="BU417">
            <v>0</v>
          </cell>
          <cell r="BW417" t="str">
            <v>Administracion, Imprevistos, Utilidad (AIU)</v>
          </cell>
          <cell r="BX417">
            <v>0.25</v>
          </cell>
          <cell r="BY417">
            <v>0</v>
          </cell>
          <cell r="BZ417">
            <v>0</v>
          </cell>
          <cell r="CA417">
            <v>0</v>
          </cell>
        </row>
        <row r="418">
          <cell r="D418" t="str">
            <v>Excavación manual en roca (con compresor y dinamita) INCLUY TRANSPORTE A 10 KM</v>
          </cell>
          <cell r="E418" t="str">
            <v>M3</v>
          </cell>
          <cell r="F418" t="str">
            <v>MG501</v>
          </cell>
          <cell r="G418">
            <v>0.05</v>
          </cell>
          <cell r="H418" t="str">
            <v>MG506</v>
          </cell>
          <cell r="I418">
            <v>20</v>
          </cell>
          <cell r="J418" t="str">
            <v>MG503</v>
          </cell>
          <cell r="K418">
            <v>12</v>
          </cell>
          <cell r="L418" t="str">
            <v>MG521</v>
          </cell>
          <cell r="M418">
            <v>12</v>
          </cell>
          <cell r="N418" t="str">
            <v>-</v>
          </cell>
          <cell r="O418" t="str">
            <v>-</v>
          </cell>
          <cell r="P418" t="str">
            <v>IGV2051</v>
          </cell>
          <cell r="Q418">
            <v>1</v>
          </cell>
          <cell r="R418" t="str">
            <v>IGV2100</v>
          </cell>
          <cell r="S418">
            <v>3</v>
          </cell>
          <cell r="T418" t="str">
            <v>IGV2101</v>
          </cell>
          <cell r="U418">
            <v>1</v>
          </cell>
          <cell r="V418" t="str">
            <v>-</v>
          </cell>
          <cell r="W418" t="str">
            <v>-</v>
          </cell>
          <cell r="X418" t="str">
            <v>-</v>
          </cell>
          <cell r="Y418" t="str">
            <v>-</v>
          </cell>
          <cell r="Z418" t="str">
            <v>-</v>
          </cell>
          <cell r="AA418" t="str">
            <v>-</v>
          </cell>
          <cell r="AB418" t="str">
            <v>-</v>
          </cell>
          <cell r="AC418" t="str">
            <v>-</v>
          </cell>
          <cell r="AD418" t="str">
            <v>-</v>
          </cell>
          <cell r="AE418" t="str">
            <v>-</v>
          </cell>
          <cell r="AF418" t="str">
            <v>-</v>
          </cell>
          <cell r="AG418" t="str">
            <v>-</v>
          </cell>
          <cell r="AH418" t="str">
            <v>-</v>
          </cell>
          <cell r="AI418" t="str">
            <v>-</v>
          </cell>
          <cell r="AJ418">
            <v>0</v>
          </cell>
          <cell r="AK418" t="str">
            <v>-</v>
          </cell>
          <cell r="AL418" t="str">
            <v>-</v>
          </cell>
          <cell r="AM418" t="str">
            <v>-</v>
          </cell>
          <cell r="AN418" t="str">
            <v>-</v>
          </cell>
          <cell r="AO418" t="str">
            <v>-</v>
          </cell>
          <cell r="AP418" t="str">
            <v>-</v>
          </cell>
          <cell r="AQ418" t="str">
            <v>-</v>
          </cell>
          <cell r="AR418" t="str">
            <v>-</v>
          </cell>
          <cell r="AS418" t="str">
            <v>-</v>
          </cell>
          <cell r="AT418" t="str">
            <v>-</v>
          </cell>
          <cell r="AU418" t="str">
            <v>-</v>
          </cell>
          <cell r="AV418" t="str">
            <v>-</v>
          </cell>
          <cell r="AW418">
            <v>1</v>
          </cell>
          <cell r="AX418" t="str">
            <v>-</v>
          </cell>
          <cell r="AY418">
            <v>5</v>
          </cell>
          <cell r="AZ418">
            <v>5</v>
          </cell>
          <cell r="BA418">
            <v>1</v>
          </cell>
          <cell r="BB418" t="str">
            <v>MO18</v>
          </cell>
          <cell r="BC418">
            <v>12</v>
          </cell>
          <cell r="BD418">
            <v>2</v>
          </cell>
          <cell r="BE418" t="str">
            <v>MO10</v>
          </cell>
          <cell r="BF418">
            <v>12</v>
          </cell>
          <cell r="BG418" t="str">
            <v>-</v>
          </cell>
          <cell r="BH418" t="str">
            <v>-</v>
          </cell>
          <cell r="BI418" t="str">
            <v>-</v>
          </cell>
          <cell r="BJ418" t="str">
            <v>-</v>
          </cell>
          <cell r="BK418" t="str">
            <v>-</v>
          </cell>
          <cell r="BL418" t="str">
            <v>-</v>
          </cell>
          <cell r="BM418" t="str">
            <v>-</v>
          </cell>
          <cell r="BN418" t="str">
            <v>-</v>
          </cell>
          <cell r="BO418" t="str">
            <v>-</v>
          </cell>
          <cell r="BP418" t="str">
            <v>-</v>
          </cell>
          <cell r="BQ418" t="str">
            <v>-</v>
          </cell>
          <cell r="BS418">
            <v>12</v>
          </cell>
          <cell r="BT418">
            <v>0</v>
          </cell>
          <cell r="BU418">
            <v>0</v>
          </cell>
          <cell r="BW418" t="str">
            <v>Administracion, Imprevistos, Utilidad (AIU)</v>
          </cell>
          <cell r="BX418">
            <v>0.25</v>
          </cell>
          <cell r="BY418">
            <v>0</v>
          </cell>
          <cell r="BZ418">
            <v>0</v>
          </cell>
          <cell r="CA418">
            <v>0</v>
          </cell>
        </row>
        <row r="419">
          <cell r="D419" t="str">
            <v>Excavación manual Humeda</v>
          </cell>
          <cell r="E419" t="str">
            <v>M3</v>
          </cell>
          <cell r="F419" t="str">
            <v>MG501</v>
          </cell>
          <cell r="G419">
            <v>0.08</v>
          </cell>
          <cell r="H419" t="str">
            <v>MG513</v>
          </cell>
          <cell r="I419">
            <v>0.8</v>
          </cell>
          <cell r="J419" t="str">
            <v>-</v>
          </cell>
          <cell r="K419" t="str">
            <v>-</v>
          </cell>
          <cell r="L419" t="str">
            <v>-</v>
          </cell>
          <cell r="M419" t="str">
            <v>-</v>
          </cell>
          <cell r="N419" t="str">
            <v>-</v>
          </cell>
          <cell r="O419" t="str">
            <v>-</v>
          </cell>
          <cell r="P419" t="str">
            <v>-</v>
          </cell>
          <cell r="Q419" t="str">
            <v>-</v>
          </cell>
          <cell r="R419" t="str">
            <v>-</v>
          </cell>
          <cell r="S419" t="str">
            <v>-</v>
          </cell>
          <cell r="T419" t="str">
            <v>-</v>
          </cell>
          <cell r="U419" t="str">
            <v>-</v>
          </cell>
          <cell r="V419" t="str">
            <v>-</v>
          </cell>
          <cell r="W419" t="str">
            <v>-</v>
          </cell>
          <cell r="X419" t="str">
            <v>-</v>
          </cell>
          <cell r="Y419" t="str">
            <v>-</v>
          </cell>
          <cell r="Z419" t="str">
            <v>-</v>
          </cell>
          <cell r="AA419" t="str">
            <v>-</v>
          </cell>
          <cell r="AB419" t="str">
            <v>-</v>
          </cell>
          <cell r="AC419" t="str">
            <v>-</v>
          </cell>
          <cell r="AD419" t="str">
            <v>-</v>
          </cell>
          <cell r="AE419" t="str">
            <v>-</v>
          </cell>
          <cell r="AF419" t="str">
            <v>-</v>
          </cell>
          <cell r="AG419" t="str">
            <v>-</v>
          </cell>
          <cell r="AH419" t="str">
            <v>-</v>
          </cell>
          <cell r="AI419" t="str">
            <v>-</v>
          </cell>
          <cell r="AJ419">
            <v>0</v>
          </cell>
          <cell r="AK419" t="str">
            <v>-</v>
          </cell>
          <cell r="AL419" t="str">
            <v>-</v>
          </cell>
          <cell r="AM419" t="str">
            <v>-</v>
          </cell>
          <cell r="AN419" t="str">
            <v>-</v>
          </cell>
          <cell r="AO419" t="str">
            <v>-</v>
          </cell>
          <cell r="AP419" t="str">
            <v>-</v>
          </cell>
          <cell r="AQ419" t="str">
            <v>-</v>
          </cell>
          <cell r="AR419" t="str">
            <v>-</v>
          </cell>
          <cell r="AS419" t="str">
            <v>-</v>
          </cell>
          <cell r="AT419" t="str">
            <v>-</v>
          </cell>
          <cell r="AU419" t="str">
            <v>-</v>
          </cell>
          <cell r="AV419" t="str">
            <v>-</v>
          </cell>
          <cell r="AW419">
            <v>1</v>
          </cell>
          <cell r="AX419" t="str">
            <v>-</v>
          </cell>
          <cell r="AY419">
            <v>5</v>
          </cell>
          <cell r="AZ419">
            <v>5</v>
          </cell>
          <cell r="BA419">
            <v>1</v>
          </cell>
          <cell r="BB419" t="str">
            <v>MO20</v>
          </cell>
          <cell r="BC419">
            <v>5</v>
          </cell>
          <cell r="BD419">
            <v>2</v>
          </cell>
          <cell r="BE419" t="str">
            <v>MO10</v>
          </cell>
          <cell r="BF419">
            <v>5</v>
          </cell>
          <cell r="BG419" t="str">
            <v>-</v>
          </cell>
          <cell r="BH419" t="str">
            <v>-</v>
          </cell>
          <cell r="BI419" t="str">
            <v>-</v>
          </cell>
          <cell r="BJ419" t="str">
            <v>-</v>
          </cell>
          <cell r="BK419" t="str">
            <v>-</v>
          </cell>
          <cell r="BL419" t="str">
            <v>-</v>
          </cell>
          <cell r="BM419" t="str">
            <v>-</v>
          </cell>
          <cell r="BN419" t="str">
            <v>-</v>
          </cell>
          <cell r="BO419" t="str">
            <v>-</v>
          </cell>
          <cell r="BP419" t="str">
            <v>-</v>
          </cell>
          <cell r="BQ419" t="str">
            <v>-</v>
          </cell>
          <cell r="BS419">
            <v>5</v>
          </cell>
          <cell r="BT419">
            <v>0</v>
          </cell>
          <cell r="BU419">
            <v>0</v>
          </cell>
          <cell r="BW419" t="str">
            <v>Administracion, Imprevistos, Utilidad (AIU)</v>
          </cell>
          <cell r="BX419">
            <v>0.25</v>
          </cell>
          <cell r="BY419">
            <v>0</v>
          </cell>
          <cell r="BZ419">
            <v>0</v>
          </cell>
          <cell r="CA419">
            <v>0</v>
          </cell>
        </row>
        <row r="420">
          <cell r="D420" t="str">
            <v>EXCAVACIÓN MANUAL Y RETIRO MATERIAL COMÚN</v>
          </cell>
          <cell r="E420" t="str">
            <v>M3</v>
          </cell>
          <cell r="F420" t="str">
            <v>MG501</v>
          </cell>
          <cell r="G420">
            <v>0.03</v>
          </cell>
          <cell r="H420" t="str">
            <v>MG521</v>
          </cell>
          <cell r="I420">
            <v>6</v>
          </cell>
          <cell r="J420" t="str">
            <v>-</v>
          </cell>
          <cell r="K420" t="str">
            <v>-</v>
          </cell>
          <cell r="L420" t="str">
            <v>-</v>
          </cell>
          <cell r="M420" t="str">
            <v>-</v>
          </cell>
          <cell r="N420" t="str">
            <v>-</v>
          </cell>
          <cell r="O420" t="str">
            <v>-</v>
          </cell>
          <cell r="P420" t="str">
            <v>-</v>
          </cell>
          <cell r="Q420" t="str">
            <v>-</v>
          </cell>
          <cell r="R420" t="str">
            <v>-</v>
          </cell>
          <cell r="S420" t="str">
            <v>-</v>
          </cell>
          <cell r="T420" t="str">
            <v>-</v>
          </cell>
          <cell r="U420" t="str">
            <v>-</v>
          </cell>
          <cell r="V420" t="str">
            <v>-</v>
          </cell>
          <cell r="W420" t="str">
            <v>-</v>
          </cell>
          <cell r="X420" t="str">
            <v>-</v>
          </cell>
          <cell r="Y420" t="str">
            <v>-</v>
          </cell>
          <cell r="Z420" t="str">
            <v>-</v>
          </cell>
          <cell r="AA420" t="str">
            <v>-</v>
          </cell>
          <cell r="AB420" t="str">
            <v>-</v>
          </cell>
          <cell r="AC420" t="str">
            <v>-</v>
          </cell>
          <cell r="AD420" t="str">
            <v>-</v>
          </cell>
          <cell r="AE420" t="str">
            <v>-</v>
          </cell>
          <cell r="AF420" t="str">
            <v>-</v>
          </cell>
          <cell r="AG420" t="str">
            <v>-</v>
          </cell>
          <cell r="AH420" t="str">
            <v>-</v>
          </cell>
          <cell r="AI420" t="str">
            <v>-</v>
          </cell>
          <cell r="AJ420">
            <v>0</v>
          </cell>
          <cell r="AK420" t="str">
            <v>-</v>
          </cell>
          <cell r="AL420" t="str">
            <v>-</v>
          </cell>
          <cell r="AM420" t="str">
            <v>-</v>
          </cell>
          <cell r="AN420" t="str">
            <v>-</v>
          </cell>
          <cell r="AO420" t="str">
            <v>-</v>
          </cell>
          <cell r="AP420" t="str">
            <v>-</v>
          </cell>
          <cell r="AQ420" t="str">
            <v>-</v>
          </cell>
          <cell r="AR420" t="str">
            <v>-</v>
          </cell>
          <cell r="AS420" t="str">
            <v>-</v>
          </cell>
          <cell r="AT420" t="str">
            <v>-</v>
          </cell>
          <cell r="AU420" t="str">
            <v>-</v>
          </cell>
          <cell r="AV420" t="str">
            <v>-</v>
          </cell>
          <cell r="AW420">
            <v>1</v>
          </cell>
          <cell r="AX420" t="str">
            <v>-</v>
          </cell>
          <cell r="AY420">
            <v>5</v>
          </cell>
          <cell r="AZ420">
            <v>5</v>
          </cell>
          <cell r="BA420">
            <v>1</v>
          </cell>
          <cell r="BB420" t="str">
            <v>MO20</v>
          </cell>
          <cell r="BC420">
            <v>7.2</v>
          </cell>
          <cell r="BD420">
            <v>2</v>
          </cell>
          <cell r="BE420" t="str">
            <v>MO10</v>
          </cell>
          <cell r="BF420">
            <v>7.2</v>
          </cell>
          <cell r="BG420" t="str">
            <v>-</v>
          </cell>
          <cell r="BH420" t="str">
            <v>-</v>
          </cell>
          <cell r="BI420" t="str">
            <v>-</v>
          </cell>
          <cell r="BJ420" t="str">
            <v>-</v>
          </cell>
          <cell r="BK420" t="str">
            <v>-</v>
          </cell>
          <cell r="BL420" t="str">
            <v>-</v>
          </cell>
          <cell r="BM420" t="str">
            <v>-</v>
          </cell>
          <cell r="BN420" t="str">
            <v>-</v>
          </cell>
          <cell r="BO420" t="str">
            <v>-</v>
          </cell>
          <cell r="BP420" t="str">
            <v>-</v>
          </cell>
          <cell r="BQ420" t="str">
            <v>-</v>
          </cell>
          <cell r="BS420">
            <v>7.1999969482421875</v>
          </cell>
          <cell r="BT420">
            <v>0</v>
          </cell>
          <cell r="BU420">
            <v>0</v>
          </cell>
          <cell r="BW420" t="str">
            <v>Administracion, Imprevistos, Utilidad (AIU)</v>
          </cell>
          <cell r="BX420">
            <v>0.25</v>
          </cell>
          <cell r="BY420">
            <v>0</v>
          </cell>
          <cell r="BZ420">
            <v>0</v>
          </cell>
          <cell r="CA420">
            <v>0</v>
          </cell>
        </row>
        <row r="421">
          <cell r="D421" t="str">
            <v xml:space="preserve">Excavación mecánica  en Conglomerado  1,50 m profundidad </v>
          </cell>
          <cell r="E421" t="str">
            <v>M3</v>
          </cell>
          <cell r="F421" t="str">
            <v>-</v>
          </cell>
          <cell r="G421" t="str">
            <v>-</v>
          </cell>
          <cell r="H421" t="str">
            <v>MG516</v>
          </cell>
          <cell r="I421">
            <v>5.3</v>
          </cell>
          <cell r="J421" t="str">
            <v>-</v>
          </cell>
          <cell r="K421" t="str">
            <v>-</v>
          </cell>
          <cell r="L421" t="str">
            <v>-</v>
          </cell>
          <cell r="M421" t="str">
            <v>-</v>
          </cell>
          <cell r="N421" t="str">
            <v>-</v>
          </cell>
          <cell r="O421" t="str">
            <v>-</v>
          </cell>
          <cell r="P421" t="str">
            <v>-</v>
          </cell>
          <cell r="Q421" t="str">
            <v>-</v>
          </cell>
          <cell r="R421" t="str">
            <v>-</v>
          </cell>
          <cell r="S421" t="str">
            <v>-</v>
          </cell>
          <cell r="T421" t="str">
            <v>-</v>
          </cell>
          <cell r="U421" t="str">
            <v>-</v>
          </cell>
          <cell r="V421" t="str">
            <v>-</v>
          </cell>
          <cell r="W421" t="str">
            <v>-</v>
          </cell>
          <cell r="X421" t="str">
            <v>-</v>
          </cell>
          <cell r="Y421" t="str">
            <v>-</v>
          </cell>
          <cell r="Z421" t="str">
            <v>-</v>
          </cell>
          <cell r="AA421" t="str">
            <v>-</v>
          </cell>
          <cell r="AB421" t="str">
            <v>-</v>
          </cell>
          <cell r="AC421" t="str">
            <v>-</v>
          </cell>
          <cell r="AD421" t="str">
            <v>-</v>
          </cell>
          <cell r="AE421" t="str">
            <v>-</v>
          </cell>
          <cell r="AF421" t="str">
            <v>-</v>
          </cell>
          <cell r="AG421" t="str">
            <v>-</v>
          </cell>
          <cell r="AH421" t="str">
            <v>-</v>
          </cell>
          <cell r="AI421" t="str">
            <v>-</v>
          </cell>
          <cell r="AJ421">
            <v>0</v>
          </cell>
          <cell r="AK421" t="str">
            <v>-</v>
          </cell>
          <cell r="AL421" t="str">
            <v>-</v>
          </cell>
          <cell r="AM421" t="str">
            <v>-</v>
          </cell>
          <cell r="AN421" t="str">
            <v>-</v>
          </cell>
          <cell r="AO421" t="str">
            <v>-</v>
          </cell>
          <cell r="AP421" t="str">
            <v>-</v>
          </cell>
          <cell r="AQ421" t="str">
            <v>-</v>
          </cell>
          <cell r="AR421" t="str">
            <v>-</v>
          </cell>
          <cell r="AS421" t="str">
            <v>-</v>
          </cell>
          <cell r="AT421" t="str">
            <v>-</v>
          </cell>
          <cell r="AU421" t="str">
            <v>-</v>
          </cell>
          <cell r="AV421" t="str">
            <v>-</v>
          </cell>
          <cell r="AW421">
            <v>1</v>
          </cell>
          <cell r="AX421" t="str">
            <v>-</v>
          </cell>
          <cell r="AY421">
            <v>5</v>
          </cell>
          <cell r="AZ421">
            <v>5</v>
          </cell>
          <cell r="BA421" t="str">
            <v>-</v>
          </cell>
          <cell r="BB421" t="str">
            <v>-</v>
          </cell>
          <cell r="BC421" t="str">
            <v>-</v>
          </cell>
          <cell r="BD421" t="str">
            <v>-</v>
          </cell>
          <cell r="BE421" t="str">
            <v>-</v>
          </cell>
          <cell r="BF421" t="str">
            <v>-</v>
          </cell>
          <cell r="BG421" t="str">
            <v>-</v>
          </cell>
          <cell r="BH421" t="str">
            <v>-</v>
          </cell>
          <cell r="BI421" t="str">
            <v>-</v>
          </cell>
          <cell r="BJ421" t="str">
            <v>-</v>
          </cell>
          <cell r="BK421" t="str">
            <v>-</v>
          </cell>
          <cell r="BL421" t="str">
            <v>-</v>
          </cell>
          <cell r="BM421" t="str">
            <v>-</v>
          </cell>
          <cell r="BN421" t="str">
            <v>-</v>
          </cell>
          <cell r="BO421" t="str">
            <v>-</v>
          </cell>
          <cell r="BP421" t="str">
            <v>-</v>
          </cell>
          <cell r="BQ421" t="str">
            <v>-</v>
          </cell>
          <cell r="BS421">
            <v>5</v>
          </cell>
          <cell r="BT421">
            <v>0</v>
          </cell>
          <cell r="BU421" t="str">
            <v>pda belen</v>
          </cell>
          <cell r="BW421" t="str">
            <v>Administracion, Imprevistos, Utilidad (AIU)</v>
          </cell>
          <cell r="BX421">
            <v>0.25</v>
          </cell>
          <cell r="BY421">
            <v>0</v>
          </cell>
          <cell r="BZ421">
            <v>0</v>
          </cell>
          <cell r="CA421">
            <v>0</v>
          </cell>
        </row>
        <row r="422">
          <cell r="D422" t="str">
            <v>Excavación mecánica  en Conglomerado  1,50 m profundidad (CON ORUGA)</v>
          </cell>
          <cell r="E422" t="str">
            <v>M3</v>
          </cell>
          <cell r="F422" t="str">
            <v>-</v>
          </cell>
          <cell r="G422" t="str">
            <v>-</v>
          </cell>
          <cell r="H422" t="str">
            <v>MG522</v>
          </cell>
          <cell r="I422">
            <v>10</v>
          </cell>
          <cell r="J422" t="str">
            <v>-</v>
          </cell>
          <cell r="K422" t="str">
            <v>-</v>
          </cell>
          <cell r="L422" t="str">
            <v>-</v>
          </cell>
          <cell r="M422" t="str">
            <v>-</v>
          </cell>
          <cell r="N422" t="str">
            <v>-</v>
          </cell>
          <cell r="O422" t="str">
            <v>-</v>
          </cell>
          <cell r="P422" t="str">
            <v>-</v>
          </cell>
          <cell r="Q422" t="str">
            <v>-</v>
          </cell>
          <cell r="R422" t="str">
            <v>-</v>
          </cell>
          <cell r="S422" t="str">
            <v>-</v>
          </cell>
          <cell r="T422" t="str">
            <v>-</v>
          </cell>
          <cell r="U422" t="str">
            <v>-</v>
          </cell>
          <cell r="V422" t="str">
            <v>-</v>
          </cell>
          <cell r="W422" t="str">
            <v>-</v>
          </cell>
          <cell r="X422" t="str">
            <v>-</v>
          </cell>
          <cell r="Y422" t="str">
            <v>-</v>
          </cell>
          <cell r="Z422" t="str">
            <v>-</v>
          </cell>
          <cell r="AA422" t="str">
            <v>-</v>
          </cell>
          <cell r="AB422" t="str">
            <v>-</v>
          </cell>
          <cell r="AC422" t="str">
            <v>-</v>
          </cell>
          <cell r="AD422" t="str">
            <v>-</v>
          </cell>
          <cell r="AE422" t="str">
            <v>-</v>
          </cell>
          <cell r="AF422" t="str">
            <v>-</v>
          </cell>
          <cell r="AG422" t="str">
            <v>-</v>
          </cell>
          <cell r="AH422" t="str">
            <v>-</v>
          </cell>
          <cell r="AI422" t="str">
            <v>-</v>
          </cell>
          <cell r="AJ422">
            <v>0</v>
          </cell>
          <cell r="AK422" t="str">
            <v>-</v>
          </cell>
          <cell r="AL422" t="str">
            <v>-</v>
          </cell>
          <cell r="AM422" t="str">
            <v>-</v>
          </cell>
          <cell r="AN422" t="str">
            <v>-</v>
          </cell>
          <cell r="AO422" t="str">
            <v>-</v>
          </cell>
          <cell r="AP422" t="str">
            <v>-</v>
          </cell>
          <cell r="AQ422" t="str">
            <v>-</v>
          </cell>
          <cell r="AR422" t="str">
            <v>-</v>
          </cell>
          <cell r="AS422" t="str">
            <v>-</v>
          </cell>
          <cell r="AT422" t="str">
            <v>-</v>
          </cell>
          <cell r="AU422" t="str">
            <v>-</v>
          </cell>
          <cell r="AV422" t="str">
            <v>-</v>
          </cell>
          <cell r="AW422">
            <v>1</v>
          </cell>
          <cell r="AX422" t="str">
            <v>-</v>
          </cell>
          <cell r="AY422">
            <v>5</v>
          </cell>
          <cell r="AZ422">
            <v>5</v>
          </cell>
          <cell r="BA422" t="str">
            <v>-</v>
          </cell>
          <cell r="BB422" t="str">
            <v>-</v>
          </cell>
          <cell r="BC422" t="str">
            <v>-</v>
          </cell>
          <cell r="BD422" t="str">
            <v>-</v>
          </cell>
          <cell r="BE422" t="str">
            <v>-</v>
          </cell>
          <cell r="BF422" t="str">
            <v>-</v>
          </cell>
          <cell r="BG422" t="str">
            <v>-</v>
          </cell>
          <cell r="BH422" t="str">
            <v>-</v>
          </cell>
          <cell r="BI422" t="str">
            <v>-</v>
          </cell>
          <cell r="BJ422" t="str">
            <v>-</v>
          </cell>
          <cell r="BK422" t="str">
            <v>-</v>
          </cell>
          <cell r="BL422" t="str">
            <v>-</v>
          </cell>
          <cell r="BM422" t="str">
            <v>-</v>
          </cell>
          <cell r="BN422" t="str">
            <v>-</v>
          </cell>
          <cell r="BO422" t="str">
            <v>-</v>
          </cell>
          <cell r="BP422" t="str">
            <v>-</v>
          </cell>
          <cell r="BQ422" t="str">
            <v>-</v>
          </cell>
          <cell r="BS422">
            <v>5</v>
          </cell>
          <cell r="BT422">
            <v>0</v>
          </cell>
          <cell r="BU422" t="str">
            <v>pda belen</v>
          </cell>
          <cell r="BW422" t="str">
            <v>Administracion, Imprevistos, Utilidad (AIU)</v>
          </cell>
          <cell r="BX422">
            <v>0.25</v>
          </cell>
          <cell r="BY422">
            <v>0</v>
          </cell>
          <cell r="BZ422">
            <v>0</v>
          </cell>
          <cell r="CA422">
            <v>0</v>
          </cell>
        </row>
        <row r="423">
          <cell r="D423" t="str">
            <v xml:space="preserve">Excavación mecánica  en material conglomerado h &gt;3,0 m profundidad </v>
          </cell>
          <cell r="E423" t="str">
            <v>M3</v>
          </cell>
          <cell r="F423" t="str">
            <v>-</v>
          </cell>
          <cell r="G423" t="str">
            <v>-</v>
          </cell>
          <cell r="H423" t="str">
            <v>MG516</v>
          </cell>
          <cell r="I423">
            <v>2.5</v>
          </cell>
          <cell r="J423" t="str">
            <v>-</v>
          </cell>
          <cell r="K423" t="str">
            <v>-</v>
          </cell>
          <cell r="L423" t="str">
            <v>-</v>
          </cell>
          <cell r="M423" t="str">
            <v>-</v>
          </cell>
          <cell r="N423" t="str">
            <v>-</v>
          </cell>
          <cell r="O423" t="str">
            <v>-</v>
          </cell>
          <cell r="P423" t="str">
            <v>-</v>
          </cell>
          <cell r="Q423" t="str">
            <v>-</v>
          </cell>
          <cell r="R423" t="str">
            <v>-</v>
          </cell>
          <cell r="S423" t="str">
            <v>-</v>
          </cell>
          <cell r="T423" t="str">
            <v>-</v>
          </cell>
          <cell r="U423" t="str">
            <v>-</v>
          </cell>
          <cell r="V423" t="str">
            <v>-</v>
          </cell>
          <cell r="W423" t="str">
            <v>-</v>
          </cell>
          <cell r="X423" t="str">
            <v>-</v>
          </cell>
          <cell r="Y423" t="str">
            <v>-</v>
          </cell>
          <cell r="Z423" t="str">
            <v>-</v>
          </cell>
          <cell r="AA423" t="str">
            <v>-</v>
          </cell>
          <cell r="AB423" t="str">
            <v>-</v>
          </cell>
          <cell r="AC423" t="str">
            <v>-</v>
          </cell>
          <cell r="AD423" t="str">
            <v>-</v>
          </cell>
          <cell r="AE423" t="str">
            <v>-</v>
          </cell>
          <cell r="AF423" t="str">
            <v>-</v>
          </cell>
          <cell r="AG423" t="str">
            <v>-</v>
          </cell>
          <cell r="AH423" t="str">
            <v>-</v>
          </cell>
          <cell r="AI423" t="str">
            <v>-</v>
          </cell>
          <cell r="AJ423">
            <v>0</v>
          </cell>
          <cell r="AK423" t="str">
            <v>-</v>
          </cell>
          <cell r="AL423" t="str">
            <v>-</v>
          </cell>
          <cell r="AM423" t="str">
            <v>-</v>
          </cell>
          <cell r="AN423" t="str">
            <v>-</v>
          </cell>
          <cell r="AO423" t="str">
            <v>-</v>
          </cell>
          <cell r="AP423" t="str">
            <v>-</v>
          </cell>
          <cell r="AQ423" t="str">
            <v>-</v>
          </cell>
          <cell r="AR423" t="str">
            <v>-</v>
          </cell>
          <cell r="AS423" t="str">
            <v>-</v>
          </cell>
          <cell r="AT423" t="str">
            <v>-</v>
          </cell>
          <cell r="AU423" t="str">
            <v>-</v>
          </cell>
          <cell r="AV423" t="str">
            <v>-</v>
          </cell>
          <cell r="AW423">
            <v>1</v>
          </cell>
          <cell r="AX423" t="str">
            <v>-</v>
          </cell>
          <cell r="AY423">
            <v>5</v>
          </cell>
          <cell r="AZ423">
            <v>5</v>
          </cell>
          <cell r="BA423" t="str">
            <v>-</v>
          </cell>
          <cell r="BB423" t="str">
            <v>-</v>
          </cell>
          <cell r="BC423" t="str">
            <v>-</v>
          </cell>
          <cell r="BD423" t="str">
            <v>-</v>
          </cell>
          <cell r="BE423" t="str">
            <v>-</v>
          </cell>
          <cell r="BF423" t="str">
            <v>-</v>
          </cell>
          <cell r="BG423" t="str">
            <v>-</v>
          </cell>
          <cell r="BH423" t="str">
            <v>-</v>
          </cell>
          <cell r="BI423" t="str">
            <v>-</v>
          </cell>
          <cell r="BJ423" t="str">
            <v>-</v>
          </cell>
          <cell r="BK423" t="str">
            <v>-</v>
          </cell>
          <cell r="BL423" t="str">
            <v>-</v>
          </cell>
          <cell r="BM423" t="str">
            <v>-</v>
          </cell>
          <cell r="BN423" t="str">
            <v>-</v>
          </cell>
          <cell r="BO423" t="str">
            <v>-</v>
          </cell>
          <cell r="BP423" t="str">
            <v>-</v>
          </cell>
          <cell r="BQ423" t="str">
            <v>-</v>
          </cell>
          <cell r="BS423">
            <v>5</v>
          </cell>
          <cell r="BT423">
            <v>5</v>
          </cell>
          <cell r="BU423">
            <v>5</v>
          </cell>
          <cell r="BW423" t="str">
            <v>Administracion, Imprevistos, Utilidad (AIU)</v>
          </cell>
          <cell r="BX423">
            <v>0.25</v>
          </cell>
          <cell r="BY423">
            <v>0</v>
          </cell>
          <cell r="BZ423">
            <v>0</v>
          </cell>
          <cell r="CA423">
            <v>0</v>
          </cell>
        </row>
        <row r="424">
          <cell r="D424" t="str">
            <v xml:space="preserve">Excavación mecánica  en material conglomeradon 1,50 a 3,0 m profundidad </v>
          </cell>
          <cell r="E424" t="str">
            <v>M3</v>
          </cell>
          <cell r="F424" t="str">
            <v>-</v>
          </cell>
          <cell r="G424" t="str">
            <v>-</v>
          </cell>
          <cell r="H424" t="str">
            <v>MG516</v>
          </cell>
          <cell r="I424">
            <v>4.5199999999999996</v>
          </cell>
          <cell r="J424" t="str">
            <v>-</v>
          </cell>
          <cell r="K424" t="str">
            <v>-</v>
          </cell>
          <cell r="L424" t="str">
            <v>-</v>
          </cell>
          <cell r="M424" t="str">
            <v>-</v>
          </cell>
          <cell r="N424" t="str">
            <v>-</v>
          </cell>
          <cell r="O424" t="str">
            <v>-</v>
          </cell>
          <cell r="P424" t="str">
            <v>-</v>
          </cell>
          <cell r="Q424" t="str">
            <v>-</v>
          </cell>
          <cell r="R424" t="str">
            <v>-</v>
          </cell>
          <cell r="S424" t="str">
            <v>-</v>
          </cell>
          <cell r="T424" t="str">
            <v>-</v>
          </cell>
          <cell r="U424" t="str">
            <v>-</v>
          </cell>
          <cell r="V424" t="str">
            <v>-</v>
          </cell>
          <cell r="W424" t="str">
            <v>-</v>
          </cell>
          <cell r="X424" t="str">
            <v>-</v>
          </cell>
          <cell r="Y424" t="str">
            <v>-</v>
          </cell>
          <cell r="Z424" t="str">
            <v>-</v>
          </cell>
          <cell r="AA424" t="str">
            <v>-</v>
          </cell>
          <cell r="AB424" t="str">
            <v>-</v>
          </cell>
          <cell r="AC424" t="str">
            <v>-</v>
          </cell>
          <cell r="AD424" t="str">
            <v>-</v>
          </cell>
          <cell r="AE424" t="str">
            <v>-</v>
          </cell>
          <cell r="AF424" t="str">
            <v>-</v>
          </cell>
          <cell r="AG424" t="str">
            <v>-</v>
          </cell>
          <cell r="AH424" t="str">
            <v>-</v>
          </cell>
          <cell r="AI424" t="str">
            <v>-</v>
          </cell>
          <cell r="AJ424">
            <v>0</v>
          </cell>
          <cell r="AK424" t="str">
            <v>-</v>
          </cell>
          <cell r="AL424" t="str">
            <v>-</v>
          </cell>
          <cell r="AM424" t="str">
            <v>-</v>
          </cell>
          <cell r="AN424" t="str">
            <v>-</v>
          </cell>
          <cell r="AO424" t="str">
            <v>-</v>
          </cell>
          <cell r="AP424" t="str">
            <v>-</v>
          </cell>
          <cell r="AQ424" t="str">
            <v>-</v>
          </cell>
          <cell r="AR424" t="str">
            <v>-</v>
          </cell>
          <cell r="AS424" t="str">
            <v>-</v>
          </cell>
          <cell r="AT424" t="str">
            <v>-</v>
          </cell>
          <cell r="AU424" t="str">
            <v>-</v>
          </cell>
          <cell r="AV424" t="str">
            <v>-</v>
          </cell>
          <cell r="AW424">
            <v>1</v>
          </cell>
          <cell r="AX424" t="str">
            <v>-</v>
          </cell>
          <cell r="AY424">
            <v>5</v>
          </cell>
          <cell r="AZ424">
            <v>5</v>
          </cell>
          <cell r="BA424" t="str">
            <v>-</v>
          </cell>
          <cell r="BB424" t="str">
            <v>-</v>
          </cell>
          <cell r="BC424" t="str">
            <v>-</v>
          </cell>
          <cell r="BD424" t="str">
            <v>-</v>
          </cell>
          <cell r="BE424" t="str">
            <v>-</v>
          </cell>
          <cell r="BF424" t="str">
            <v>-</v>
          </cell>
          <cell r="BG424" t="str">
            <v>-</v>
          </cell>
          <cell r="BH424" t="str">
            <v>-</v>
          </cell>
          <cell r="BI424" t="str">
            <v>-</v>
          </cell>
          <cell r="BJ424" t="str">
            <v>-</v>
          </cell>
          <cell r="BK424" t="str">
            <v>-</v>
          </cell>
          <cell r="BL424" t="str">
            <v>-</v>
          </cell>
          <cell r="BM424" t="str">
            <v>-</v>
          </cell>
          <cell r="BN424" t="str">
            <v>-</v>
          </cell>
          <cell r="BO424" t="str">
            <v>-</v>
          </cell>
          <cell r="BP424" t="str">
            <v>-</v>
          </cell>
          <cell r="BQ424" t="str">
            <v>-</v>
          </cell>
          <cell r="BS424">
            <v>5</v>
          </cell>
          <cell r="BT424">
            <v>5</v>
          </cell>
          <cell r="BU424">
            <v>5</v>
          </cell>
          <cell r="BW424" t="str">
            <v>Administracion, Imprevistos, Utilidad (AIU)</v>
          </cell>
          <cell r="BX424">
            <v>0.25</v>
          </cell>
          <cell r="BY424">
            <v>0</v>
          </cell>
          <cell r="BZ424">
            <v>0</v>
          </cell>
          <cell r="CA424">
            <v>0</v>
          </cell>
        </row>
        <row r="425">
          <cell r="D425" t="str">
            <v>Excavación mecánica  en material conglomeradon 1,50 a 3,0 m profundidad  INCLUYE RETIRO</v>
          </cell>
          <cell r="E425" t="str">
            <v>M3</v>
          </cell>
          <cell r="F425" t="str">
            <v>-</v>
          </cell>
          <cell r="G425" t="str">
            <v>-</v>
          </cell>
          <cell r="H425" t="str">
            <v>MG516</v>
          </cell>
          <cell r="I425">
            <v>30</v>
          </cell>
          <cell r="J425" t="str">
            <v>MG521</v>
          </cell>
          <cell r="K425">
            <v>5.56</v>
          </cell>
          <cell r="L425" t="str">
            <v>MG521</v>
          </cell>
          <cell r="M425">
            <v>5.56</v>
          </cell>
          <cell r="N425" t="str">
            <v>-</v>
          </cell>
          <cell r="O425" t="str">
            <v>-</v>
          </cell>
          <cell r="P425" t="str">
            <v>-</v>
          </cell>
          <cell r="Q425" t="str">
            <v>-</v>
          </cell>
          <cell r="R425" t="str">
            <v>-</v>
          </cell>
          <cell r="S425" t="str">
            <v>-</v>
          </cell>
          <cell r="T425" t="str">
            <v>-</v>
          </cell>
          <cell r="U425" t="str">
            <v>-</v>
          </cell>
          <cell r="V425" t="str">
            <v>-</v>
          </cell>
          <cell r="W425" t="str">
            <v>-</v>
          </cell>
          <cell r="X425" t="str">
            <v>-</v>
          </cell>
          <cell r="Y425" t="str">
            <v>-</v>
          </cell>
          <cell r="Z425" t="str">
            <v>-</v>
          </cell>
          <cell r="AA425" t="str">
            <v>-</v>
          </cell>
          <cell r="AB425" t="str">
            <v>-</v>
          </cell>
          <cell r="AC425" t="str">
            <v>-</v>
          </cell>
          <cell r="AD425" t="str">
            <v>-</v>
          </cell>
          <cell r="AE425" t="str">
            <v>-</v>
          </cell>
          <cell r="AF425" t="str">
            <v>-</v>
          </cell>
          <cell r="AG425" t="str">
            <v>-</v>
          </cell>
          <cell r="AH425" t="str">
            <v>-</v>
          </cell>
          <cell r="AI425" t="str">
            <v>-</v>
          </cell>
          <cell r="AJ425">
            <v>0</v>
          </cell>
          <cell r="AK425" t="str">
            <v>-</v>
          </cell>
          <cell r="AL425" t="str">
            <v>-</v>
          </cell>
          <cell r="AM425" t="str">
            <v>-</v>
          </cell>
          <cell r="AN425" t="str">
            <v>-</v>
          </cell>
          <cell r="AO425" t="str">
            <v>-</v>
          </cell>
          <cell r="AP425" t="str">
            <v>-</v>
          </cell>
          <cell r="AQ425" t="str">
            <v>-</v>
          </cell>
          <cell r="AR425" t="str">
            <v>-</v>
          </cell>
          <cell r="AS425" t="str">
            <v>-</v>
          </cell>
          <cell r="AT425" t="str">
            <v>-</v>
          </cell>
          <cell r="AU425" t="str">
            <v>-</v>
          </cell>
          <cell r="AV425" t="str">
            <v>-</v>
          </cell>
          <cell r="AW425">
            <v>1</v>
          </cell>
          <cell r="AX425" t="str">
            <v>-</v>
          </cell>
          <cell r="AY425">
            <v>5</v>
          </cell>
          <cell r="AZ425">
            <v>5</v>
          </cell>
          <cell r="BA425" t="str">
            <v>-</v>
          </cell>
          <cell r="BB425" t="str">
            <v>-</v>
          </cell>
          <cell r="BC425" t="str">
            <v>-</v>
          </cell>
          <cell r="BD425" t="str">
            <v>-</v>
          </cell>
          <cell r="BE425" t="str">
            <v>-</v>
          </cell>
          <cell r="BF425" t="str">
            <v>-</v>
          </cell>
          <cell r="BG425" t="str">
            <v>-</v>
          </cell>
          <cell r="BH425" t="str">
            <v>-</v>
          </cell>
          <cell r="BI425" t="str">
            <v>-</v>
          </cell>
          <cell r="BJ425" t="str">
            <v>-</v>
          </cell>
          <cell r="BK425" t="str">
            <v>-</v>
          </cell>
          <cell r="BL425" t="str">
            <v>-</v>
          </cell>
          <cell r="BM425" t="str">
            <v>-</v>
          </cell>
          <cell r="BN425" t="str">
            <v>-</v>
          </cell>
          <cell r="BO425" t="str">
            <v>-</v>
          </cell>
          <cell r="BP425" t="str">
            <v>-</v>
          </cell>
          <cell r="BQ425" t="str">
            <v>-</v>
          </cell>
          <cell r="BS425">
            <v>5</v>
          </cell>
          <cell r="BT425">
            <v>5</v>
          </cell>
          <cell r="BU425">
            <v>5</v>
          </cell>
          <cell r="BW425" t="str">
            <v>Administracion, Imprevistos, Utilidad (AIU)</v>
          </cell>
          <cell r="BX425">
            <v>0.25</v>
          </cell>
          <cell r="BY425">
            <v>0</v>
          </cell>
          <cell r="BZ425">
            <v>0</v>
          </cell>
          <cell r="CA425">
            <v>0</v>
          </cell>
        </row>
        <row r="426">
          <cell r="D426" t="str">
            <v>EXCAVACION MECANICA (NO INCLUYE RETIRO)</v>
          </cell>
          <cell r="E426" t="str">
            <v>M3</v>
          </cell>
          <cell r="F426" t="str">
            <v>-</v>
          </cell>
          <cell r="G426" t="str">
            <v>-</v>
          </cell>
          <cell r="H426" t="str">
            <v>MG516</v>
          </cell>
          <cell r="I426">
            <v>8.5</v>
          </cell>
          <cell r="J426" t="str">
            <v>-</v>
          </cell>
          <cell r="K426" t="str">
            <v>-</v>
          </cell>
          <cell r="L426" t="str">
            <v>-</v>
          </cell>
          <cell r="M426" t="str">
            <v>-</v>
          </cell>
          <cell r="N426" t="str">
            <v>-</v>
          </cell>
          <cell r="O426" t="str">
            <v>-</v>
          </cell>
          <cell r="P426" t="str">
            <v>-</v>
          </cell>
          <cell r="Q426" t="str">
            <v>-</v>
          </cell>
          <cell r="R426" t="str">
            <v>-</v>
          </cell>
          <cell r="S426" t="str">
            <v>-</v>
          </cell>
          <cell r="T426" t="str">
            <v>-</v>
          </cell>
          <cell r="U426" t="str">
            <v>-</v>
          </cell>
          <cell r="V426" t="str">
            <v>-</v>
          </cell>
          <cell r="W426" t="str">
            <v>-</v>
          </cell>
          <cell r="X426" t="str">
            <v>-</v>
          </cell>
          <cell r="Y426" t="str">
            <v>-</v>
          </cell>
          <cell r="Z426" t="str">
            <v>-</v>
          </cell>
          <cell r="AA426" t="str">
            <v>-</v>
          </cell>
          <cell r="AB426" t="str">
            <v>-</v>
          </cell>
          <cell r="AC426" t="str">
            <v>-</v>
          </cell>
          <cell r="AD426" t="str">
            <v>-</v>
          </cell>
          <cell r="AE426" t="str">
            <v>-</v>
          </cell>
          <cell r="AF426" t="str">
            <v>-</v>
          </cell>
          <cell r="AG426" t="str">
            <v>-</v>
          </cell>
          <cell r="AH426" t="str">
            <v>-</v>
          </cell>
          <cell r="AI426" t="str">
            <v>-</v>
          </cell>
          <cell r="AJ426">
            <v>0</v>
          </cell>
          <cell r="AK426" t="str">
            <v>-</v>
          </cell>
          <cell r="AL426" t="str">
            <v>-</v>
          </cell>
          <cell r="AM426" t="str">
            <v>-</v>
          </cell>
          <cell r="AN426" t="str">
            <v>-</v>
          </cell>
          <cell r="AO426" t="str">
            <v>-</v>
          </cell>
          <cell r="AP426" t="str">
            <v>-</v>
          </cell>
          <cell r="AQ426" t="str">
            <v>-</v>
          </cell>
          <cell r="AR426" t="str">
            <v>-</v>
          </cell>
          <cell r="AS426" t="str">
            <v>-</v>
          </cell>
          <cell r="AT426" t="str">
            <v>-</v>
          </cell>
          <cell r="AU426" t="str">
            <v>-</v>
          </cell>
          <cell r="AV426" t="str">
            <v>-</v>
          </cell>
          <cell r="AW426">
            <v>1</v>
          </cell>
          <cell r="AX426" t="str">
            <v>-</v>
          </cell>
          <cell r="AY426">
            <v>5</v>
          </cell>
          <cell r="AZ426">
            <v>5</v>
          </cell>
          <cell r="BA426" t="str">
            <v>-</v>
          </cell>
          <cell r="BB426" t="str">
            <v>-</v>
          </cell>
          <cell r="BC426" t="str">
            <v>-</v>
          </cell>
          <cell r="BD426" t="str">
            <v>-</v>
          </cell>
          <cell r="BE426" t="str">
            <v>-</v>
          </cell>
          <cell r="BF426" t="str">
            <v>-</v>
          </cell>
          <cell r="BG426" t="str">
            <v>-</v>
          </cell>
          <cell r="BH426" t="str">
            <v>-</v>
          </cell>
          <cell r="BI426" t="str">
            <v>-</v>
          </cell>
          <cell r="BJ426" t="str">
            <v>-</v>
          </cell>
          <cell r="BK426" t="str">
            <v>-</v>
          </cell>
          <cell r="BL426" t="str">
            <v>-</v>
          </cell>
          <cell r="BM426" t="str">
            <v>-</v>
          </cell>
          <cell r="BN426" t="str">
            <v>-</v>
          </cell>
          <cell r="BO426" t="str">
            <v>-</v>
          </cell>
          <cell r="BP426" t="str">
            <v>-</v>
          </cell>
          <cell r="BQ426" t="str">
            <v>-</v>
          </cell>
          <cell r="BS426">
            <v>5</v>
          </cell>
          <cell r="BT426">
            <v>0</v>
          </cell>
          <cell r="BU426" t="str">
            <v>PDA ALCANTARILLADO SAN MIGUEL DE SEMA</v>
          </cell>
          <cell r="BW426" t="str">
            <v>Administracion, Imprevistos, Utilidad (AIU)</v>
          </cell>
          <cell r="BX426">
            <v>0.25</v>
          </cell>
          <cell r="BY426">
            <v>0</v>
          </cell>
          <cell r="BZ426">
            <v>0</v>
          </cell>
          <cell r="CA426">
            <v>0</v>
          </cell>
        </row>
        <row r="427">
          <cell r="D427" t="str">
            <v xml:space="preserve">EXCAVACION MECANICA Y RETIRO EN ZANJAS </v>
          </cell>
          <cell r="E427" t="str">
            <v>M3</v>
          </cell>
          <cell r="F427" t="str">
            <v>-</v>
          </cell>
          <cell r="G427" t="str">
            <v>-</v>
          </cell>
          <cell r="H427" t="str">
            <v>MG516</v>
          </cell>
          <cell r="I427">
            <v>2.7</v>
          </cell>
          <cell r="J427" t="str">
            <v>MG521</v>
          </cell>
          <cell r="K427">
            <v>2.7</v>
          </cell>
          <cell r="L427" t="str">
            <v>-</v>
          </cell>
          <cell r="M427" t="str">
            <v>-</v>
          </cell>
          <cell r="N427" t="str">
            <v>-</v>
          </cell>
          <cell r="O427" t="str">
            <v>-</v>
          </cell>
          <cell r="P427" t="str">
            <v>-</v>
          </cell>
          <cell r="Q427" t="str">
            <v>-</v>
          </cell>
          <cell r="R427" t="str">
            <v>-</v>
          </cell>
          <cell r="S427" t="str">
            <v>-</v>
          </cell>
          <cell r="T427" t="str">
            <v>-</v>
          </cell>
          <cell r="U427" t="str">
            <v>-</v>
          </cell>
          <cell r="V427" t="str">
            <v>-</v>
          </cell>
          <cell r="W427" t="str">
            <v>-</v>
          </cell>
          <cell r="X427" t="str">
            <v>-</v>
          </cell>
          <cell r="Y427" t="str">
            <v>-</v>
          </cell>
          <cell r="Z427" t="str">
            <v>-</v>
          </cell>
          <cell r="AA427" t="str">
            <v>-</v>
          </cell>
          <cell r="AB427" t="str">
            <v>-</v>
          </cell>
          <cell r="AC427" t="str">
            <v>-</v>
          </cell>
          <cell r="AD427" t="str">
            <v>-</v>
          </cell>
          <cell r="AE427" t="str">
            <v>-</v>
          </cell>
          <cell r="AF427" t="str">
            <v>-</v>
          </cell>
          <cell r="AG427" t="str">
            <v>-</v>
          </cell>
          <cell r="AH427" t="str">
            <v>-</v>
          </cell>
          <cell r="AI427" t="str">
            <v>-</v>
          </cell>
          <cell r="AJ427">
            <v>0</v>
          </cell>
          <cell r="AK427" t="str">
            <v>-</v>
          </cell>
          <cell r="AL427" t="str">
            <v>-</v>
          </cell>
          <cell r="AM427" t="str">
            <v>-</v>
          </cell>
          <cell r="AN427" t="str">
            <v>-</v>
          </cell>
          <cell r="AO427" t="str">
            <v>-</v>
          </cell>
          <cell r="AP427" t="str">
            <v>-</v>
          </cell>
          <cell r="AQ427" t="str">
            <v>-</v>
          </cell>
          <cell r="AR427" t="str">
            <v>-</v>
          </cell>
          <cell r="AS427" t="str">
            <v>-</v>
          </cell>
          <cell r="AT427" t="str">
            <v>-</v>
          </cell>
          <cell r="AU427" t="str">
            <v>-</v>
          </cell>
          <cell r="AV427" t="str">
            <v>-</v>
          </cell>
          <cell r="AW427">
            <v>1</v>
          </cell>
          <cell r="AX427" t="str">
            <v>-</v>
          </cell>
          <cell r="AY427">
            <v>5</v>
          </cell>
          <cell r="AZ427">
            <v>5</v>
          </cell>
          <cell r="BA427" t="str">
            <v>-</v>
          </cell>
          <cell r="BB427" t="str">
            <v>-</v>
          </cell>
          <cell r="BC427" t="str">
            <v>-</v>
          </cell>
          <cell r="BD427" t="str">
            <v>-</v>
          </cell>
          <cell r="BE427" t="str">
            <v>-</v>
          </cell>
          <cell r="BF427" t="str">
            <v>-</v>
          </cell>
          <cell r="BG427" t="str">
            <v>-</v>
          </cell>
          <cell r="BH427" t="str">
            <v>-</v>
          </cell>
          <cell r="BI427" t="str">
            <v>-</v>
          </cell>
          <cell r="BJ427" t="str">
            <v>-</v>
          </cell>
          <cell r="BK427" t="str">
            <v>-</v>
          </cell>
          <cell r="BL427" t="str">
            <v>-</v>
          </cell>
          <cell r="BM427" t="str">
            <v>-</v>
          </cell>
          <cell r="BN427" t="str">
            <v>-</v>
          </cell>
          <cell r="BO427" t="str">
            <v>-</v>
          </cell>
          <cell r="BP427" t="str">
            <v>-</v>
          </cell>
          <cell r="BQ427" t="str">
            <v>-</v>
          </cell>
          <cell r="BS427">
            <v>5</v>
          </cell>
          <cell r="BT427">
            <v>0</v>
          </cell>
          <cell r="BU427">
            <v>0</v>
          </cell>
          <cell r="BW427" t="str">
            <v>Administracion, Imprevistos, Utilidad (AIU)</v>
          </cell>
          <cell r="BX427">
            <v>0.25</v>
          </cell>
          <cell r="BY427">
            <v>0</v>
          </cell>
          <cell r="BZ427">
            <v>0</v>
          </cell>
          <cell r="CA427">
            <v>0</v>
          </cell>
        </row>
        <row r="428">
          <cell r="D428" t="str">
            <v>EXCAVACION MECANICA Y RETIRO EN ZANJAS economico</v>
          </cell>
          <cell r="E428" t="str">
            <v>M3</v>
          </cell>
          <cell r="F428" t="str">
            <v>-</v>
          </cell>
          <cell r="G428" t="str">
            <v>-</v>
          </cell>
          <cell r="H428" t="str">
            <v>MG516</v>
          </cell>
          <cell r="I428">
            <v>6.23</v>
          </cell>
          <cell r="J428" t="str">
            <v>MG521</v>
          </cell>
          <cell r="K428">
            <v>6.23</v>
          </cell>
          <cell r="L428" t="str">
            <v>-</v>
          </cell>
          <cell r="M428" t="str">
            <v>-</v>
          </cell>
          <cell r="N428" t="str">
            <v>-</v>
          </cell>
          <cell r="O428" t="str">
            <v>-</v>
          </cell>
          <cell r="P428" t="str">
            <v>-</v>
          </cell>
          <cell r="Q428" t="str">
            <v>-</v>
          </cell>
          <cell r="R428" t="str">
            <v>-</v>
          </cell>
          <cell r="S428" t="str">
            <v>-</v>
          </cell>
          <cell r="T428" t="str">
            <v>-</v>
          </cell>
          <cell r="U428" t="str">
            <v>-</v>
          </cell>
          <cell r="V428" t="str">
            <v>-</v>
          </cell>
          <cell r="W428" t="str">
            <v>-</v>
          </cell>
          <cell r="X428" t="str">
            <v>-</v>
          </cell>
          <cell r="Y428" t="str">
            <v>-</v>
          </cell>
          <cell r="Z428" t="str">
            <v>-</v>
          </cell>
          <cell r="AA428" t="str">
            <v>-</v>
          </cell>
          <cell r="AB428" t="str">
            <v>-</v>
          </cell>
          <cell r="AC428" t="str">
            <v>-</v>
          </cell>
          <cell r="AD428" t="str">
            <v>-</v>
          </cell>
          <cell r="AE428" t="str">
            <v>-</v>
          </cell>
          <cell r="AF428" t="str">
            <v>-</v>
          </cell>
          <cell r="AG428" t="str">
            <v>-</v>
          </cell>
          <cell r="AH428" t="str">
            <v>-</v>
          </cell>
          <cell r="AI428" t="str">
            <v>-</v>
          </cell>
          <cell r="AJ428">
            <v>0</v>
          </cell>
          <cell r="AK428" t="str">
            <v>-</v>
          </cell>
          <cell r="AL428" t="str">
            <v>-</v>
          </cell>
          <cell r="AM428" t="str">
            <v>-</v>
          </cell>
          <cell r="AN428" t="str">
            <v>-</v>
          </cell>
          <cell r="AO428" t="str">
            <v>-</v>
          </cell>
          <cell r="AP428" t="str">
            <v>-</v>
          </cell>
          <cell r="AQ428" t="str">
            <v>-</v>
          </cell>
          <cell r="AR428" t="str">
            <v>-</v>
          </cell>
          <cell r="AS428" t="str">
            <v>-</v>
          </cell>
          <cell r="AT428" t="str">
            <v>-</v>
          </cell>
          <cell r="AU428" t="str">
            <v>-</v>
          </cell>
          <cell r="AV428" t="str">
            <v>-</v>
          </cell>
          <cell r="AW428">
            <v>1</v>
          </cell>
          <cell r="AX428" t="str">
            <v>-</v>
          </cell>
          <cell r="AY428">
            <v>5</v>
          </cell>
          <cell r="AZ428">
            <v>5</v>
          </cell>
          <cell r="BA428" t="str">
            <v>-</v>
          </cell>
          <cell r="BB428" t="str">
            <v>-</v>
          </cell>
          <cell r="BC428" t="str">
            <v>-</v>
          </cell>
          <cell r="BD428" t="str">
            <v>-</v>
          </cell>
          <cell r="BE428" t="str">
            <v>-</v>
          </cell>
          <cell r="BF428" t="str">
            <v>-</v>
          </cell>
          <cell r="BG428" t="str">
            <v>-</v>
          </cell>
          <cell r="BH428" t="str">
            <v>-</v>
          </cell>
          <cell r="BI428" t="str">
            <v>-</v>
          </cell>
          <cell r="BJ428" t="str">
            <v>-</v>
          </cell>
          <cell r="BK428" t="str">
            <v>-</v>
          </cell>
          <cell r="BL428" t="str">
            <v>-</v>
          </cell>
          <cell r="BM428" t="str">
            <v>-</v>
          </cell>
          <cell r="BN428" t="str">
            <v>-</v>
          </cell>
          <cell r="BO428" t="str">
            <v>-</v>
          </cell>
          <cell r="BP428" t="str">
            <v>-</v>
          </cell>
          <cell r="BQ428" t="str">
            <v>-</v>
          </cell>
          <cell r="BS428">
            <v>5</v>
          </cell>
          <cell r="BT428">
            <v>0</v>
          </cell>
          <cell r="BU428">
            <v>0</v>
          </cell>
          <cell r="BW428" t="str">
            <v>Administracion, Imprevistos, Utilidad (AIU)</v>
          </cell>
          <cell r="BX428">
            <v>0.25</v>
          </cell>
          <cell r="BY428">
            <v>0</v>
          </cell>
          <cell r="BZ428">
            <v>0</v>
          </cell>
          <cell r="CA428">
            <v>0</v>
          </cell>
        </row>
        <row r="429">
          <cell r="D429" t="str">
            <v>EXCAVACION MECÁNICA EN MATERIAL COMUN DE LA EXPLANACION Y CANALES</v>
          </cell>
          <cell r="E429" t="str">
            <v>M3</v>
          </cell>
          <cell r="F429" t="str">
            <v>-</v>
          </cell>
          <cell r="G429" t="str">
            <v>-</v>
          </cell>
          <cell r="H429" t="str">
            <v>MG516</v>
          </cell>
          <cell r="I429">
            <v>30</v>
          </cell>
          <cell r="J429" t="str">
            <v>MG521</v>
          </cell>
          <cell r="K429">
            <v>19</v>
          </cell>
          <cell r="L429" t="str">
            <v>-</v>
          </cell>
          <cell r="M429" t="str">
            <v>-</v>
          </cell>
          <cell r="N429" t="str">
            <v>-</v>
          </cell>
          <cell r="O429" t="str">
            <v>-</v>
          </cell>
          <cell r="P429" t="str">
            <v>-</v>
          </cell>
          <cell r="Q429" t="str">
            <v>-</v>
          </cell>
          <cell r="R429" t="str">
            <v>-</v>
          </cell>
          <cell r="S429" t="str">
            <v>-</v>
          </cell>
          <cell r="T429" t="str">
            <v>-</v>
          </cell>
          <cell r="U429" t="str">
            <v>-</v>
          </cell>
          <cell r="V429" t="str">
            <v>-</v>
          </cell>
          <cell r="W429" t="str">
            <v>-</v>
          </cell>
          <cell r="X429" t="str">
            <v>-</v>
          </cell>
          <cell r="Y429" t="str">
            <v>-</v>
          </cell>
          <cell r="Z429" t="str">
            <v>-</v>
          </cell>
          <cell r="AA429" t="str">
            <v>-</v>
          </cell>
          <cell r="AB429" t="str">
            <v>-</v>
          </cell>
          <cell r="AC429" t="str">
            <v>-</v>
          </cell>
          <cell r="AD429" t="str">
            <v>-</v>
          </cell>
          <cell r="AE429" t="str">
            <v>-</v>
          </cell>
          <cell r="AF429" t="str">
            <v>-</v>
          </cell>
          <cell r="AG429" t="str">
            <v>-</v>
          </cell>
          <cell r="AH429" t="str">
            <v>-</v>
          </cell>
          <cell r="AI429" t="str">
            <v>-</v>
          </cell>
          <cell r="AJ429">
            <v>0</v>
          </cell>
          <cell r="AK429" t="str">
            <v>-</v>
          </cell>
          <cell r="AL429" t="str">
            <v>-</v>
          </cell>
          <cell r="AM429" t="str">
            <v>-</v>
          </cell>
          <cell r="AN429" t="str">
            <v>-</v>
          </cell>
          <cell r="AO429" t="str">
            <v>-</v>
          </cell>
          <cell r="AP429" t="str">
            <v>-</v>
          </cell>
          <cell r="AQ429" t="str">
            <v>-</v>
          </cell>
          <cell r="AR429" t="str">
            <v>-</v>
          </cell>
          <cell r="AS429" t="str">
            <v>-</v>
          </cell>
          <cell r="AT429" t="str">
            <v>-</v>
          </cell>
          <cell r="AU429" t="str">
            <v>-</v>
          </cell>
          <cell r="AV429" t="str">
            <v>-</v>
          </cell>
          <cell r="AW429">
            <v>1</v>
          </cell>
          <cell r="AX429" t="str">
            <v>-</v>
          </cell>
          <cell r="AY429">
            <v>5</v>
          </cell>
          <cell r="AZ429">
            <v>5</v>
          </cell>
          <cell r="BA429" t="str">
            <v>-</v>
          </cell>
          <cell r="BB429" t="str">
            <v>-</v>
          </cell>
          <cell r="BC429" t="str">
            <v>-</v>
          </cell>
          <cell r="BD429" t="str">
            <v>-</v>
          </cell>
          <cell r="BE429" t="str">
            <v>-</v>
          </cell>
          <cell r="BF429" t="str">
            <v>-</v>
          </cell>
          <cell r="BG429" t="str">
            <v>-</v>
          </cell>
          <cell r="BH429" t="str">
            <v>-</v>
          </cell>
          <cell r="BI429" t="str">
            <v>-</v>
          </cell>
          <cell r="BJ429" t="str">
            <v>-</v>
          </cell>
          <cell r="BK429" t="str">
            <v>-</v>
          </cell>
          <cell r="BL429" t="str">
            <v>-</v>
          </cell>
          <cell r="BM429" t="str">
            <v>-</v>
          </cell>
          <cell r="BN429" t="str">
            <v>-</v>
          </cell>
          <cell r="BO429" t="str">
            <v>-</v>
          </cell>
          <cell r="BP429" t="str">
            <v>-</v>
          </cell>
          <cell r="BQ429" t="str">
            <v>-</v>
          </cell>
          <cell r="BS429">
            <v>5</v>
          </cell>
          <cell r="BT429">
            <v>0</v>
          </cell>
          <cell r="BU429">
            <v>0</v>
          </cell>
          <cell r="BW429" t="str">
            <v>Administracion, Imprevistos, Utilidad (AIU)</v>
          </cell>
          <cell r="BX429">
            <v>0.25</v>
          </cell>
          <cell r="BY429">
            <v>0</v>
          </cell>
          <cell r="BZ429">
            <v>0</v>
          </cell>
          <cell r="CA429">
            <v>0</v>
          </cell>
        </row>
        <row r="430">
          <cell r="D430" t="str">
            <v>Excavaciones de cortes canales y prestamos en material común a máquina (incluye cargue y acarreo libre de 200 m)</v>
          </cell>
          <cell r="E430" t="str">
            <v>M3</v>
          </cell>
          <cell r="F430" t="str">
            <v>-</v>
          </cell>
          <cell r="G430" t="str">
            <v>-</v>
          </cell>
          <cell r="H430" t="str">
            <v>MG516</v>
          </cell>
          <cell r="I430">
            <v>23</v>
          </cell>
          <cell r="J430" t="str">
            <v>MG521</v>
          </cell>
          <cell r="K430">
            <v>10</v>
          </cell>
          <cell r="L430" t="str">
            <v>-</v>
          </cell>
          <cell r="M430" t="str">
            <v>-</v>
          </cell>
          <cell r="N430" t="str">
            <v>-</v>
          </cell>
          <cell r="O430" t="str">
            <v>-</v>
          </cell>
          <cell r="P430" t="str">
            <v>-</v>
          </cell>
          <cell r="Q430" t="str">
            <v>-</v>
          </cell>
          <cell r="R430" t="str">
            <v>-</v>
          </cell>
          <cell r="S430" t="str">
            <v>-</v>
          </cell>
          <cell r="T430" t="str">
            <v>-</v>
          </cell>
          <cell r="U430" t="str">
            <v>-</v>
          </cell>
          <cell r="V430" t="str">
            <v>-</v>
          </cell>
          <cell r="W430" t="str">
            <v>-</v>
          </cell>
          <cell r="X430" t="str">
            <v>-</v>
          </cell>
          <cell r="Y430" t="str">
            <v>-</v>
          </cell>
          <cell r="Z430" t="str">
            <v>-</v>
          </cell>
          <cell r="AA430" t="str">
            <v>-</v>
          </cell>
          <cell r="AB430" t="str">
            <v>-</v>
          </cell>
          <cell r="AC430" t="str">
            <v>-</v>
          </cell>
          <cell r="AD430" t="str">
            <v>-</v>
          </cell>
          <cell r="AE430" t="str">
            <v>-</v>
          </cell>
          <cell r="AF430" t="str">
            <v>-</v>
          </cell>
          <cell r="AG430" t="str">
            <v>-</v>
          </cell>
          <cell r="AH430" t="str">
            <v>-</v>
          </cell>
          <cell r="AI430" t="str">
            <v>-</v>
          </cell>
          <cell r="AJ430">
            <v>0</v>
          </cell>
          <cell r="AK430" t="str">
            <v>-</v>
          </cell>
          <cell r="AL430" t="str">
            <v>-</v>
          </cell>
          <cell r="AM430" t="str">
            <v>-</v>
          </cell>
          <cell r="AN430" t="str">
            <v>-</v>
          </cell>
          <cell r="AO430" t="str">
            <v>-</v>
          </cell>
          <cell r="AP430" t="str">
            <v>-</v>
          </cell>
          <cell r="AQ430" t="str">
            <v>-</v>
          </cell>
          <cell r="AR430" t="str">
            <v>-</v>
          </cell>
          <cell r="AS430" t="str">
            <v>-</v>
          </cell>
          <cell r="AT430" t="str">
            <v>-</v>
          </cell>
          <cell r="AU430" t="str">
            <v>-</v>
          </cell>
          <cell r="AV430" t="str">
            <v>-</v>
          </cell>
          <cell r="AW430">
            <v>1</v>
          </cell>
          <cell r="AX430" t="str">
            <v>-</v>
          </cell>
          <cell r="AY430">
            <v>5</v>
          </cell>
          <cell r="AZ430">
            <v>5</v>
          </cell>
          <cell r="BA430" t="str">
            <v>-</v>
          </cell>
          <cell r="BB430" t="str">
            <v>-</v>
          </cell>
          <cell r="BC430" t="str">
            <v>-</v>
          </cell>
          <cell r="BD430" t="str">
            <v>-</v>
          </cell>
          <cell r="BE430" t="str">
            <v>-</v>
          </cell>
          <cell r="BF430" t="str">
            <v>-</v>
          </cell>
          <cell r="BG430" t="str">
            <v>-</v>
          </cell>
          <cell r="BH430" t="str">
            <v>-</v>
          </cell>
          <cell r="BI430" t="str">
            <v>-</v>
          </cell>
          <cell r="BJ430" t="str">
            <v>-</v>
          </cell>
          <cell r="BK430" t="str">
            <v>-</v>
          </cell>
          <cell r="BL430" t="str">
            <v>-</v>
          </cell>
          <cell r="BM430" t="str">
            <v>-</v>
          </cell>
          <cell r="BN430" t="str">
            <v>-</v>
          </cell>
          <cell r="BO430" t="str">
            <v>-</v>
          </cell>
          <cell r="BP430" t="str">
            <v>-</v>
          </cell>
          <cell r="BQ430" t="str">
            <v>-</v>
          </cell>
          <cell r="BS430">
            <v>5</v>
          </cell>
          <cell r="BT430">
            <v>0</v>
          </cell>
          <cell r="BU430">
            <v>0</v>
          </cell>
          <cell r="BW430" t="str">
            <v>Administracion, Imprevistos, Utilidad (AIU)</v>
          </cell>
          <cell r="BX430">
            <v>0.25</v>
          </cell>
          <cell r="BY430">
            <v>0</v>
          </cell>
          <cell r="BZ430">
            <v>0</v>
          </cell>
          <cell r="CA430">
            <v>0</v>
          </cell>
        </row>
        <row r="431">
          <cell r="D431" t="str">
            <v>Excavaciones de cortes canales y prestamos en roca a maquina ( incluye cargue y acarreo libre de 200 m)</v>
          </cell>
          <cell r="E431" t="str">
            <v>M3</v>
          </cell>
          <cell r="F431" t="str">
            <v>MG501</v>
          </cell>
          <cell r="G431">
            <v>0.05</v>
          </cell>
          <cell r="H431" t="str">
            <v>MG516</v>
          </cell>
          <cell r="I431">
            <v>15</v>
          </cell>
          <cell r="J431" t="str">
            <v>MG506</v>
          </cell>
          <cell r="K431">
            <v>15</v>
          </cell>
          <cell r="L431" t="str">
            <v>MG503</v>
          </cell>
          <cell r="M431">
            <v>15</v>
          </cell>
          <cell r="N431" t="str">
            <v>MG521</v>
          </cell>
          <cell r="O431">
            <v>15</v>
          </cell>
          <cell r="P431" t="str">
            <v>IGV2051</v>
          </cell>
          <cell r="Q431">
            <v>0.5</v>
          </cell>
          <cell r="R431" t="str">
            <v>IGV2100</v>
          </cell>
          <cell r="S431">
            <v>1</v>
          </cell>
          <cell r="T431" t="str">
            <v>IGV2101</v>
          </cell>
          <cell r="U431">
            <v>1</v>
          </cell>
          <cell r="V431" t="str">
            <v>-</v>
          </cell>
          <cell r="W431" t="str">
            <v>-</v>
          </cell>
          <cell r="X431" t="str">
            <v>-</v>
          </cell>
          <cell r="Y431" t="str">
            <v>-</v>
          </cell>
          <cell r="Z431" t="str">
            <v>-</v>
          </cell>
          <cell r="AA431" t="str">
            <v>-</v>
          </cell>
          <cell r="AB431" t="str">
            <v>-</v>
          </cell>
          <cell r="AC431" t="str">
            <v>-</v>
          </cell>
          <cell r="AD431" t="str">
            <v>-</v>
          </cell>
          <cell r="AE431" t="str">
            <v>-</v>
          </cell>
          <cell r="AF431" t="str">
            <v>-</v>
          </cell>
          <cell r="AG431" t="str">
            <v>-</v>
          </cell>
          <cell r="AH431" t="str">
            <v>-</v>
          </cell>
          <cell r="AI431" t="str">
            <v>-</v>
          </cell>
          <cell r="AJ431">
            <v>0</v>
          </cell>
          <cell r="AK431" t="str">
            <v>-</v>
          </cell>
          <cell r="AL431" t="str">
            <v>-</v>
          </cell>
          <cell r="AM431" t="str">
            <v>-</v>
          </cell>
          <cell r="AN431" t="str">
            <v>-</v>
          </cell>
          <cell r="AO431" t="str">
            <v>-</v>
          </cell>
          <cell r="AP431" t="str">
            <v>-</v>
          </cell>
          <cell r="AQ431" t="str">
            <v>-</v>
          </cell>
          <cell r="AR431" t="str">
            <v>-</v>
          </cell>
          <cell r="AS431" t="str">
            <v>-</v>
          </cell>
          <cell r="AT431" t="str">
            <v>-</v>
          </cell>
          <cell r="AU431" t="str">
            <v>-</v>
          </cell>
          <cell r="AV431" t="str">
            <v>-</v>
          </cell>
          <cell r="AW431">
            <v>1</v>
          </cell>
          <cell r="AX431" t="str">
            <v>-</v>
          </cell>
          <cell r="AY431">
            <v>5</v>
          </cell>
          <cell r="AZ431">
            <v>5</v>
          </cell>
          <cell r="BA431">
            <v>1</v>
          </cell>
          <cell r="BB431" t="str">
            <v>MO18</v>
          </cell>
          <cell r="BC431">
            <v>20</v>
          </cell>
          <cell r="BD431">
            <v>1</v>
          </cell>
          <cell r="BE431" t="str">
            <v>MO10</v>
          </cell>
          <cell r="BF431">
            <v>20</v>
          </cell>
          <cell r="BG431" t="str">
            <v>-</v>
          </cell>
          <cell r="BH431" t="str">
            <v>-</v>
          </cell>
          <cell r="BI431" t="str">
            <v>-</v>
          </cell>
          <cell r="BJ431" t="str">
            <v>-</v>
          </cell>
          <cell r="BK431" t="str">
            <v>-</v>
          </cell>
          <cell r="BL431" t="str">
            <v>-</v>
          </cell>
          <cell r="BM431" t="str">
            <v>-</v>
          </cell>
          <cell r="BN431" t="str">
            <v>-</v>
          </cell>
          <cell r="BO431" t="str">
            <v>-</v>
          </cell>
          <cell r="BP431" t="str">
            <v>-</v>
          </cell>
          <cell r="BQ431" t="str">
            <v>-</v>
          </cell>
          <cell r="BS431">
            <v>20</v>
          </cell>
          <cell r="BT431">
            <v>0</v>
          </cell>
          <cell r="BU431">
            <v>0</v>
          </cell>
          <cell r="BW431" t="str">
            <v>Administracion, Imprevistos, Utilidad (AIU)</v>
          </cell>
          <cell r="BX431">
            <v>0.25</v>
          </cell>
          <cell r="BY431">
            <v>0</v>
          </cell>
          <cell r="BZ431">
            <v>0</v>
          </cell>
          <cell r="CA431">
            <v>0</v>
          </cell>
        </row>
        <row r="432">
          <cell r="D432" t="str">
            <v>CIELO RASO EN DRY WALL</v>
          </cell>
          <cell r="E432" t="str">
            <v>M2</v>
          </cell>
          <cell r="F432" t="str">
            <v>MG501</v>
          </cell>
          <cell r="G432">
            <v>7.3499999999999996E-2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  <cell r="L432" t="str">
            <v>-</v>
          </cell>
          <cell r="M432" t="str">
            <v>-</v>
          </cell>
          <cell r="N432" t="str">
            <v>-</v>
          </cell>
          <cell r="O432" t="str">
            <v>-</v>
          </cell>
          <cell r="P432" t="str">
            <v>C5608</v>
          </cell>
          <cell r="Q432">
            <v>0.45</v>
          </cell>
          <cell r="R432" t="str">
            <v>C5609</v>
          </cell>
          <cell r="S432">
            <v>0.03</v>
          </cell>
          <cell r="T432" t="str">
            <v>C5610</v>
          </cell>
          <cell r="U432">
            <v>0.35</v>
          </cell>
          <cell r="V432" t="str">
            <v>C5611</v>
          </cell>
          <cell r="W432">
            <v>1.3100000000000001E-2</v>
          </cell>
          <cell r="X432" t="str">
            <v>C5612</v>
          </cell>
          <cell r="Y432">
            <v>0.68</v>
          </cell>
          <cell r="Z432" t="str">
            <v>C5613</v>
          </cell>
          <cell r="AA432">
            <v>5.4</v>
          </cell>
          <cell r="AB432" t="str">
            <v>C5614</v>
          </cell>
          <cell r="AC432">
            <v>10.35</v>
          </cell>
          <cell r="AD432" t="str">
            <v>C5615</v>
          </cell>
          <cell r="AE432">
            <v>0.37</v>
          </cell>
          <cell r="AF432" t="str">
            <v>-</v>
          </cell>
          <cell r="AG432" t="str">
            <v>-</v>
          </cell>
          <cell r="AH432" t="str">
            <v>-</v>
          </cell>
          <cell r="AI432" t="str">
            <v>-</v>
          </cell>
          <cell r="AJ432">
            <v>0</v>
          </cell>
          <cell r="AK432" t="str">
            <v>-</v>
          </cell>
          <cell r="AL432" t="str">
            <v>-</v>
          </cell>
          <cell r="AM432" t="str">
            <v>-</v>
          </cell>
          <cell r="AN432" t="str">
            <v>-</v>
          </cell>
          <cell r="AO432" t="str">
            <v>-</v>
          </cell>
          <cell r="AP432" t="str">
            <v>-</v>
          </cell>
          <cell r="AQ432" t="str">
            <v>-</v>
          </cell>
          <cell r="AR432" t="str">
            <v>-</v>
          </cell>
          <cell r="AS432" t="str">
            <v>-</v>
          </cell>
          <cell r="AT432" t="str">
            <v>-</v>
          </cell>
          <cell r="AU432" t="str">
            <v>-</v>
          </cell>
          <cell r="AV432" t="str">
            <v>-</v>
          </cell>
          <cell r="AW432">
            <v>1</v>
          </cell>
          <cell r="AX432" t="str">
            <v>-</v>
          </cell>
          <cell r="AY432">
            <v>5</v>
          </cell>
          <cell r="AZ432">
            <v>5</v>
          </cell>
          <cell r="BA432">
            <v>1</v>
          </cell>
          <cell r="BB432" t="str">
            <v>MO20</v>
          </cell>
          <cell r="BC432">
            <v>7.4</v>
          </cell>
          <cell r="BD432">
            <v>2</v>
          </cell>
          <cell r="BE432" t="str">
            <v>MO10</v>
          </cell>
          <cell r="BF432">
            <v>7.4</v>
          </cell>
          <cell r="BG432" t="str">
            <v>-</v>
          </cell>
          <cell r="BH432" t="str">
            <v>-</v>
          </cell>
          <cell r="BI432" t="str">
            <v>-</v>
          </cell>
          <cell r="BJ432" t="str">
            <v>-</v>
          </cell>
          <cell r="BK432" t="str">
            <v>-</v>
          </cell>
          <cell r="BL432" t="str">
            <v>-</v>
          </cell>
          <cell r="BM432" t="str">
            <v>-</v>
          </cell>
          <cell r="BN432" t="str">
            <v>-</v>
          </cell>
          <cell r="BO432" t="str">
            <v>-</v>
          </cell>
          <cell r="BP432" t="str">
            <v>-</v>
          </cell>
          <cell r="BQ432" t="str">
            <v>-</v>
          </cell>
          <cell r="BS432">
            <v>7.3999977111816406</v>
          </cell>
          <cell r="BT432">
            <v>0</v>
          </cell>
          <cell r="BU432">
            <v>0</v>
          </cell>
          <cell r="BW432" t="str">
            <v>Administracion, Imprevistos, Utilidad (AIU)</v>
          </cell>
          <cell r="BX432">
            <v>0.25</v>
          </cell>
          <cell r="BY432">
            <v>0</v>
          </cell>
          <cell r="BZ432">
            <v>0</v>
          </cell>
          <cell r="CA432">
            <v>0</v>
          </cell>
        </row>
        <row r="433">
          <cell r="D433" t="str">
            <v>Cielo raso drywall curvo con frescasa</v>
          </cell>
          <cell r="E433" t="str">
            <v>M2</v>
          </cell>
          <cell r="F433" t="str">
            <v>MG501</v>
          </cell>
          <cell r="G433">
            <v>0.06</v>
          </cell>
          <cell r="H433" t="str">
            <v>-</v>
          </cell>
          <cell r="I433" t="str">
            <v>-</v>
          </cell>
          <cell r="J433" t="str">
            <v>-</v>
          </cell>
          <cell r="K433" t="str">
            <v>-</v>
          </cell>
          <cell r="L433" t="str">
            <v>-</v>
          </cell>
          <cell r="M433" t="str">
            <v>-</v>
          </cell>
          <cell r="N433" t="str">
            <v>-</v>
          </cell>
          <cell r="O433" t="str">
            <v>-</v>
          </cell>
          <cell r="P433" t="str">
            <v>C5608</v>
          </cell>
          <cell r="Q433">
            <v>0.45</v>
          </cell>
          <cell r="R433" t="str">
            <v>C5609</v>
          </cell>
          <cell r="S433">
            <v>0.03</v>
          </cell>
          <cell r="T433" t="str">
            <v>C5610</v>
          </cell>
          <cell r="U433">
            <v>0.35</v>
          </cell>
          <cell r="V433" t="str">
            <v>C5611</v>
          </cell>
          <cell r="W433">
            <v>1.3100000000000001E-2</v>
          </cell>
          <cell r="X433" t="str">
            <v>C5612</v>
          </cell>
          <cell r="Y433">
            <v>0.68</v>
          </cell>
          <cell r="Z433" t="str">
            <v>C5613</v>
          </cell>
          <cell r="AA433">
            <v>5.4</v>
          </cell>
          <cell r="AB433" t="str">
            <v>C5614</v>
          </cell>
          <cell r="AC433">
            <v>10.35</v>
          </cell>
          <cell r="AD433" t="str">
            <v>C5615</v>
          </cell>
          <cell r="AE433">
            <v>0.37</v>
          </cell>
          <cell r="AF433" t="str">
            <v>C6322</v>
          </cell>
          <cell r="AG433">
            <v>1</v>
          </cell>
          <cell r="AH433" t="str">
            <v>-</v>
          </cell>
          <cell r="AI433" t="str">
            <v>-</v>
          </cell>
          <cell r="AJ433">
            <v>0</v>
          </cell>
          <cell r="AK433" t="str">
            <v>-</v>
          </cell>
          <cell r="AL433" t="str">
            <v>-</v>
          </cell>
          <cell r="AM433" t="str">
            <v>-</v>
          </cell>
          <cell r="AN433" t="str">
            <v>-</v>
          </cell>
          <cell r="AO433" t="str">
            <v>-</v>
          </cell>
          <cell r="AP433" t="str">
            <v>-</v>
          </cell>
          <cell r="AQ433" t="str">
            <v>-</v>
          </cell>
          <cell r="AR433" t="str">
            <v>-</v>
          </cell>
          <cell r="AS433" t="str">
            <v>-</v>
          </cell>
          <cell r="AT433" t="str">
            <v>-</v>
          </cell>
          <cell r="AU433" t="str">
            <v>-</v>
          </cell>
          <cell r="AV433" t="str">
            <v>-</v>
          </cell>
          <cell r="AW433">
            <v>1</v>
          </cell>
          <cell r="AX433" t="str">
            <v>-</v>
          </cell>
          <cell r="AY433">
            <v>5</v>
          </cell>
          <cell r="AZ433">
            <v>5</v>
          </cell>
          <cell r="BA433">
            <v>1</v>
          </cell>
          <cell r="BB433" t="str">
            <v>MO20</v>
          </cell>
          <cell r="BC433">
            <v>5</v>
          </cell>
          <cell r="BD433">
            <v>2</v>
          </cell>
          <cell r="BE433" t="str">
            <v>MO10</v>
          </cell>
          <cell r="BF433">
            <v>5</v>
          </cell>
          <cell r="BG433" t="str">
            <v>-</v>
          </cell>
          <cell r="BH433" t="str">
            <v>-</v>
          </cell>
          <cell r="BI433" t="str">
            <v>-</v>
          </cell>
          <cell r="BJ433" t="str">
            <v>-</v>
          </cell>
          <cell r="BK433" t="str">
            <v>-</v>
          </cell>
          <cell r="BL433" t="str">
            <v>-</v>
          </cell>
          <cell r="BM433" t="str">
            <v>-</v>
          </cell>
          <cell r="BN433" t="str">
            <v>-</v>
          </cell>
          <cell r="BO433" t="str">
            <v>-</v>
          </cell>
          <cell r="BP433" t="str">
            <v>-</v>
          </cell>
          <cell r="BQ433" t="str">
            <v>-</v>
          </cell>
          <cell r="BS433">
            <v>5</v>
          </cell>
          <cell r="BT433">
            <v>0</v>
          </cell>
          <cell r="BU433">
            <v>0</v>
          </cell>
          <cell r="BW433" t="str">
            <v>Administracion, Imprevistos, Utilidad (AIU)</v>
          </cell>
          <cell r="BX433">
            <v>0.25</v>
          </cell>
          <cell r="BY433">
            <v>0</v>
          </cell>
          <cell r="BZ433">
            <v>0</v>
          </cell>
          <cell r="CA433">
            <v>0</v>
          </cell>
        </row>
        <row r="434">
          <cell r="D434" t="str">
            <v>MURO EN DRY WALL 1/2`` DOBLE CARA E =0.</v>
          </cell>
          <cell r="E434" t="str">
            <v>M2</v>
          </cell>
          <cell r="F434" t="str">
            <v>MG501</v>
          </cell>
          <cell r="G434">
            <v>0.14979999999999999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  <cell r="L434" t="str">
            <v>-</v>
          </cell>
          <cell r="M434" t="str">
            <v>-</v>
          </cell>
          <cell r="N434" t="str">
            <v>-</v>
          </cell>
          <cell r="O434" t="str">
            <v>-</v>
          </cell>
          <cell r="P434" t="str">
            <v>C6136</v>
          </cell>
          <cell r="Q434">
            <v>7.0000000000000007E-2</v>
          </cell>
          <cell r="R434" t="str">
            <v>C5609</v>
          </cell>
          <cell r="S434">
            <v>7.0000000000000007E-2</v>
          </cell>
          <cell r="T434" t="str">
            <v>C5610</v>
          </cell>
          <cell r="U434">
            <v>0.71</v>
          </cell>
          <cell r="V434" t="str">
            <v>C5611</v>
          </cell>
          <cell r="W434">
            <v>0.09</v>
          </cell>
          <cell r="X434" t="str">
            <v>C6139</v>
          </cell>
          <cell r="Y434">
            <v>0.42</v>
          </cell>
          <cell r="Z434" t="str">
            <v>C5613</v>
          </cell>
          <cell r="AA434">
            <v>27.22</v>
          </cell>
          <cell r="AB434" t="str">
            <v>C6137</v>
          </cell>
          <cell r="AC434">
            <v>0.35</v>
          </cell>
          <cell r="AD434" t="str">
            <v>C6138</v>
          </cell>
          <cell r="AE434">
            <v>1.61</v>
          </cell>
          <cell r="AF434" t="str">
            <v>C6140</v>
          </cell>
          <cell r="AG434">
            <v>0.71</v>
          </cell>
          <cell r="AH434" t="str">
            <v>C6141</v>
          </cell>
          <cell r="AI434">
            <v>3</v>
          </cell>
          <cell r="AJ434">
            <v>0</v>
          </cell>
          <cell r="AK434" t="str">
            <v>-</v>
          </cell>
          <cell r="AL434" t="str">
            <v>-</v>
          </cell>
          <cell r="AM434" t="str">
            <v>-</v>
          </cell>
          <cell r="AN434" t="str">
            <v>-</v>
          </cell>
          <cell r="AO434" t="str">
            <v>-</v>
          </cell>
          <cell r="AP434" t="str">
            <v>-</v>
          </cell>
          <cell r="AQ434" t="str">
            <v>-</v>
          </cell>
          <cell r="AR434" t="str">
            <v>-</v>
          </cell>
          <cell r="AS434" t="str">
            <v>-</v>
          </cell>
          <cell r="AT434" t="str">
            <v>-</v>
          </cell>
          <cell r="AU434" t="str">
            <v>-</v>
          </cell>
          <cell r="AV434" t="str">
            <v>-</v>
          </cell>
          <cell r="AW434">
            <v>1</v>
          </cell>
          <cell r="AX434" t="str">
            <v>-</v>
          </cell>
          <cell r="AY434">
            <v>5</v>
          </cell>
          <cell r="AZ434">
            <v>5</v>
          </cell>
          <cell r="BA434">
            <v>1</v>
          </cell>
          <cell r="BB434" t="str">
            <v>MO20</v>
          </cell>
          <cell r="BC434">
            <v>10.8</v>
          </cell>
          <cell r="BD434">
            <v>4</v>
          </cell>
          <cell r="BE434" t="str">
            <v>MO10</v>
          </cell>
          <cell r="BF434">
            <v>10.8</v>
          </cell>
          <cell r="BG434" t="str">
            <v>-</v>
          </cell>
          <cell r="BH434" t="str">
            <v>-</v>
          </cell>
          <cell r="BI434" t="str">
            <v>-</v>
          </cell>
          <cell r="BJ434" t="str">
            <v>-</v>
          </cell>
          <cell r="BK434" t="str">
            <v>-</v>
          </cell>
          <cell r="BL434" t="str">
            <v>-</v>
          </cell>
          <cell r="BM434" t="str">
            <v>-</v>
          </cell>
          <cell r="BN434" t="str">
            <v>-</v>
          </cell>
          <cell r="BO434" t="str">
            <v>-</v>
          </cell>
          <cell r="BP434" t="str">
            <v>-</v>
          </cell>
          <cell r="BQ434" t="str">
            <v>-</v>
          </cell>
          <cell r="BS434">
            <v>10.799995422363281</v>
          </cell>
          <cell r="BT434">
            <v>0</v>
          </cell>
          <cell r="BU434">
            <v>0</v>
          </cell>
          <cell r="BW434" t="str">
            <v>Administracion, Imprevistos, Utilidad (AIU)</v>
          </cell>
          <cell r="BX434">
            <v>0.25</v>
          </cell>
          <cell r="BY434">
            <v>0</v>
          </cell>
          <cell r="BZ434">
            <v>0</v>
          </cell>
          <cell r="CA434">
            <v>0</v>
          </cell>
        </row>
        <row r="435">
          <cell r="D435" t="str">
            <v>EXCAVACIONES VARIAS EN MATERIAL COMÚN EN SECO A MANO (INVIAS)</v>
          </cell>
          <cell r="E435" t="str">
            <v>M3</v>
          </cell>
          <cell r="F435" t="str">
            <v>MG501</v>
          </cell>
          <cell r="G435">
            <v>9.5000000000000001E-2</v>
          </cell>
          <cell r="H435" t="str">
            <v>-</v>
          </cell>
          <cell r="I435" t="str">
            <v>-</v>
          </cell>
          <cell r="J435" t="str">
            <v>-</v>
          </cell>
          <cell r="K435" t="str">
            <v>-</v>
          </cell>
          <cell r="L435" t="str">
            <v>-</v>
          </cell>
          <cell r="M435" t="str">
            <v>-</v>
          </cell>
          <cell r="N435" t="str">
            <v>-</v>
          </cell>
          <cell r="O435" t="str">
            <v>-</v>
          </cell>
          <cell r="P435" t="str">
            <v>-</v>
          </cell>
          <cell r="Q435" t="str">
            <v>-</v>
          </cell>
          <cell r="R435" t="str">
            <v>-</v>
          </cell>
          <cell r="S435" t="str">
            <v>-</v>
          </cell>
          <cell r="T435" t="str">
            <v>-</v>
          </cell>
          <cell r="U435" t="str">
            <v>-</v>
          </cell>
          <cell r="V435" t="str">
            <v>-</v>
          </cell>
          <cell r="W435" t="str">
            <v>-</v>
          </cell>
          <cell r="X435" t="str">
            <v>-</v>
          </cell>
          <cell r="Y435" t="str">
            <v>-</v>
          </cell>
          <cell r="Z435" t="str">
            <v>-</v>
          </cell>
          <cell r="AA435" t="str">
            <v>-</v>
          </cell>
          <cell r="AB435" t="str">
            <v>-</v>
          </cell>
          <cell r="AC435" t="str">
            <v>-</v>
          </cell>
          <cell r="AD435" t="str">
            <v>-</v>
          </cell>
          <cell r="AE435" t="str">
            <v>-</v>
          </cell>
          <cell r="AF435" t="str">
            <v>-</v>
          </cell>
          <cell r="AG435" t="str">
            <v>-</v>
          </cell>
          <cell r="AH435" t="str">
            <v>-</v>
          </cell>
          <cell r="AI435" t="str">
            <v>-</v>
          </cell>
          <cell r="AJ435">
            <v>0</v>
          </cell>
          <cell r="AK435" t="str">
            <v>-</v>
          </cell>
          <cell r="AL435" t="str">
            <v>-</v>
          </cell>
          <cell r="AM435" t="str">
            <v>-</v>
          </cell>
          <cell r="AN435" t="str">
            <v>-</v>
          </cell>
          <cell r="AO435" t="str">
            <v>-</v>
          </cell>
          <cell r="AP435" t="str">
            <v>-</v>
          </cell>
          <cell r="AQ435" t="str">
            <v>-</v>
          </cell>
          <cell r="AR435" t="str">
            <v>-</v>
          </cell>
          <cell r="AS435" t="str">
            <v>-</v>
          </cell>
          <cell r="AT435" t="str">
            <v>-</v>
          </cell>
          <cell r="AU435" t="str">
            <v>-</v>
          </cell>
          <cell r="AV435" t="str">
            <v>-</v>
          </cell>
          <cell r="AW435">
            <v>1</v>
          </cell>
          <cell r="AX435" t="str">
            <v>-</v>
          </cell>
          <cell r="AY435">
            <v>5</v>
          </cell>
          <cell r="AZ435">
            <v>5</v>
          </cell>
          <cell r="BA435">
            <v>1</v>
          </cell>
          <cell r="BB435" t="str">
            <v>MO20</v>
          </cell>
          <cell r="BC435">
            <v>8</v>
          </cell>
          <cell r="BD435">
            <v>5</v>
          </cell>
          <cell r="BE435" t="str">
            <v>MO10</v>
          </cell>
          <cell r="BF435">
            <v>8</v>
          </cell>
          <cell r="BG435" t="str">
            <v>-</v>
          </cell>
          <cell r="BH435" t="str">
            <v>-</v>
          </cell>
          <cell r="BI435" t="str">
            <v>-</v>
          </cell>
          <cell r="BJ435" t="str">
            <v>-</v>
          </cell>
          <cell r="BK435" t="str">
            <v>-</v>
          </cell>
          <cell r="BL435" t="str">
            <v>-</v>
          </cell>
          <cell r="BM435" t="str">
            <v>-</v>
          </cell>
          <cell r="BN435" t="str">
            <v>-</v>
          </cell>
          <cell r="BO435" t="str">
            <v>-</v>
          </cell>
          <cell r="BP435" t="str">
            <v>-</v>
          </cell>
          <cell r="BQ435" t="str">
            <v>-</v>
          </cell>
          <cell r="BS435">
            <v>8</v>
          </cell>
          <cell r="BT435">
            <v>25074</v>
          </cell>
          <cell r="BU435">
            <v>25074</v>
          </cell>
          <cell r="BW435" t="str">
            <v>Administracion, Imprevistos, Utilidad (AIU)</v>
          </cell>
          <cell r="BX435">
            <v>0.25</v>
          </cell>
          <cell r="BY435">
            <v>0</v>
          </cell>
          <cell r="BZ435">
            <v>0</v>
          </cell>
          <cell r="CA435">
            <v>0</v>
          </cell>
        </row>
        <row r="436">
          <cell r="D436" t="str">
            <v>EXCAVACION MECANICA SIN CLASIFICAR EN MATERIAL COMUN INCLUYE RETIRO</v>
          </cell>
          <cell r="E436" t="str">
            <v>M3</v>
          </cell>
          <cell r="F436" t="str">
            <v>MG501</v>
          </cell>
          <cell r="G436">
            <v>0.02</v>
          </cell>
          <cell r="H436" t="str">
            <v>MG516</v>
          </cell>
          <cell r="I436">
            <v>40</v>
          </cell>
          <cell r="J436" t="str">
            <v>-</v>
          </cell>
          <cell r="K436" t="str">
            <v>-</v>
          </cell>
          <cell r="L436" t="str">
            <v>-</v>
          </cell>
          <cell r="M436" t="str">
            <v>-</v>
          </cell>
          <cell r="N436" t="str">
            <v>-</v>
          </cell>
          <cell r="O436" t="str">
            <v>-</v>
          </cell>
          <cell r="P436" t="str">
            <v>-</v>
          </cell>
          <cell r="Q436" t="str">
            <v>-</v>
          </cell>
          <cell r="R436" t="str">
            <v>-</v>
          </cell>
          <cell r="S436" t="str">
            <v>-</v>
          </cell>
          <cell r="T436" t="str">
            <v>-</v>
          </cell>
          <cell r="U436" t="str">
            <v>-</v>
          </cell>
          <cell r="V436" t="str">
            <v>-</v>
          </cell>
          <cell r="W436" t="str">
            <v>-</v>
          </cell>
          <cell r="X436" t="str">
            <v>-</v>
          </cell>
          <cell r="Y436" t="str">
            <v>-</v>
          </cell>
          <cell r="Z436" t="str">
            <v>-</v>
          </cell>
          <cell r="AA436" t="str">
            <v>-</v>
          </cell>
          <cell r="AB436" t="str">
            <v>-</v>
          </cell>
          <cell r="AC436" t="str">
            <v>-</v>
          </cell>
          <cell r="AD436" t="str">
            <v>-</v>
          </cell>
          <cell r="AE436" t="str">
            <v>-</v>
          </cell>
          <cell r="AF436" t="str">
            <v>-</v>
          </cell>
          <cell r="AG436" t="str">
            <v>-</v>
          </cell>
          <cell r="AH436" t="str">
            <v>-</v>
          </cell>
          <cell r="AI436" t="str">
            <v>-</v>
          </cell>
          <cell r="AJ436">
            <v>0</v>
          </cell>
          <cell r="AK436" t="str">
            <v>IGV2102</v>
          </cell>
          <cell r="AL436">
            <v>1.3</v>
          </cell>
          <cell r="AM436" t="str">
            <v>-</v>
          </cell>
          <cell r="AN436" t="str">
            <v>-</v>
          </cell>
          <cell r="AO436" t="str">
            <v>-</v>
          </cell>
          <cell r="AP436" t="str">
            <v>-</v>
          </cell>
          <cell r="AQ436" t="str">
            <v>-</v>
          </cell>
          <cell r="AR436" t="str">
            <v>-</v>
          </cell>
          <cell r="AS436" t="str">
            <v>-</v>
          </cell>
          <cell r="AT436" t="str">
            <v>-</v>
          </cell>
          <cell r="AU436" t="str">
            <v>-</v>
          </cell>
          <cell r="AV436" t="str">
            <v>-</v>
          </cell>
          <cell r="AW436">
            <v>2</v>
          </cell>
          <cell r="AX436" t="str">
            <v>-</v>
          </cell>
          <cell r="AY436">
            <v>5</v>
          </cell>
          <cell r="AZ436">
            <v>5</v>
          </cell>
          <cell r="BA436">
            <v>1</v>
          </cell>
          <cell r="BB436" t="str">
            <v>MO20</v>
          </cell>
          <cell r="BC436">
            <v>320</v>
          </cell>
          <cell r="BD436">
            <v>2</v>
          </cell>
          <cell r="BE436" t="str">
            <v>MO10</v>
          </cell>
          <cell r="BF436">
            <v>320</v>
          </cell>
          <cell r="BG436" t="str">
            <v>-</v>
          </cell>
          <cell r="BH436" t="str">
            <v>-</v>
          </cell>
          <cell r="BI436" t="str">
            <v>-</v>
          </cell>
          <cell r="BJ436" t="str">
            <v>-</v>
          </cell>
          <cell r="BK436" t="str">
            <v>-</v>
          </cell>
          <cell r="BL436" t="str">
            <v>-</v>
          </cell>
          <cell r="BM436" t="str">
            <v>-</v>
          </cell>
          <cell r="BN436" t="str">
            <v>-</v>
          </cell>
          <cell r="BO436" t="str">
            <v>-</v>
          </cell>
          <cell r="BP436" t="str">
            <v>-</v>
          </cell>
          <cell r="BQ436" t="str">
            <v>-</v>
          </cell>
          <cell r="BS436">
            <v>320</v>
          </cell>
          <cell r="BT436">
            <v>23468</v>
          </cell>
          <cell r="BU436">
            <v>23468</v>
          </cell>
          <cell r="BW436" t="str">
            <v>Administracion, Imprevistos, Utilidad (AIU)</v>
          </cell>
          <cell r="BX436">
            <v>0.25</v>
          </cell>
          <cell r="BY436">
            <v>0</v>
          </cell>
          <cell r="BZ436">
            <v>0</v>
          </cell>
          <cell r="CA436">
            <v>0</v>
          </cell>
        </row>
        <row r="437">
          <cell r="D437" t="str">
            <v>EXCAVACION MECANICA SIN CLASIFICAR EN MATERIAL COMUN SIN RETITO</v>
          </cell>
          <cell r="E437" t="str">
            <v>M3</v>
          </cell>
          <cell r="F437" t="str">
            <v>MG501</v>
          </cell>
          <cell r="G437">
            <v>0.2</v>
          </cell>
          <cell r="H437" t="str">
            <v>MG516</v>
          </cell>
          <cell r="I437">
            <v>22</v>
          </cell>
          <cell r="J437" t="str">
            <v>-</v>
          </cell>
          <cell r="K437" t="str">
            <v>-</v>
          </cell>
          <cell r="L437" t="str">
            <v>-</v>
          </cell>
          <cell r="M437" t="str">
            <v>-</v>
          </cell>
          <cell r="N437" t="str">
            <v>-</v>
          </cell>
          <cell r="O437" t="str">
            <v>-</v>
          </cell>
          <cell r="P437" t="str">
            <v>-</v>
          </cell>
          <cell r="Q437" t="str">
            <v>-</v>
          </cell>
          <cell r="R437" t="str">
            <v>-</v>
          </cell>
          <cell r="S437" t="str">
            <v>-</v>
          </cell>
          <cell r="T437" t="str">
            <v>-</v>
          </cell>
          <cell r="U437" t="str">
            <v>-</v>
          </cell>
          <cell r="V437" t="str">
            <v>-</v>
          </cell>
          <cell r="W437" t="str">
            <v>-</v>
          </cell>
          <cell r="X437" t="str">
            <v>-</v>
          </cell>
          <cell r="Y437" t="str">
            <v>-</v>
          </cell>
          <cell r="Z437" t="str">
            <v>-</v>
          </cell>
          <cell r="AA437" t="str">
            <v>-</v>
          </cell>
          <cell r="AB437" t="str">
            <v>-</v>
          </cell>
          <cell r="AC437" t="str">
            <v>-</v>
          </cell>
          <cell r="AD437" t="str">
            <v>-</v>
          </cell>
          <cell r="AE437" t="str">
            <v>-</v>
          </cell>
          <cell r="AF437" t="str">
            <v>-</v>
          </cell>
          <cell r="AG437" t="str">
            <v>-</v>
          </cell>
          <cell r="AH437" t="str">
            <v>-</v>
          </cell>
          <cell r="AI437" t="str">
            <v>-</v>
          </cell>
          <cell r="AJ437">
            <v>0</v>
          </cell>
          <cell r="AK437" t="str">
            <v>-</v>
          </cell>
          <cell r="AL437" t="str">
            <v>-</v>
          </cell>
          <cell r="AM437" t="str">
            <v>-</v>
          </cell>
          <cell r="AN437" t="str">
            <v>-</v>
          </cell>
          <cell r="AO437" t="str">
            <v>-</v>
          </cell>
          <cell r="AP437" t="str">
            <v>-</v>
          </cell>
          <cell r="AQ437" t="str">
            <v>-</v>
          </cell>
          <cell r="AR437" t="str">
            <v>-</v>
          </cell>
          <cell r="AS437" t="str">
            <v>-</v>
          </cell>
          <cell r="AT437" t="str">
            <v>-</v>
          </cell>
          <cell r="AU437" t="str">
            <v>-</v>
          </cell>
          <cell r="AV437" t="str">
            <v>-</v>
          </cell>
          <cell r="AW437">
            <v>2</v>
          </cell>
          <cell r="AX437" t="str">
            <v>-</v>
          </cell>
          <cell r="AY437">
            <v>5</v>
          </cell>
          <cell r="AZ437">
            <v>5</v>
          </cell>
          <cell r="BA437">
            <v>1</v>
          </cell>
          <cell r="BB437" t="str">
            <v>MO20</v>
          </cell>
          <cell r="BC437">
            <v>160</v>
          </cell>
          <cell r="BD437">
            <v>1</v>
          </cell>
          <cell r="BE437" t="str">
            <v>MO10</v>
          </cell>
          <cell r="BF437">
            <v>160</v>
          </cell>
          <cell r="BG437" t="str">
            <v>-</v>
          </cell>
          <cell r="BH437" t="str">
            <v>-</v>
          </cell>
          <cell r="BI437" t="str">
            <v>-</v>
          </cell>
          <cell r="BJ437" t="str">
            <v>-</v>
          </cell>
          <cell r="BK437" t="str">
            <v>-</v>
          </cell>
          <cell r="BL437" t="str">
            <v>-</v>
          </cell>
          <cell r="BM437" t="str">
            <v>-</v>
          </cell>
          <cell r="BN437" t="str">
            <v>-</v>
          </cell>
          <cell r="BO437" t="str">
            <v>-</v>
          </cell>
          <cell r="BP437" t="str">
            <v>-</v>
          </cell>
          <cell r="BQ437" t="str">
            <v>-</v>
          </cell>
          <cell r="BS437">
            <v>160</v>
          </cell>
          <cell r="BT437">
            <v>23468</v>
          </cell>
          <cell r="BU437">
            <v>23468</v>
          </cell>
          <cell r="BW437" t="str">
            <v>Administracion, Imprevistos, Utilidad (AIU)</v>
          </cell>
          <cell r="BX437">
            <v>0.25</v>
          </cell>
          <cell r="BY437">
            <v>0</v>
          </cell>
          <cell r="BZ437">
            <v>0</v>
          </cell>
          <cell r="CA437">
            <v>0</v>
          </cell>
        </row>
        <row r="438">
          <cell r="D438" t="str">
            <v>EXCAVACIONES VARIAS SIN CLASIFICAR CON ORUGA</v>
          </cell>
          <cell r="E438" t="str">
            <v>M3</v>
          </cell>
          <cell r="F438" t="str">
            <v>MG501</v>
          </cell>
          <cell r="G438">
            <v>0.05</v>
          </cell>
          <cell r="H438" t="str">
            <v>MG522</v>
          </cell>
          <cell r="I438">
            <v>60</v>
          </cell>
          <cell r="J438" t="str">
            <v>MG521</v>
          </cell>
          <cell r="K438">
            <v>5.5</v>
          </cell>
          <cell r="L438" t="str">
            <v>-</v>
          </cell>
          <cell r="M438" t="str">
            <v>-</v>
          </cell>
          <cell r="N438" t="str">
            <v>-</v>
          </cell>
          <cell r="O438" t="str">
            <v>-</v>
          </cell>
          <cell r="P438" t="str">
            <v>-</v>
          </cell>
          <cell r="Q438" t="str">
            <v>-</v>
          </cell>
          <cell r="R438" t="str">
            <v>-</v>
          </cell>
          <cell r="S438" t="str">
            <v>-</v>
          </cell>
          <cell r="T438" t="str">
            <v>-</v>
          </cell>
          <cell r="U438" t="str">
            <v>-</v>
          </cell>
          <cell r="V438" t="str">
            <v>-</v>
          </cell>
          <cell r="W438" t="str">
            <v>-</v>
          </cell>
          <cell r="X438" t="str">
            <v>-</v>
          </cell>
          <cell r="Y438" t="str">
            <v>-</v>
          </cell>
          <cell r="Z438" t="str">
            <v>-</v>
          </cell>
          <cell r="AA438" t="str">
            <v>-</v>
          </cell>
          <cell r="AB438" t="str">
            <v>-</v>
          </cell>
          <cell r="AC438" t="str">
            <v>-</v>
          </cell>
          <cell r="AD438" t="str">
            <v>-</v>
          </cell>
          <cell r="AE438" t="str">
            <v>-</v>
          </cell>
          <cell r="AF438" t="str">
            <v>-</v>
          </cell>
          <cell r="AG438" t="str">
            <v>-</v>
          </cell>
          <cell r="AH438" t="str">
            <v>-</v>
          </cell>
          <cell r="AI438" t="str">
            <v>-</v>
          </cell>
          <cell r="AJ438">
            <v>0</v>
          </cell>
          <cell r="AK438" t="str">
            <v>-</v>
          </cell>
          <cell r="AL438" t="str">
            <v>-</v>
          </cell>
          <cell r="AM438" t="str">
            <v>-</v>
          </cell>
          <cell r="AN438" t="str">
            <v>-</v>
          </cell>
          <cell r="AO438" t="str">
            <v>-</v>
          </cell>
          <cell r="AP438" t="str">
            <v>-</v>
          </cell>
          <cell r="AQ438" t="str">
            <v>-</v>
          </cell>
          <cell r="AR438" t="str">
            <v>-</v>
          </cell>
          <cell r="AS438" t="str">
            <v>-</v>
          </cell>
          <cell r="AT438" t="str">
            <v>-</v>
          </cell>
          <cell r="AU438" t="str">
            <v>-</v>
          </cell>
          <cell r="AV438" t="str">
            <v>-</v>
          </cell>
          <cell r="AW438">
            <v>1</v>
          </cell>
          <cell r="AX438" t="str">
            <v>-</v>
          </cell>
          <cell r="AY438">
            <v>5</v>
          </cell>
          <cell r="AZ438">
            <v>5</v>
          </cell>
          <cell r="BA438">
            <v>1</v>
          </cell>
          <cell r="BB438" t="str">
            <v>MO20</v>
          </cell>
          <cell r="BC438">
            <v>320</v>
          </cell>
          <cell r="BD438">
            <v>2</v>
          </cell>
          <cell r="BE438" t="str">
            <v>MO10</v>
          </cell>
          <cell r="BF438">
            <v>320</v>
          </cell>
          <cell r="BG438" t="str">
            <v>-</v>
          </cell>
          <cell r="BH438" t="str">
            <v>-</v>
          </cell>
          <cell r="BI438" t="str">
            <v>-</v>
          </cell>
          <cell r="BJ438" t="str">
            <v>-</v>
          </cell>
          <cell r="BK438" t="str">
            <v>-</v>
          </cell>
          <cell r="BL438" t="str">
            <v>-</v>
          </cell>
          <cell r="BM438" t="str">
            <v>-</v>
          </cell>
          <cell r="BN438" t="str">
            <v>-</v>
          </cell>
          <cell r="BO438" t="str">
            <v>-</v>
          </cell>
          <cell r="BP438" t="str">
            <v>-</v>
          </cell>
          <cell r="BQ438" t="str">
            <v>-</v>
          </cell>
          <cell r="BS438">
            <v>320</v>
          </cell>
          <cell r="BT438">
            <v>23468</v>
          </cell>
          <cell r="BU438">
            <v>23468</v>
          </cell>
          <cell r="BW438" t="str">
            <v>Administracion, Imprevistos, Utilidad (AIU)</v>
          </cell>
          <cell r="BX438">
            <v>0.25</v>
          </cell>
          <cell r="BY438">
            <v>0</v>
          </cell>
          <cell r="BZ438">
            <v>0</v>
          </cell>
          <cell r="CA438">
            <v>0</v>
          </cell>
        </row>
        <row r="439">
          <cell r="D439" t="str">
            <v>LAMINA PANEL(PVC-FOIL ALUM)</v>
          </cell>
          <cell r="E439" t="str">
            <v>M2</v>
          </cell>
          <cell r="F439" t="str">
            <v>MG501</v>
          </cell>
          <cell r="G439">
            <v>0.05</v>
          </cell>
          <cell r="H439" t="str">
            <v>-</v>
          </cell>
          <cell r="I439" t="str">
            <v>-</v>
          </cell>
          <cell r="J439" t="str">
            <v>-</v>
          </cell>
          <cell r="K439" t="str">
            <v>-</v>
          </cell>
          <cell r="L439" t="str">
            <v>-</v>
          </cell>
          <cell r="M439" t="str">
            <v>-</v>
          </cell>
          <cell r="N439" t="str">
            <v>-</v>
          </cell>
          <cell r="O439" t="str">
            <v>-</v>
          </cell>
          <cell r="P439" t="str">
            <v>C5786</v>
          </cell>
          <cell r="Q439">
            <v>0.15</v>
          </cell>
          <cell r="R439" t="str">
            <v>C5787</v>
          </cell>
          <cell r="S439">
            <v>1.35</v>
          </cell>
          <cell r="T439" t="str">
            <v>C5788</v>
          </cell>
          <cell r="U439">
            <v>0.33</v>
          </cell>
          <cell r="V439" t="str">
            <v>C5789</v>
          </cell>
          <cell r="W439">
            <v>1</v>
          </cell>
          <cell r="X439" t="str">
            <v>C5790</v>
          </cell>
          <cell r="Y439">
            <v>0.33</v>
          </cell>
          <cell r="Z439" t="str">
            <v>IGE1249</v>
          </cell>
          <cell r="AA439">
            <v>0.05</v>
          </cell>
          <cell r="AB439" t="str">
            <v>-</v>
          </cell>
          <cell r="AC439" t="str">
            <v>-</v>
          </cell>
          <cell r="AD439" t="str">
            <v>-</v>
          </cell>
          <cell r="AE439" t="str">
            <v>-</v>
          </cell>
          <cell r="AF439" t="str">
            <v>-</v>
          </cell>
          <cell r="AG439" t="str">
            <v>-</v>
          </cell>
          <cell r="AH439" t="str">
            <v>-</v>
          </cell>
          <cell r="AI439" t="str">
            <v>-</v>
          </cell>
          <cell r="AJ439">
            <v>0</v>
          </cell>
          <cell r="AK439" t="str">
            <v>-</v>
          </cell>
          <cell r="AL439" t="str">
            <v>-</v>
          </cell>
          <cell r="AM439" t="str">
            <v>-</v>
          </cell>
          <cell r="AN439" t="str">
            <v>-</v>
          </cell>
          <cell r="AO439" t="str">
            <v>-</v>
          </cell>
          <cell r="AP439" t="str">
            <v>-</v>
          </cell>
          <cell r="AQ439" t="str">
            <v>-</v>
          </cell>
          <cell r="AR439" t="str">
            <v>-</v>
          </cell>
          <cell r="AS439" t="str">
            <v>-</v>
          </cell>
          <cell r="AT439" t="str">
            <v>-</v>
          </cell>
          <cell r="AU439" t="str">
            <v>-</v>
          </cell>
          <cell r="AV439" t="str">
            <v>-</v>
          </cell>
          <cell r="AW439">
            <v>1</v>
          </cell>
          <cell r="AX439" t="str">
            <v>-</v>
          </cell>
          <cell r="AY439">
            <v>5</v>
          </cell>
          <cell r="AZ439">
            <v>5</v>
          </cell>
          <cell r="BA439">
            <v>2</v>
          </cell>
          <cell r="BB439" t="str">
            <v>MO40</v>
          </cell>
          <cell r="BC439">
            <v>20</v>
          </cell>
          <cell r="BD439">
            <v>1</v>
          </cell>
          <cell r="BE439" t="str">
            <v>MO41</v>
          </cell>
          <cell r="BF439">
            <v>20</v>
          </cell>
          <cell r="BG439" t="str">
            <v>-</v>
          </cell>
          <cell r="BH439" t="str">
            <v>-</v>
          </cell>
          <cell r="BI439" t="str">
            <v>-</v>
          </cell>
          <cell r="BJ439" t="str">
            <v>-</v>
          </cell>
          <cell r="BK439" t="str">
            <v>-</v>
          </cell>
          <cell r="BL439" t="str">
            <v>-</v>
          </cell>
          <cell r="BM439" t="str">
            <v>-</v>
          </cell>
          <cell r="BN439" t="str">
            <v>-</v>
          </cell>
          <cell r="BO439" t="str">
            <v>-</v>
          </cell>
          <cell r="BP439" t="str">
            <v>-</v>
          </cell>
          <cell r="BQ439" t="str">
            <v>-</v>
          </cell>
          <cell r="BS439">
            <v>20</v>
          </cell>
          <cell r="BT439">
            <v>25301</v>
          </cell>
          <cell r="BU439">
            <v>25301</v>
          </cell>
          <cell r="BW439" t="str">
            <v>Administracion, Imprevistos, Utilidad (AIU)</v>
          </cell>
          <cell r="BX439">
            <v>0.25</v>
          </cell>
          <cell r="BY439">
            <v>0</v>
          </cell>
          <cell r="BZ439">
            <v>0</v>
          </cell>
          <cell r="CA439">
            <v>0</v>
          </cell>
        </row>
        <row r="440">
          <cell r="D440" t="str">
            <v>HOJA PUERTA FORTEC 0.60mts. ECONOMICO PIZANO</v>
          </cell>
          <cell r="E440" t="str">
            <v>uni</v>
          </cell>
          <cell r="F440" t="str">
            <v>MG501</v>
          </cell>
          <cell r="G440">
            <v>4.4999999999999997E-3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  <cell r="L440" t="str">
            <v>-</v>
          </cell>
          <cell r="M440" t="str">
            <v>-</v>
          </cell>
          <cell r="N440" t="str">
            <v>-</v>
          </cell>
          <cell r="O440" t="str">
            <v>-</v>
          </cell>
          <cell r="P440" t="str">
            <v>IGE1239</v>
          </cell>
          <cell r="Q440">
            <v>1</v>
          </cell>
          <cell r="R440" t="str">
            <v>-</v>
          </cell>
          <cell r="S440" t="str">
            <v>-</v>
          </cell>
          <cell r="T440" t="str">
            <v>-</v>
          </cell>
          <cell r="U440" t="str">
            <v>-</v>
          </cell>
          <cell r="V440" t="str">
            <v>-</v>
          </cell>
          <cell r="W440" t="str">
            <v>-</v>
          </cell>
          <cell r="X440" t="str">
            <v>-</v>
          </cell>
          <cell r="Y440" t="str">
            <v>-</v>
          </cell>
          <cell r="Z440" t="str">
            <v>-</v>
          </cell>
          <cell r="AA440" t="str">
            <v>-</v>
          </cell>
          <cell r="AB440" t="str">
            <v>-</v>
          </cell>
          <cell r="AC440" t="str">
            <v>-</v>
          </cell>
          <cell r="AD440" t="str">
            <v>-</v>
          </cell>
          <cell r="AE440" t="str">
            <v>-</v>
          </cell>
          <cell r="AF440" t="str">
            <v>-</v>
          </cell>
          <cell r="AG440" t="str">
            <v>-</v>
          </cell>
          <cell r="AH440" t="str">
            <v>-</v>
          </cell>
          <cell r="AI440" t="str">
            <v>-</v>
          </cell>
          <cell r="AJ440">
            <v>0</v>
          </cell>
          <cell r="AK440" t="str">
            <v>-</v>
          </cell>
          <cell r="AL440" t="str">
            <v>-</v>
          </cell>
          <cell r="AM440" t="str">
            <v>-</v>
          </cell>
          <cell r="AN440" t="str">
            <v>-</v>
          </cell>
          <cell r="AO440" t="str">
            <v>-</v>
          </cell>
          <cell r="AP440" t="str">
            <v>-</v>
          </cell>
          <cell r="AQ440" t="str">
            <v>-</v>
          </cell>
          <cell r="AR440" t="str">
            <v>-</v>
          </cell>
          <cell r="AS440" t="str">
            <v>-</v>
          </cell>
          <cell r="AT440" t="str">
            <v>-</v>
          </cell>
          <cell r="AU440" t="str">
            <v>-</v>
          </cell>
          <cell r="AV440" t="str">
            <v>-</v>
          </cell>
          <cell r="AW440">
            <v>1</v>
          </cell>
          <cell r="AX440" t="str">
            <v>-</v>
          </cell>
          <cell r="AY440">
            <v>5</v>
          </cell>
          <cell r="AZ440">
            <v>5</v>
          </cell>
          <cell r="BA440">
            <v>1</v>
          </cell>
          <cell r="BB440" t="str">
            <v>MO16</v>
          </cell>
          <cell r="BC440">
            <v>11.42</v>
          </cell>
          <cell r="BD440" t="str">
            <v>-</v>
          </cell>
          <cell r="BE440" t="str">
            <v>-</v>
          </cell>
          <cell r="BF440" t="str">
            <v>-</v>
          </cell>
          <cell r="BG440" t="str">
            <v>-</v>
          </cell>
          <cell r="BH440" t="str">
            <v>-</v>
          </cell>
          <cell r="BI440" t="str">
            <v>-</v>
          </cell>
          <cell r="BJ440" t="str">
            <v>-</v>
          </cell>
          <cell r="BK440" t="str">
            <v>-</v>
          </cell>
          <cell r="BL440" t="str">
            <v>-</v>
          </cell>
          <cell r="BM440" t="str">
            <v>-</v>
          </cell>
          <cell r="BN440" t="str">
            <v>-</v>
          </cell>
          <cell r="BO440" t="str">
            <v>-</v>
          </cell>
          <cell r="BP440" t="str">
            <v>-</v>
          </cell>
          <cell r="BQ440" t="str">
            <v>-</v>
          </cell>
          <cell r="BS440">
            <v>11.419998168945313</v>
          </cell>
          <cell r="BT440">
            <v>11.419998168945313</v>
          </cell>
          <cell r="BU440">
            <v>11.419998168945313</v>
          </cell>
          <cell r="BW440" t="str">
            <v>Administracion, Imprevistos, Utilidad (AIU)</v>
          </cell>
          <cell r="BX440">
            <v>0.25</v>
          </cell>
          <cell r="BY440">
            <v>0</v>
          </cell>
          <cell r="BZ440">
            <v>0</v>
          </cell>
          <cell r="CA440">
            <v>0</v>
          </cell>
        </row>
        <row r="441">
          <cell r="D441" t="str">
            <v>PUERTAS EN MADERA TAMBORADA</v>
          </cell>
          <cell r="E441" t="str">
            <v>uni</v>
          </cell>
          <cell r="F441" t="str">
            <v>MG501</v>
          </cell>
          <cell r="G441">
            <v>0.05</v>
          </cell>
          <cell r="H441" t="str">
            <v>-</v>
          </cell>
          <cell r="I441" t="str">
            <v>-</v>
          </cell>
          <cell r="J441" t="str">
            <v>-</v>
          </cell>
          <cell r="K441" t="str">
            <v>-</v>
          </cell>
          <cell r="L441" t="str">
            <v>-</v>
          </cell>
          <cell r="M441" t="str">
            <v>-</v>
          </cell>
          <cell r="N441" t="str">
            <v>-</v>
          </cell>
          <cell r="O441" t="str">
            <v>-</v>
          </cell>
          <cell r="P441" t="str">
            <v>C6056</v>
          </cell>
          <cell r="Q441">
            <v>1</v>
          </cell>
          <cell r="R441" t="str">
            <v>-</v>
          </cell>
          <cell r="S441" t="str">
            <v>-</v>
          </cell>
          <cell r="T441" t="str">
            <v>-</v>
          </cell>
          <cell r="U441" t="str">
            <v>-</v>
          </cell>
          <cell r="V441" t="str">
            <v>-</v>
          </cell>
          <cell r="W441" t="str">
            <v>-</v>
          </cell>
          <cell r="X441" t="str">
            <v>-</v>
          </cell>
          <cell r="Y441" t="str">
            <v>-</v>
          </cell>
          <cell r="Z441" t="str">
            <v>-</v>
          </cell>
          <cell r="AA441" t="str">
            <v>-</v>
          </cell>
          <cell r="AB441" t="str">
            <v>-</v>
          </cell>
          <cell r="AC441" t="str">
            <v>-</v>
          </cell>
          <cell r="AD441" t="str">
            <v>-</v>
          </cell>
          <cell r="AE441" t="str">
            <v>-</v>
          </cell>
          <cell r="AF441" t="str">
            <v>-</v>
          </cell>
          <cell r="AG441" t="str">
            <v>-</v>
          </cell>
          <cell r="AH441" t="str">
            <v>-</v>
          </cell>
          <cell r="AI441" t="str">
            <v>-</v>
          </cell>
          <cell r="AJ441">
            <v>0</v>
          </cell>
          <cell r="AK441" t="str">
            <v>-</v>
          </cell>
          <cell r="AL441" t="str">
            <v>-</v>
          </cell>
          <cell r="AM441" t="str">
            <v>-</v>
          </cell>
          <cell r="AN441" t="str">
            <v>-</v>
          </cell>
          <cell r="AO441" t="str">
            <v>-</v>
          </cell>
          <cell r="AP441" t="str">
            <v>-</v>
          </cell>
          <cell r="AQ441" t="str">
            <v>-</v>
          </cell>
          <cell r="AR441" t="str">
            <v>-</v>
          </cell>
          <cell r="AS441" t="str">
            <v>-</v>
          </cell>
          <cell r="AT441" t="str">
            <v>-</v>
          </cell>
          <cell r="AU441" t="str">
            <v>-</v>
          </cell>
          <cell r="AV441" t="str">
            <v>-</v>
          </cell>
          <cell r="AW441">
            <v>1</v>
          </cell>
          <cell r="AX441" t="str">
            <v>-</v>
          </cell>
          <cell r="AY441">
            <v>5</v>
          </cell>
          <cell r="AZ441">
            <v>5</v>
          </cell>
          <cell r="BA441">
            <v>1</v>
          </cell>
          <cell r="BB441" t="str">
            <v>MO16</v>
          </cell>
          <cell r="BC441">
            <v>8</v>
          </cell>
          <cell r="BD441" t="str">
            <v>-</v>
          </cell>
          <cell r="BE441" t="str">
            <v>-</v>
          </cell>
          <cell r="BF441" t="str">
            <v>-</v>
          </cell>
          <cell r="BG441" t="str">
            <v>-</v>
          </cell>
          <cell r="BH441" t="str">
            <v>-</v>
          </cell>
          <cell r="BI441" t="str">
            <v>-</v>
          </cell>
          <cell r="BJ441" t="str">
            <v>-</v>
          </cell>
          <cell r="BK441" t="str">
            <v>-</v>
          </cell>
          <cell r="BL441" t="str">
            <v>-</v>
          </cell>
          <cell r="BM441" t="str">
            <v>-</v>
          </cell>
          <cell r="BN441" t="str">
            <v>-</v>
          </cell>
          <cell r="BO441" t="str">
            <v>-</v>
          </cell>
          <cell r="BP441" t="str">
            <v>-</v>
          </cell>
          <cell r="BQ441" t="str">
            <v>-</v>
          </cell>
          <cell r="BS441">
            <v>8</v>
          </cell>
          <cell r="BT441">
            <v>8</v>
          </cell>
          <cell r="BU441">
            <v>8</v>
          </cell>
          <cell r="BW441" t="str">
            <v>Administracion, Imprevistos, Utilidad (AIU)</v>
          </cell>
          <cell r="BX441">
            <v>0.25</v>
          </cell>
          <cell r="BY441">
            <v>0</v>
          </cell>
          <cell r="BZ441">
            <v>0</v>
          </cell>
          <cell r="CA441">
            <v>0</v>
          </cell>
        </row>
        <row r="442">
          <cell r="D442" t="str">
            <v>Puerta en entamboradaa tripleada dos hojas con dilataciones 2,20x1,50  incluye marco, Guardacamillas, mirillas y pintura en laca semi mate  y tope</v>
          </cell>
          <cell r="E442" t="str">
            <v>uni</v>
          </cell>
          <cell r="F442" t="str">
            <v>MG501</v>
          </cell>
          <cell r="G442">
            <v>0.05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  <cell r="L442" t="str">
            <v>-</v>
          </cell>
          <cell r="M442" t="str">
            <v>-</v>
          </cell>
          <cell r="N442" t="str">
            <v>-</v>
          </cell>
          <cell r="O442" t="str">
            <v>-</v>
          </cell>
          <cell r="P442" t="str">
            <v>C6142</v>
          </cell>
          <cell r="Q442">
            <v>1</v>
          </cell>
          <cell r="R442" t="str">
            <v>-</v>
          </cell>
          <cell r="S442" t="str">
            <v>-</v>
          </cell>
          <cell r="T442" t="str">
            <v>-</v>
          </cell>
          <cell r="U442" t="str">
            <v>-</v>
          </cell>
          <cell r="V442" t="str">
            <v>-</v>
          </cell>
          <cell r="W442" t="str">
            <v>-</v>
          </cell>
          <cell r="X442" t="str">
            <v>-</v>
          </cell>
          <cell r="Y442" t="str">
            <v>-</v>
          </cell>
          <cell r="Z442" t="str">
            <v>-</v>
          </cell>
          <cell r="AA442" t="str">
            <v>-</v>
          </cell>
          <cell r="AB442" t="str">
            <v>-</v>
          </cell>
          <cell r="AC442" t="str">
            <v>-</v>
          </cell>
          <cell r="AD442" t="str">
            <v>-</v>
          </cell>
          <cell r="AE442" t="str">
            <v>-</v>
          </cell>
          <cell r="AF442" t="str">
            <v>-</v>
          </cell>
          <cell r="AG442" t="str">
            <v>-</v>
          </cell>
          <cell r="AH442" t="str">
            <v>-</v>
          </cell>
          <cell r="AI442" t="str">
            <v>-</v>
          </cell>
          <cell r="AJ442">
            <v>0</v>
          </cell>
          <cell r="AK442" t="str">
            <v>-</v>
          </cell>
          <cell r="AL442" t="str">
            <v>-</v>
          </cell>
          <cell r="AM442" t="str">
            <v>-</v>
          </cell>
          <cell r="AN442" t="str">
            <v>-</v>
          </cell>
          <cell r="AO442" t="str">
            <v>-</v>
          </cell>
          <cell r="AP442" t="str">
            <v>-</v>
          </cell>
          <cell r="AQ442" t="str">
            <v>-</v>
          </cell>
          <cell r="AR442" t="str">
            <v>-</v>
          </cell>
          <cell r="AS442" t="str">
            <v>-</v>
          </cell>
          <cell r="AT442" t="str">
            <v>-</v>
          </cell>
          <cell r="AU442" t="str">
            <v>-</v>
          </cell>
          <cell r="AV442" t="str">
            <v>-</v>
          </cell>
          <cell r="AW442">
            <v>1</v>
          </cell>
          <cell r="AX442" t="str">
            <v>-</v>
          </cell>
          <cell r="AY442">
            <v>5</v>
          </cell>
          <cell r="AZ442">
            <v>5</v>
          </cell>
          <cell r="BA442">
            <v>1</v>
          </cell>
          <cell r="BB442" t="str">
            <v>MO16</v>
          </cell>
          <cell r="BC442">
            <v>5</v>
          </cell>
          <cell r="BD442" t="str">
            <v>-</v>
          </cell>
          <cell r="BE442" t="str">
            <v>-</v>
          </cell>
          <cell r="BF442" t="str">
            <v>-</v>
          </cell>
          <cell r="BG442" t="str">
            <v>-</v>
          </cell>
          <cell r="BH442" t="str">
            <v>-</v>
          </cell>
          <cell r="BI442" t="str">
            <v>-</v>
          </cell>
          <cell r="BJ442" t="str">
            <v>-</v>
          </cell>
          <cell r="BK442" t="str">
            <v>-</v>
          </cell>
          <cell r="BL442" t="str">
            <v>-</v>
          </cell>
          <cell r="BM442" t="str">
            <v>-</v>
          </cell>
          <cell r="BN442" t="str">
            <v>-</v>
          </cell>
          <cell r="BO442" t="str">
            <v>-</v>
          </cell>
          <cell r="BP442" t="str">
            <v>-</v>
          </cell>
          <cell r="BQ442" t="str">
            <v>-</v>
          </cell>
          <cell r="BS442">
            <v>5</v>
          </cell>
          <cell r="BT442">
            <v>5</v>
          </cell>
          <cell r="BU442">
            <v>5</v>
          </cell>
          <cell r="BW442" t="str">
            <v>Administracion, Imprevistos, Utilidad (AIU)</v>
          </cell>
          <cell r="BX442">
            <v>0.25</v>
          </cell>
          <cell r="BY442">
            <v>0</v>
          </cell>
          <cell r="BZ442">
            <v>0</v>
          </cell>
          <cell r="CA442">
            <v>0</v>
          </cell>
        </row>
        <row r="443">
          <cell r="D443" t="str">
            <v>Puerta en entamboradaa tripleada con dilataciones 2,20x1,20  incluye  marco, pintura en laca semi mate  y tope</v>
          </cell>
          <cell r="E443" t="str">
            <v>uni</v>
          </cell>
          <cell r="F443" t="str">
            <v>MG501</v>
          </cell>
          <cell r="G443">
            <v>0.05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  <cell r="L443" t="str">
            <v>-</v>
          </cell>
          <cell r="M443" t="str">
            <v>-</v>
          </cell>
          <cell r="N443" t="str">
            <v>-</v>
          </cell>
          <cell r="O443" t="str">
            <v>-</v>
          </cell>
          <cell r="P443" t="str">
            <v>C6143</v>
          </cell>
          <cell r="Q443">
            <v>1</v>
          </cell>
          <cell r="R443" t="str">
            <v>-</v>
          </cell>
          <cell r="S443" t="str">
            <v>-</v>
          </cell>
          <cell r="T443" t="str">
            <v>-</v>
          </cell>
          <cell r="U443" t="str">
            <v>-</v>
          </cell>
          <cell r="V443" t="str">
            <v>-</v>
          </cell>
          <cell r="W443" t="str">
            <v>-</v>
          </cell>
          <cell r="X443" t="str">
            <v>-</v>
          </cell>
          <cell r="Y443" t="str">
            <v>-</v>
          </cell>
          <cell r="Z443" t="str">
            <v>-</v>
          </cell>
          <cell r="AA443" t="str">
            <v>-</v>
          </cell>
          <cell r="AB443" t="str">
            <v>-</v>
          </cell>
          <cell r="AC443" t="str">
            <v>-</v>
          </cell>
          <cell r="AD443" t="str">
            <v>-</v>
          </cell>
          <cell r="AE443" t="str">
            <v>-</v>
          </cell>
          <cell r="AF443" t="str">
            <v>-</v>
          </cell>
          <cell r="AG443" t="str">
            <v>-</v>
          </cell>
          <cell r="AH443" t="str">
            <v>-</v>
          </cell>
          <cell r="AI443" t="str">
            <v>-</v>
          </cell>
          <cell r="AJ443">
            <v>0</v>
          </cell>
          <cell r="AK443" t="str">
            <v>-</v>
          </cell>
          <cell r="AL443" t="str">
            <v>-</v>
          </cell>
          <cell r="AM443" t="str">
            <v>-</v>
          </cell>
          <cell r="AN443" t="str">
            <v>-</v>
          </cell>
          <cell r="AO443" t="str">
            <v>-</v>
          </cell>
          <cell r="AP443" t="str">
            <v>-</v>
          </cell>
          <cell r="AQ443" t="str">
            <v>-</v>
          </cell>
          <cell r="AR443" t="str">
            <v>-</v>
          </cell>
          <cell r="AS443" t="str">
            <v>-</v>
          </cell>
          <cell r="AT443" t="str">
            <v>-</v>
          </cell>
          <cell r="AU443" t="str">
            <v>-</v>
          </cell>
          <cell r="AV443" t="str">
            <v>-</v>
          </cell>
          <cell r="AW443">
            <v>1</v>
          </cell>
          <cell r="AX443" t="str">
            <v>-</v>
          </cell>
          <cell r="AY443">
            <v>5</v>
          </cell>
          <cell r="AZ443">
            <v>5</v>
          </cell>
          <cell r="BA443">
            <v>1</v>
          </cell>
          <cell r="BB443" t="str">
            <v>MO16</v>
          </cell>
          <cell r="BC443">
            <v>5</v>
          </cell>
          <cell r="BD443" t="str">
            <v>-</v>
          </cell>
          <cell r="BE443" t="str">
            <v>-</v>
          </cell>
          <cell r="BF443" t="str">
            <v>-</v>
          </cell>
          <cell r="BG443" t="str">
            <v>-</v>
          </cell>
          <cell r="BH443" t="str">
            <v>-</v>
          </cell>
          <cell r="BI443" t="str">
            <v>-</v>
          </cell>
          <cell r="BJ443" t="str">
            <v>-</v>
          </cell>
          <cell r="BK443" t="str">
            <v>-</v>
          </cell>
          <cell r="BL443" t="str">
            <v>-</v>
          </cell>
          <cell r="BM443" t="str">
            <v>-</v>
          </cell>
          <cell r="BN443" t="str">
            <v>-</v>
          </cell>
          <cell r="BO443" t="str">
            <v>-</v>
          </cell>
          <cell r="BP443" t="str">
            <v>-</v>
          </cell>
          <cell r="BQ443" t="str">
            <v>-</v>
          </cell>
          <cell r="BS443">
            <v>5</v>
          </cell>
          <cell r="BT443">
            <v>5</v>
          </cell>
          <cell r="BU443">
            <v>5</v>
          </cell>
          <cell r="BW443" t="str">
            <v>Administracion, Imprevistos, Utilidad (AIU)</v>
          </cell>
          <cell r="BX443">
            <v>0.25</v>
          </cell>
          <cell r="BY443">
            <v>0</v>
          </cell>
          <cell r="BZ443">
            <v>0</v>
          </cell>
          <cell r="CA443">
            <v>0</v>
          </cell>
        </row>
        <row r="444">
          <cell r="D444" t="str">
            <v>Puerta entamborada tripleada con dilataciones de 2,20x,1.00 incluye  marco, pintura en laca semi mate y tope</v>
          </cell>
          <cell r="E444" t="str">
            <v>uni</v>
          </cell>
          <cell r="F444" t="str">
            <v>MG501</v>
          </cell>
          <cell r="G444">
            <v>0.05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  <cell r="L444" t="str">
            <v>-</v>
          </cell>
          <cell r="M444" t="str">
            <v>-</v>
          </cell>
          <cell r="N444" t="str">
            <v>-</v>
          </cell>
          <cell r="O444" t="str">
            <v>-</v>
          </cell>
          <cell r="P444" t="str">
            <v>C6144</v>
          </cell>
          <cell r="Q444">
            <v>1</v>
          </cell>
          <cell r="R444" t="str">
            <v>-</v>
          </cell>
          <cell r="S444" t="str">
            <v>-</v>
          </cell>
          <cell r="T444" t="str">
            <v>-</v>
          </cell>
          <cell r="U444" t="str">
            <v>-</v>
          </cell>
          <cell r="V444" t="str">
            <v>-</v>
          </cell>
          <cell r="W444" t="str">
            <v>-</v>
          </cell>
          <cell r="X444" t="str">
            <v>-</v>
          </cell>
          <cell r="Y444" t="str">
            <v>-</v>
          </cell>
          <cell r="Z444" t="str">
            <v>-</v>
          </cell>
          <cell r="AA444" t="str">
            <v>-</v>
          </cell>
          <cell r="AB444" t="str">
            <v>-</v>
          </cell>
          <cell r="AC444" t="str">
            <v>-</v>
          </cell>
          <cell r="AD444" t="str">
            <v>-</v>
          </cell>
          <cell r="AE444" t="str">
            <v>-</v>
          </cell>
          <cell r="AF444" t="str">
            <v>-</v>
          </cell>
          <cell r="AG444" t="str">
            <v>-</v>
          </cell>
          <cell r="AH444" t="str">
            <v>-</v>
          </cell>
          <cell r="AI444" t="str">
            <v>-</v>
          </cell>
          <cell r="AJ444">
            <v>0</v>
          </cell>
          <cell r="AK444" t="str">
            <v>-</v>
          </cell>
          <cell r="AL444" t="str">
            <v>-</v>
          </cell>
          <cell r="AM444" t="str">
            <v>-</v>
          </cell>
          <cell r="AN444" t="str">
            <v>-</v>
          </cell>
          <cell r="AO444" t="str">
            <v>-</v>
          </cell>
          <cell r="AP444" t="str">
            <v>-</v>
          </cell>
          <cell r="AQ444" t="str">
            <v>-</v>
          </cell>
          <cell r="AR444" t="str">
            <v>-</v>
          </cell>
          <cell r="AS444" t="str">
            <v>-</v>
          </cell>
          <cell r="AT444" t="str">
            <v>-</v>
          </cell>
          <cell r="AU444" t="str">
            <v>-</v>
          </cell>
          <cell r="AV444" t="str">
            <v>-</v>
          </cell>
          <cell r="AW444">
            <v>1</v>
          </cell>
          <cell r="AX444" t="str">
            <v>-</v>
          </cell>
          <cell r="AY444">
            <v>5</v>
          </cell>
          <cell r="AZ444">
            <v>5</v>
          </cell>
          <cell r="BA444">
            <v>1</v>
          </cell>
          <cell r="BB444" t="str">
            <v>MO16</v>
          </cell>
          <cell r="BC444">
            <v>5</v>
          </cell>
          <cell r="BD444" t="str">
            <v>-</v>
          </cell>
          <cell r="BE444" t="str">
            <v>-</v>
          </cell>
          <cell r="BF444" t="str">
            <v>-</v>
          </cell>
          <cell r="BG444" t="str">
            <v>-</v>
          </cell>
          <cell r="BH444" t="str">
            <v>-</v>
          </cell>
          <cell r="BI444" t="str">
            <v>-</v>
          </cell>
          <cell r="BJ444" t="str">
            <v>-</v>
          </cell>
          <cell r="BK444" t="str">
            <v>-</v>
          </cell>
          <cell r="BL444" t="str">
            <v>-</v>
          </cell>
          <cell r="BM444" t="str">
            <v>-</v>
          </cell>
          <cell r="BN444" t="str">
            <v>-</v>
          </cell>
          <cell r="BO444" t="str">
            <v>-</v>
          </cell>
          <cell r="BP444" t="str">
            <v>-</v>
          </cell>
          <cell r="BQ444" t="str">
            <v>-</v>
          </cell>
          <cell r="BS444">
            <v>5</v>
          </cell>
          <cell r="BT444">
            <v>5</v>
          </cell>
          <cell r="BU444">
            <v>5</v>
          </cell>
          <cell r="BW444" t="str">
            <v>Administracion, Imprevistos, Utilidad (AIU)</v>
          </cell>
          <cell r="BX444">
            <v>0.25</v>
          </cell>
          <cell r="BY444">
            <v>0</v>
          </cell>
          <cell r="BZ444">
            <v>0</v>
          </cell>
          <cell r="CA444">
            <v>0</v>
          </cell>
        </row>
        <row r="445">
          <cell r="D445" t="str">
            <v>Puerta en madera emtamborada con dilataciones de 2,20x,90  incluye  marco, pintura en laca semi mate y tope</v>
          </cell>
          <cell r="E445" t="str">
            <v>uni</v>
          </cell>
          <cell r="F445" t="str">
            <v>MG501</v>
          </cell>
          <cell r="G445">
            <v>0.05</v>
          </cell>
          <cell r="H445" t="str">
            <v>-</v>
          </cell>
          <cell r="I445" t="str">
            <v>-</v>
          </cell>
          <cell r="J445" t="str">
            <v>-</v>
          </cell>
          <cell r="K445" t="str">
            <v>-</v>
          </cell>
          <cell r="L445" t="str">
            <v>-</v>
          </cell>
          <cell r="M445" t="str">
            <v>-</v>
          </cell>
          <cell r="N445" t="str">
            <v>-</v>
          </cell>
          <cell r="O445" t="str">
            <v>-</v>
          </cell>
          <cell r="P445" t="str">
            <v>C6145</v>
          </cell>
          <cell r="Q445">
            <v>1</v>
          </cell>
          <cell r="R445" t="str">
            <v>-</v>
          </cell>
          <cell r="S445" t="str">
            <v>-</v>
          </cell>
          <cell r="T445" t="str">
            <v>-</v>
          </cell>
          <cell r="U445" t="str">
            <v>-</v>
          </cell>
          <cell r="V445" t="str">
            <v>-</v>
          </cell>
          <cell r="W445" t="str">
            <v>-</v>
          </cell>
          <cell r="X445" t="str">
            <v>-</v>
          </cell>
          <cell r="Y445" t="str">
            <v>-</v>
          </cell>
          <cell r="Z445" t="str">
            <v>-</v>
          </cell>
          <cell r="AA445" t="str">
            <v>-</v>
          </cell>
          <cell r="AB445" t="str">
            <v>-</v>
          </cell>
          <cell r="AC445" t="str">
            <v>-</v>
          </cell>
          <cell r="AD445" t="str">
            <v>-</v>
          </cell>
          <cell r="AE445" t="str">
            <v>-</v>
          </cell>
          <cell r="AF445" t="str">
            <v>-</v>
          </cell>
          <cell r="AG445" t="str">
            <v>-</v>
          </cell>
          <cell r="AH445" t="str">
            <v>-</v>
          </cell>
          <cell r="AI445" t="str">
            <v>-</v>
          </cell>
          <cell r="AJ445">
            <v>0</v>
          </cell>
          <cell r="AK445" t="str">
            <v>-</v>
          </cell>
          <cell r="AL445" t="str">
            <v>-</v>
          </cell>
          <cell r="AM445" t="str">
            <v>-</v>
          </cell>
          <cell r="AN445" t="str">
            <v>-</v>
          </cell>
          <cell r="AO445" t="str">
            <v>-</v>
          </cell>
          <cell r="AP445" t="str">
            <v>-</v>
          </cell>
          <cell r="AQ445" t="str">
            <v>-</v>
          </cell>
          <cell r="AR445" t="str">
            <v>-</v>
          </cell>
          <cell r="AS445" t="str">
            <v>-</v>
          </cell>
          <cell r="AT445" t="str">
            <v>-</v>
          </cell>
          <cell r="AU445" t="str">
            <v>-</v>
          </cell>
          <cell r="AV445" t="str">
            <v>-</v>
          </cell>
          <cell r="AW445">
            <v>1</v>
          </cell>
          <cell r="AX445" t="str">
            <v>-</v>
          </cell>
          <cell r="AY445">
            <v>5</v>
          </cell>
          <cell r="AZ445">
            <v>5</v>
          </cell>
          <cell r="BA445">
            <v>1</v>
          </cell>
          <cell r="BB445" t="str">
            <v>MO16</v>
          </cell>
          <cell r="BC445">
            <v>5</v>
          </cell>
          <cell r="BD445" t="str">
            <v>-</v>
          </cell>
          <cell r="BE445" t="str">
            <v>-</v>
          </cell>
          <cell r="BF445" t="str">
            <v>-</v>
          </cell>
          <cell r="BG445" t="str">
            <v>-</v>
          </cell>
          <cell r="BH445" t="str">
            <v>-</v>
          </cell>
          <cell r="BI445" t="str">
            <v>-</v>
          </cell>
          <cell r="BJ445" t="str">
            <v>-</v>
          </cell>
          <cell r="BK445" t="str">
            <v>-</v>
          </cell>
          <cell r="BL445" t="str">
            <v>-</v>
          </cell>
          <cell r="BM445" t="str">
            <v>-</v>
          </cell>
          <cell r="BN445" t="str">
            <v>-</v>
          </cell>
          <cell r="BO445" t="str">
            <v>-</v>
          </cell>
          <cell r="BP445" t="str">
            <v>-</v>
          </cell>
          <cell r="BQ445" t="str">
            <v>-</v>
          </cell>
          <cell r="BS445">
            <v>5</v>
          </cell>
          <cell r="BT445">
            <v>5</v>
          </cell>
          <cell r="BU445">
            <v>5</v>
          </cell>
          <cell r="BW445" t="str">
            <v>Administracion, Imprevistos, Utilidad (AIU)</v>
          </cell>
          <cell r="BX445">
            <v>0.25</v>
          </cell>
          <cell r="BY445">
            <v>0</v>
          </cell>
          <cell r="BZ445">
            <v>0</v>
          </cell>
          <cell r="CA445">
            <v>0</v>
          </cell>
        </row>
        <row r="446">
          <cell r="D446" t="str">
            <v xml:space="preserve">Puerta en madera emtamborada con dilataciones  de 2,20x,80   incluye marco pintura en laca semi mate y tope </v>
          </cell>
          <cell r="E446" t="str">
            <v>uni</v>
          </cell>
          <cell r="F446" t="str">
            <v>MG501</v>
          </cell>
          <cell r="G446">
            <v>0.05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  <cell r="L446" t="str">
            <v>-</v>
          </cell>
          <cell r="M446" t="str">
            <v>-</v>
          </cell>
          <cell r="N446" t="str">
            <v>-</v>
          </cell>
          <cell r="O446" t="str">
            <v>-</v>
          </cell>
          <cell r="P446" t="str">
            <v>C6146</v>
          </cell>
          <cell r="Q446">
            <v>1</v>
          </cell>
          <cell r="R446" t="str">
            <v>-</v>
          </cell>
          <cell r="S446" t="str">
            <v>-</v>
          </cell>
          <cell r="T446" t="str">
            <v>-</v>
          </cell>
          <cell r="U446" t="str">
            <v>-</v>
          </cell>
          <cell r="V446" t="str">
            <v>-</v>
          </cell>
          <cell r="W446" t="str">
            <v>-</v>
          </cell>
          <cell r="X446" t="str">
            <v>-</v>
          </cell>
          <cell r="Y446" t="str">
            <v>-</v>
          </cell>
          <cell r="Z446" t="str">
            <v>-</v>
          </cell>
          <cell r="AA446" t="str">
            <v>-</v>
          </cell>
          <cell r="AB446" t="str">
            <v>-</v>
          </cell>
          <cell r="AC446" t="str">
            <v>-</v>
          </cell>
          <cell r="AD446" t="str">
            <v>-</v>
          </cell>
          <cell r="AE446" t="str">
            <v>-</v>
          </cell>
          <cell r="AF446" t="str">
            <v>-</v>
          </cell>
          <cell r="AG446" t="str">
            <v>-</v>
          </cell>
          <cell r="AH446" t="str">
            <v>-</v>
          </cell>
          <cell r="AI446" t="str">
            <v>-</v>
          </cell>
          <cell r="AJ446">
            <v>0</v>
          </cell>
          <cell r="AK446" t="str">
            <v>-</v>
          </cell>
          <cell r="AL446" t="str">
            <v>-</v>
          </cell>
          <cell r="AM446" t="str">
            <v>-</v>
          </cell>
          <cell r="AN446" t="str">
            <v>-</v>
          </cell>
          <cell r="AO446" t="str">
            <v>-</v>
          </cell>
          <cell r="AP446" t="str">
            <v>-</v>
          </cell>
          <cell r="AQ446" t="str">
            <v>-</v>
          </cell>
          <cell r="AR446" t="str">
            <v>-</v>
          </cell>
          <cell r="AS446" t="str">
            <v>-</v>
          </cell>
          <cell r="AT446" t="str">
            <v>-</v>
          </cell>
          <cell r="AU446" t="str">
            <v>-</v>
          </cell>
          <cell r="AV446" t="str">
            <v>-</v>
          </cell>
          <cell r="AW446">
            <v>1</v>
          </cell>
          <cell r="AX446" t="str">
            <v>-</v>
          </cell>
          <cell r="AY446">
            <v>5</v>
          </cell>
          <cell r="AZ446">
            <v>5</v>
          </cell>
          <cell r="BA446">
            <v>1</v>
          </cell>
          <cell r="BB446" t="str">
            <v>MO16</v>
          </cell>
          <cell r="BC446">
            <v>5</v>
          </cell>
          <cell r="BD446" t="str">
            <v>-</v>
          </cell>
          <cell r="BE446" t="str">
            <v>-</v>
          </cell>
          <cell r="BF446" t="str">
            <v>-</v>
          </cell>
          <cell r="BG446" t="str">
            <v>-</v>
          </cell>
          <cell r="BH446" t="str">
            <v>-</v>
          </cell>
          <cell r="BI446" t="str">
            <v>-</v>
          </cell>
          <cell r="BJ446" t="str">
            <v>-</v>
          </cell>
          <cell r="BK446" t="str">
            <v>-</v>
          </cell>
          <cell r="BL446" t="str">
            <v>-</v>
          </cell>
          <cell r="BM446" t="str">
            <v>-</v>
          </cell>
          <cell r="BN446" t="str">
            <v>-</v>
          </cell>
          <cell r="BO446" t="str">
            <v>-</v>
          </cell>
          <cell r="BP446" t="str">
            <v>-</v>
          </cell>
          <cell r="BQ446" t="str">
            <v>-</v>
          </cell>
          <cell r="BS446">
            <v>5</v>
          </cell>
          <cell r="BT446">
            <v>5</v>
          </cell>
          <cell r="BU446">
            <v>5</v>
          </cell>
          <cell r="BW446" t="str">
            <v>Administracion, Imprevistos, Utilidad (AIU)</v>
          </cell>
          <cell r="BX446">
            <v>0.25</v>
          </cell>
          <cell r="BY446">
            <v>0</v>
          </cell>
          <cell r="BZ446">
            <v>0</v>
          </cell>
          <cell r="CA446">
            <v>0</v>
          </cell>
        </row>
        <row r="447">
          <cell r="D447" t="str">
            <v xml:space="preserve">Mueble cocineta en formica </v>
          </cell>
          <cell r="E447" t="str">
            <v>uni</v>
          </cell>
          <cell r="F447" t="str">
            <v>MG501</v>
          </cell>
          <cell r="G447">
            <v>0.05</v>
          </cell>
          <cell r="H447" t="str">
            <v>-</v>
          </cell>
          <cell r="I447" t="str">
            <v>-</v>
          </cell>
          <cell r="J447" t="str">
            <v>-</v>
          </cell>
          <cell r="K447" t="str">
            <v>-</v>
          </cell>
          <cell r="L447" t="str">
            <v>-</v>
          </cell>
          <cell r="M447" t="str">
            <v>-</v>
          </cell>
          <cell r="N447" t="str">
            <v>-</v>
          </cell>
          <cell r="O447" t="str">
            <v>-</v>
          </cell>
          <cell r="P447" t="str">
            <v>C6147</v>
          </cell>
          <cell r="Q447">
            <v>1</v>
          </cell>
          <cell r="R447" t="str">
            <v>-</v>
          </cell>
          <cell r="S447" t="str">
            <v>-</v>
          </cell>
          <cell r="T447" t="str">
            <v>-</v>
          </cell>
          <cell r="U447" t="str">
            <v>-</v>
          </cell>
          <cell r="V447" t="str">
            <v>-</v>
          </cell>
          <cell r="W447" t="str">
            <v>-</v>
          </cell>
          <cell r="X447" t="str">
            <v>-</v>
          </cell>
          <cell r="Y447" t="str">
            <v>-</v>
          </cell>
          <cell r="Z447" t="str">
            <v>-</v>
          </cell>
          <cell r="AA447" t="str">
            <v>-</v>
          </cell>
          <cell r="AB447" t="str">
            <v>-</v>
          </cell>
          <cell r="AC447" t="str">
            <v>-</v>
          </cell>
          <cell r="AD447" t="str">
            <v>-</v>
          </cell>
          <cell r="AE447" t="str">
            <v>-</v>
          </cell>
          <cell r="AF447" t="str">
            <v>-</v>
          </cell>
          <cell r="AG447" t="str">
            <v>-</v>
          </cell>
          <cell r="AH447" t="str">
            <v>-</v>
          </cell>
          <cell r="AI447" t="str">
            <v>-</v>
          </cell>
          <cell r="AJ447">
            <v>0</v>
          </cell>
          <cell r="AK447" t="str">
            <v>-</v>
          </cell>
          <cell r="AL447" t="str">
            <v>-</v>
          </cell>
          <cell r="AM447" t="str">
            <v>-</v>
          </cell>
          <cell r="AN447" t="str">
            <v>-</v>
          </cell>
          <cell r="AO447" t="str">
            <v>-</v>
          </cell>
          <cell r="AP447" t="str">
            <v>-</v>
          </cell>
          <cell r="AQ447" t="str">
            <v>-</v>
          </cell>
          <cell r="AR447" t="str">
            <v>-</v>
          </cell>
          <cell r="AS447" t="str">
            <v>-</v>
          </cell>
          <cell r="AT447" t="str">
            <v>-</v>
          </cell>
          <cell r="AU447" t="str">
            <v>-</v>
          </cell>
          <cell r="AV447" t="str">
            <v>-</v>
          </cell>
          <cell r="AW447">
            <v>1</v>
          </cell>
          <cell r="AX447" t="str">
            <v>-</v>
          </cell>
          <cell r="AY447">
            <v>5</v>
          </cell>
          <cell r="AZ447">
            <v>5</v>
          </cell>
          <cell r="BA447">
            <v>1</v>
          </cell>
          <cell r="BB447" t="str">
            <v>MO16</v>
          </cell>
          <cell r="BC447">
            <v>1</v>
          </cell>
          <cell r="BD447" t="str">
            <v>-</v>
          </cell>
          <cell r="BE447" t="str">
            <v>-</v>
          </cell>
          <cell r="BF447" t="str">
            <v>-</v>
          </cell>
          <cell r="BG447" t="str">
            <v>-</v>
          </cell>
          <cell r="BH447" t="str">
            <v>-</v>
          </cell>
          <cell r="BI447" t="str">
            <v>-</v>
          </cell>
          <cell r="BJ447" t="str">
            <v>-</v>
          </cell>
          <cell r="BK447" t="str">
            <v>-</v>
          </cell>
          <cell r="BL447" t="str">
            <v>-</v>
          </cell>
          <cell r="BM447" t="str">
            <v>-</v>
          </cell>
          <cell r="BN447" t="str">
            <v>-</v>
          </cell>
          <cell r="BO447" t="str">
            <v>-</v>
          </cell>
          <cell r="BP447" t="str">
            <v>-</v>
          </cell>
          <cell r="BQ447" t="str">
            <v>-</v>
          </cell>
          <cell r="BS447">
            <v>1</v>
          </cell>
          <cell r="BT447">
            <v>1</v>
          </cell>
          <cell r="BU447">
            <v>1</v>
          </cell>
          <cell r="BW447" t="str">
            <v>Administracion, Imprevistos, Utilidad (AIU)</v>
          </cell>
          <cell r="BX447">
            <v>0.25</v>
          </cell>
          <cell r="BY447">
            <v>0</v>
          </cell>
          <cell r="BZ447">
            <v>0</v>
          </cell>
          <cell r="CA447">
            <v>0</v>
          </cell>
        </row>
        <row r="448">
          <cell r="D448" t="str">
            <v>PUERTA MARCO MADERA AMARILLO ENTABL. TRIPLEX 0.80 - 1.00 * 2.00 m</v>
          </cell>
          <cell r="E448" t="str">
            <v>uni</v>
          </cell>
          <cell r="F448" t="str">
            <v>MG501</v>
          </cell>
          <cell r="G448">
            <v>0.05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  <cell r="L448" t="str">
            <v>-</v>
          </cell>
          <cell r="M448" t="str">
            <v>-</v>
          </cell>
          <cell r="N448" t="str">
            <v>-</v>
          </cell>
          <cell r="O448" t="str">
            <v>-</v>
          </cell>
          <cell r="P448" t="str">
            <v>C6064</v>
          </cell>
          <cell r="Q448">
            <v>1</v>
          </cell>
          <cell r="R448" t="str">
            <v>-</v>
          </cell>
          <cell r="S448" t="str">
            <v>-</v>
          </cell>
          <cell r="T448" t="str">
            <v>-</v>
          </cell>
          <cell r="U448" t="str">
            <v>-</v>
          </cell>
          <cell r="V448" t="str">
            <v>-</v>
          </cell>
          <cell r="W448" t="str">
            <v>-</v>
          </cell>
          <cell r="X448" t="str">
            <v>-</v>
          </cell>
          <cell r="Y448" t="str">
            <v>-</v>
          </cell>
          <cell r="Z448" t="str">
            <v>-</v>
          </cell>
          <cell r="AA448" t="str">
            <v>-</v>
          </cell>
          <cell r="AB448" t="str">
            <v>-</v>
          </cell>
          <cell r="AC448" t="str">
            <v>-</v>
          </cell>
          <cell r="AD448" t="str">
            <v>-</v>
          </cell>
          <cell r="AE448" t="str">
            <v>-</v>
          </cell>
          <cell r="AF448" t="str">
            <v>-</v>
          </cell>
          <cell r="AG448" t="str">
            <v>-</v>
          </cell>
          <cell r="AH448" t="str">
            <v>-</v>
          </cell>
          <cell r="AI448" t="str">
            <v>-</v>
          </cell>
          <cell r="AJ448">
            <v>0</v>
          </cell>
          <cell r="AK448" t="str">
            <v>-</v>
          </cell>
          <cell r="AL448" t="str">
            <v>-</v>
          </cell>
          <cell r="AM448" t="str">
            <v>-</v>
          </cell>
          <cell r="AN448" t="str">
            <v>-</v>
          </cell>
          <cell r="AO448" t="str">
            <v>-</v>
          </cell>
          <cell r="AP448" t="str">
            <v>-</v>
          </cell>
          <cell r="AQ448" t="str">
            <v>-</v>
          </cell>
          <cell r="AR448" t="str">
            <v>-</v>
          </cell>
          <cell r="AS448" t="str">
            <v>-</v>
          </cell>
          <cell r="AT448" t="str">
            <v>-</v>
          </cell>
          <cell r="AU448" t="str">
            <v>-</v>
          </cell>
          <cell r="AV448" t="str">
            <v>-</v>
          </cell>
          <cell r="AW448">
            <v>1</v>
          </cell>
          <cell r="AX448" t="str">
            <v>-</v>
          </cell>
          <cell r="AY448">
            <v>5</v>
          </cell>
          <cell r="AZ448">
            <v>5</v>
          </cell>
          <cell r="BA448">
            <v>1</v>
          </cell>
          <cell r="BB448" t="str">
            <v>MO16</v>
          </cell>
          <cell r="BC448">
            <v>8</v>
          </cell>
          <cell r="BD448" t="str">
            <v>-</v>
          </cell>
          <cell r="BE448" t="str">
            <v>-</v>
          </cell>
          <cell r="BF448" t="str">
            <v>-</v>
          </cell>
          <cell r="BG448" t="str">
            <v>-</v>
          </cell>
          <cell r="BH448" t="str">
            <v>-</v>
          </cell>
          <cell r="BI448" t="str">
            <v>-</v>
          </cell>
          <cell r="BJ448" t="str">
            <v>-</v>
          </cell>
          <cell r="BK448" t="str">
            <v>-</v>
          </cell>
          <cell r="BL448" t="str">
            <v>-</v>
          </cell>
          <cell r="BM448" t="str">
            <v>-</v>
          </cell>
          <cell r="BN448" t="str">
            <v>-</v>
          </cell>
          <cell r="BO448" t="str">
            <v>-</v>
          </cell>
          <cell r="BP448" t="str">
            <v>-</v>
          </cell>
          <cell r="BQ448" t="str">
            <v>-</v>
          </cell>
          <cell r="BS448">
            <v>8</v>
          </cell>
          <cell r="BT448">
            <v>8</v>
          </cell>
          <cell r="BU448">
            <v>8</v>
          </cell>
          <cell r="BW448" t="str">
            <v>Administracion, Imprevistos, Utilidad (AIU)</v>
          </cell>
          <cell r="BX448">
            <v>0.25</v>
          </cell>
          <cell r="BY448">
            <v>0</v>
          </cell>
          <cell r="BZ448">
            <v>0</v>
          </cell>
          <cell r="CA448">
            <v>0</v>
          </cell>
        </row>
        <row r="449">
          <cell r="D449" t="str">
            <v>BARANDA EN MADERA CEDROS MACHO</v>
          </cell>
          <cell r="E449" t="str">
            <v>unidad</v>
          </cell>
          <cell r="F449" t="str">
            <v>MG501</v>
          </cell>
          <cell r="G449">
            <v>0.02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  <cell r="L449" t="str">
            <v>-</v>
          </cell>
          <cell r="M449" t="str">
            <v>-</v>
          </cell>
          <cell r="N449" t="str">
            <v>-</v>
          </cell>
          <cell r="O449" t="str">
            <v>-</v>
          </cell>
          <cell r="P449" t="str">
            <v>C5619</v>
          </cell>
          <cell r="Q449">
            <v>1</v>
          </cell>
          <cell r="R449" t="str">
            <v>IGE1251</v>
          </cell>
          <cell r="S449">
            <v>0.25</v>
          </cell>
          <cell r="T449" t="str">
            <v>C5620</v>
          </cell>
          <cell r="U449">
            <v>2</v>
          </cell>
          <cell r="V449" t="str">
            <v>-</v>
          </cell>
          <cell r="W449" t="str">
            <v>-</v>
          </cell>
          <cell r="X449" t="str">
            <v>-</v>
          </cell>
          <cell r="Y449" t="str">
            <v>-</v>
          </cell>
          <cell r="Z449" t="str">
            <v>-</v>
          </cell>
          <cell r="AA449" t="str">
            <v>-</v>
          </cell>
          <cell r="AB449" t="str">
            <v>-</v>
          </cell>
          <cell r="AC449" t="str">
            <v>-</v>
          </cell>
          <cell r="AD449" t="str">
            <v>-</v>
          </cell>
          <cell r="AE449" t="str">
            <v>-</v>
          </cell>
          <cell r="AF449" t="str">
            <v>-</v>
          </cell>
          <cell r="AG449" t="str">
            <v>-</v>
          </cell>
          <cell r="AH449" t="str">
            <v>-</v>
          </cell>
          <cell r="AI449" t="str">
            <v>-</v>
          </cell>
          <cell r="AJ449">
            <v>0</v>
          </cell>
          <cell r="AK449" t="str">
            <v>-</v>
          </cell>
          <cell r="AL449" t="str">
            <v>-</v>
          </cell>
          <cell r="AM449" t="str">
            <v>-</v>
          </cell>
          <cell r="AN449" t="str">
            <v>-</v>
          </cell>
          <cell r="AO449" t="str">
            <v>-</v>
          </cell>
          <cell r="AP449" t="str">
            <v>-</v>
          </cell>
          <cell r="AQ449" t="str">
            <v>-</v>
          </cell>
          <cell r="AR449" t="str">
            <v>-</v>
          </cell>
          <cell r="AS449" t="str">
            <v>-</v>
          </cell>
          <cell r="AT449" t="str">
            <v>-</v>
          </cell>
          <cell r="AU449" t="str">
            <v>-</v>
          </cell>
          <cell r="AV449" t="str">
            <v>-</v>
          </cell>
          <cell r="AW449">
            <v>1</v>
          </cell>
          <cell r="AX449" t="str">
            <v>-</v>
          </cell>
          <cell r="AY449">
            <v>5</v>
          </cell>
          <cell r="AZ449">
            <v>5</v>
          </cell>
          <cell r="BA449">
            <v>1</v>
          </cell>
          <cell r="BB449" t="str">
            <v>MO41</v>
          </cell>
          <cell r="BC449">
            <v>3.5</v>
          </cell>
          <cell r="BD449">
            <v>1</v>
          </cell>
          <cell r="BE449" t="str">
            <v>MO40</v>
          </cell>
          <cell r="BF449">
            <v>3.5</v>
          </cell>
          <cell r="BG449" t="str">
            <v>-</v>
          </cell>
          <cell r="BH449" t="str">
            <v>-</v>
          </cell>
          <cell r="BI449" t="str">
            <v>-</v>
          </cell>
          <cell r="BJ449" t="str">
            <v>-</v>
          </cell>
          <cell r="BK449" t="str">
            <v>-</v>
          </cell>
          <cell r="BL449" t="str">
            <v>-</v>
          </cell>
          <cell r="BM449" t="str">
            <v>-</v>
          </cell>
          <cell r="BN449" t="str">
            <v>-</v>
          </cell>
          <cell r="BO449" t="str">
            <v>-</v>
          </cell>
          <cell r="BP449" t="str">
            <v>-</v>
          </cell>
          <cell r="BQ449" t="str">
            <v>-</v>
          </cell>
          <cell r="BS449">
            <v>3.5</v>
          </cell>
          <cell r="BT449">
            <v>0</v>
          </cell>
          <cell r="BU449">
            <v>0</v>
          </cell>
          <cell r="BW449" t="str">
            <v>Administracion, Imprevistos, Utilidad (AIU)</v>
          </cell>
          <cell r="BX449">
            <v>0.25</v>
          </cell>
          <cell r="BY449">
            <v>0</v>
          </cell>
          <cell r="BZ449">
            <v>0</v>
          </cell>
          <cell r="CA449">
            <v>0</v>
          </cell>
        </row>
        <row r="450">
          <cell r="D450" t="str">
            <v>Ventana en aluminio PROYECTANTE</v>
          </cell>
          <cell r="E450" t="str">
            <v>m2</v>
          </cell>
          <cell r="F450" t="str">
            <v>MG501</v>
          </cell>
          <cell r="G450">
            <v>0.05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  <cell r="L450" t="str">
            <v>-</v>
          </cell>
          <cell r="M450" t="str">
            <v>-</v>
          </cell>
          <cell r="N450" t="str">
            <v>-</v>
          </cell>
          <cell r="O450" t="str">
            <v>-</v>
          </cell>
          <cell r="P450" t="str">
            <v>IGE1382</v>
          </cell>
          <cell r="Q450">
            <v>1</v>
          </cell>
          <cell r="R450" t="str">
            <v>-</v>
          </cell>
          <cell r="S450" t="str">
            <v>-</v>
          </cell>
          <cell r="T450" t="str">
            <v>-</v>
          </cell>
          <cell r="U450" t="str">
            <v>-</v>
          </cell>
          <cell r="V450" t="str">
            <v>-</v>
          </cell>
          <cell r="W450" t="str">
            <v>-</v>
          </cell>
          <cell r="X450" t="str">
            <v>-</v>
          </cell>
          <cell r="Y450" t="str">
            <v>-</v>
          </cell>
          <cell r="Z450" t="str">
            <v>-</v>
          </cell>
          <cell r="AA450" t="str">
            <v>-</v>
          </cell>
          <cell r="AB450" t="str">
            <v>-</v>
          </cell>
          <cell r="AC450" t="str">
            <v>-</v>
          </cell>
          <cell r="AD450" t="str">
            <v>-</v>
          </cell>
          <cell r="AE450" t="str">
            <v>-</v>
          </cell>
          <cell r="AF450" t="str">
            <v>-</v>
          </cell>
          <cell r="AG450" t="str">
            <v>-</v>
          </cell>
          <cell r="AH450" t="str">
            <v>-</v>
          </cell>
          <cell r="AI450" t="str">
            <v>-</v>
          </cell>
          <cell r="AJ450">
            <v>0</v>
          </cell>
          <cell r="AK450" t="str">
            <v>-</v>
          </cell>
          <cell r="AL450" t="str">
            <v>-</v>
          </cell>
          <cell r="AM450" t="str">
            <v>-</v>
          </cell>
          <cell r="AN450" t="str">
            <v>-</v>
          </cell>
          <cell r="AO450" t="str">
            <v>-</v>
          </cell>
          <cell r="AP450" t="str">
            <v>-</v>
          </cell>
          <cell r="AQ450" t="str">
            <v>-</v>
          </cell>
          <cell r="AR450" t="str">
            <v>-</v>
          </cell>
          <cell r="AS450" t="str">
            <v>-</v>
          </cell>
          <cell r="AT450" t="str">
            <v>-</v>
          </cell>
          <cell r="AU450" t="str">
            <v>-</v>
          </cell>
          <cell r="AV450" t="str">
            <v>-</v>
          </cell>
          <cell r="AW450">
            <v>1</v>
          </cell>
          <cell r="AX450" t="str">
            <v>-</v>
          </cell>
          <cell r="AY450">
            <v>5</v>
          </cell>
          <cell r="AZ450">
            <v>5</v>
          </cell>
          <cell r="BA450">
            <v>1</v>
          </cell>
          <cell r="BB450" t="str">
            <v>MO20</v>
          </cell>
          <cell r="BC450">
            <v>5</v>
          </cell>
          <cell r="BD450">
            <v>1</v>
          </cell>
          <cell r="BE450" t="str">
            <v>MO10</v>
          </cell>
          <cell r="BF450">
            <v>5</v>
          </cell>
          <cell r="BG450" t="str">
            <v>-</v>
          </cell>
          <cell r="BH450" t="str">
            <v>-</v>
          </cell>
          <cell r="BI450" t="str">
            <v>-</v>
          </cell>
          <cell r="BJ450" t="str">
            <v>-</v>
          </cell>
          <cell r="BK450" t="str">
            <v>-</v>
          </cell>
          <cell r="BL450" t="str">
            <v>-</v>
          </cell>
          <cell r="BM450" t="str">
            <v>-</v>
          </cell>
          <cell r="BN450" t="str">
            <v>-</v>
          </cell>
          <cell r="BO450" t="str">
            <v>-</v>
          </cell>
          <cell r="BP450" t="str">
            <v>-</v>
          </cell>
          <cell r="BQ450" t="str">
            <v>-</v>
          </cell>
          <cell r="BS450">
            <v>5</v>
          </cell>
          <cell r="BT450">
            <v>0</v>
          </cell>
          <cell r="BU450">
            <v>0</v>
          </cell>
          <cell r="BW450" t="str">
            <v>Administracion, Imprevistos, Utilidad (AIU)</v>
          </cell>
          <cell r="BX450">
            <v>0.25</v>
          </cell>
          <cell r="BY450">
            <v>0</v>
          </cell>
          <cell r="BZ450">
            <v>0</v>
          </cell>
          <cell r="CA450">
            <v>0</v>
          </cell>
        </row>
        <row r="451">
          <cell r="D451" t="str">
            <v>Fibra en polipropileno dosificacion 1kg/m3 para la construccion del dique</v>
          </cell>
          <cell r="E451" t="str">
            <v>Kg</v>
          </cell>
          <cell r="F451" t="str">
            <v>-</v>
          </cell>
          <cell r="G451" t="str">
            <v>-</v>
          </cell>
          <cell r="H451" t="str">
            <v>-</v>
          </cell>
          <cell r="I451" t="str">
            <v>-</v>
          </cell>
          <cell r="J451" t="str">
            <v>-</v>
          </cell>
          <cell r="K451" t="str">
            <v>-</v>
          </cell>
          <cell r="L451" t="str">
            <v>-</v>
          </cell>
          <cell r="M451" t="str">
            <v>-</v>
          </cell>
          <cell r="N451" t="str">
            <v>-</v>
          </cell>
          <cell r="O451" t="str">
            <v>-</v>
          </cell>
          <cell r="P451" t="str">
            <v>C5052</v>
          </cell>
          <cell r="Q451">
            <v>1</v>
          </cell>
          <cell r="R451" t="str">
            <v>-</v>
          </cell>
          <cell r="S451" t="str">
            <v>-</v>
          </cell>
          <cell r="T451" t="str">
            <v>-</v>
          </cell>
          <cell r="U451" t="str">
            <v>-</v>
          </cell>
          <cell r="V451" t="str">
            <v>-</v>
          </cell>
          <cell r="W451" t="str">
            <v>-</v>
          </cell>
          <cell r="X451" t="str">
            <v>-</v>
          </cell>
          <cell r="Y451" t="str">
            <v>-</v>
          </cell>
          <cell r="Z451" t="str">
            <v>-</v>
          </cell>
          <cell r="AA451" t="str">
            <v>-</v>
          </cell>
          <cell r="AB451" t="str">
            <v>-</v>
          </cell>
          <cell r="AC451" t="str">
            <v>-</v>
          </cell>
          <cell r="AD451" t="str">
            <v>-</v>
          </cell>
          <cell r="AE451" t="str">
            <v>-</v>
          </cell>
          <cell r="AF451" t="str">
            <v>-</v>
          </cell>
          <cell r="AG451" t="str">
            <v>-</v>
          </cell>
          <cell r="AH451" t="str">
            <v>-</v>
          </cell>
          <cell r="AI451" t="str">
            <v>-</v>
          </cell>
          <cell r="AJ451">
            <v>0</v>
          </cell>
          <cell r="AK451" t="str">
            <v>-</v>
          </cell>
          <cell r="AL451" t="str">
            <v>-</v>
          </cell>
          <cell r="AM451" t="str">
            <v>-</v>
          </cell>
          <cell r="AN451" t="str">
            <v>-</v>
          </cell>
          <cell r="AO451" t="str">
            <v>-</v>
          </cell>
          <cell r="AP451" t="str">
            <v>-</v>
          </cell>
          <cell r="AQ451" t="str">
            <v>-</v>
          </cell>
          <cell r="AR451" t="str">
            <v>-</v>
          </cell>
          <cell r="AS451" t="str">
            <v>-</v>
          </cell>
          <cell r="AT451" t="str">
            <v>-</v>
          </cell>
          <cell r="AU451" t="str">
            <v>-</v>
          </cell>
          <cell r="AV451" t="str">
            <v>-</v>
          </cell>
          <cell r="AW451">
            <v>1</v>
          </cell>
          <cell r="AX451" t="str">
            <v>-</v>
          </cell>
          <cell r="AY451">
            <v>5</v>
          </cell>
          <cell r="AZ451">
            <v>5</v>
          </cell>
          <cell r="BA451">
            <v>1</v>
          </cell>
          <cell r="BB451" t="str">
            <v>MO10</v>
          </cell>
          <cell r="BC451">
            <v>60</v>
          </cell>
          <cell r="BD451" t="str">
            <v>-</v>
          </cell>
          <cell r="BE451" t="str">
            <v>-</v>
          </cell>
          <cell r="BF451" t="str">
            <v>-</v>
          </cell>
          <cell r="BG451" t="str">
            <v>-</v>
          </cell>
          <cell r="BH451" t="str">
            <v>-</v>
          </cell>
          <cell r="BI451" t="str">
            <v>-</v>
          </cell>
          <cell r="BJ451" t="str">
            <v>-</v>
          </cell>
          <cell r="BK451" t="str">
            <v>-</v>
          </cell>
          <cell r="BL451" t="str">
            <v>-</v>
          </cell>
          <cell r="BM451" t="str">
            <v>-</v>
          </cell>
          <cell r="BN451" t="str">
            <v>-</v>
          </cell>
          <cell r="BO451" t="str">
            <v>-</v>
          </cell>
          <cell r="BP451" t="str">
            <v>-</v>
          </cell>
          <cell r="BQ451" t="str">
            <v>-</v>
          </cell>
          <cell r="BS451">
            <v>60</v>
          </cell>
          <cell r="BT451">
            <v>0</v>
          </cell>
          <cell r="BU451">
            <v>0</v>
          </cell>
          <cell r="BW451" t="str">
            <v>Administracion, Imprevistos, Utilidad (AIU)</v>
          </cell>
          <cell r="BX451">
            <v>0.25</v>
          </cell>
          <cell r="BY451">
            <v>0</v>
          </cell>
          <cell r="BZ451">
            <v>0</v>
          </cell>
          <cell r="CA451">
            <v>0</v>
          </cell>
        </row>
        <row r="452">
          <cell r="D452" t="str">
            <v>Filos y dilataciones en estuco</v>
          </cell>
          <cell r="E452" t="str">
            <v>ML</v>
          </cell>
          <cell r="F452" t="str">
            <v>MG501</v>
          </cell>
          <cell r="G452">
            <v>0.05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  <cell r="L452" t="str">
            <v>-</v>
          </cell>
          <cell r="M452" t="str">
            <v>-</v>
          </cell>
          <cell r="N452" t="str">
            <v>-</v>
          </cell>
          <cell r="O452" t="str">
            <v>-</v>
          </cell>
          <cell r="P452" t="str">
            <v>IGE1388</v>
          </cell>
          <cell r="Q452">
            <v>0.01</v>
          </cell>
          <cell r="R452" t="str">
            <v>IGE1058</v>
          </cell>
          <cell r="S452">
            <v>0.01</v>
          </cell>
          <cell r="T452" t="str">
            <v>IGE1062</v>
          </cell>
          <cell r="U452">
            <v>0.1</v>
          </cell>
          <cell r="V452" t="str">
            <v>IGE1160</v>
          </cell>
          <cell r="W452">
            <v>0.02</v>
          </cell>
          <cell r="X452" t="str">
            <v>-</v>
          </cell>
          <cell r="Y452" t="str">
            <v>-</v>
          </cell>
          <cell r="Z452" t="str">
            <v>-</v>
          </cell>
          <cell r="AA452" t="str">
            <v>-</v>
          </cell>
          <cell r="AB452" t="str">
            <v>-</v>
          </cell>
          <cell r="AC452" t="str">
            <v>-</v>
          </cell>
          <cell r="AD452" t="str">
            <v>-</v>
          </cell>
          <cell r="AE452" t="str">
            <v>-</v>
          </cell>
          <cell r="AF452" t="str">
            <v>-</v>
          </cell>
          <cell r="AG452" t="str">
            <v>-</v>
          </cell>
          <cell r="AH452" t="str">
            <v>-</v>
          </cell>
          <cell r="AI452" t="str">
            <v>-</v>
          </cell>
          <cell r="AJ452">
            <v>0</v>
          </cell>
          <cell r="AK452" t="str">
            <v>-</v>
          </cell>
          <cell r="AL452" t="str">
            <v>-</v>
          </cell>
          <cell r="AM452" t="str">
            <v>-</v>
          </cell>
          <cell r="AN452" t="str">
            <v>-</v>
          </cell>
          <cell r="AO452" t="str">
            <v>-</v>
          </cell>
          <cell r="AP452" t="str">
            <v>-</v>
          </cell>
          <cell r="AQ452" t="str">
            <v>-</v>
          </cell>
          <cell r="AR452" t="str">
            <v>-</v>
          </cell>
          <cell r="AS452" t="str">
            <v>-</v>
          </cell>
          <cell r="AT452" t="str">
            <v>-</v>
          </cell>
          <cell r="AU452" t="str">
            <v>-</v>
          </cell>
          <cell r="AV452" t="str">
            <v>-</v>
          </cell>
          <cell r="AW452">
            <v>1</v>
          </cell>
          <cell r="AX452" t="str">
            <v>-</v>
          </cell>
          <cell r="AY452">
            <v>5</v>
          </cell>
          <cell r="AZ452">
            <v>5</v>
          </cell>
          <cell r="BA452">
            <v>1</v>
          </cell>
          <cell r="BB452" t="str">
            <v>MO15</v>
          </cell>
          <cell r="BC452">
            <v>59</v>
          </cell>
          <cell r="BD452" t="str">
            <v>-</v>
          </cell>
          <cell r="BE452" t="str">
            <v>-</v>
          </cell>
          <cell r="BF452" t="str">
            <v>-</v>
          </cell>
          <cell r="BG452" t="str">
            <v>-</v>
          </cell>
          <cell r="BH452" t="str">
            <v>-</v>
          </cell>
          <cell r="BI452" t="str">
            <v>-</v>
          </cell>
          <cell r="BJ452" t="str">
            <v>-</v>
          </cell>
          <cell r="BK452" t="str">
            <v>-</v>
          </cell>
          <cell r="BL452" t="str">
            <v>-</v>
          </cell>
          <cell r="BM452" t="str">
            <v>-</v>
          </cell>
          <cell r="BN452" t="str">
            <v>-</v>
          </cell>
          <cell r="BO452" t="str">
            <v>-</v>
          </cell>
          <cell r="BP452" t="str">
            <v>-</v>
          </cell>
          <cell r="BQ452" t="str">
            <v>-</v>
          </cell>
          <cell r="BS452">
            <v>59</v>
          </cell>
          <cell r="BT452">
            <v>0</v>
          </cell>
          <cell r="BU452">
            <v>0</v>
          </cell>
          <cell r="BW452" t="str">
            <v>Administracion, Imprevistos, Utilidad (AIU)</v>
          </cell>
          <cell r="BX452">
            <v>0.25</v>
          </cell>
          <cell r="BY452">
            <v>0</v>
          </cell>
          <cell r="BZ452">
            <v>0</v>
          </cell>
          <cell r="CA452">
            <v>0</v>
          </cell>
        </row>
        <row r="453">
          <cell r="D453" t="str">
            <v>FILOS Y DILATACIONES EN PAÑETES</v>
          </cell>
          <cell r="E453" t="str">
            <v>ML</v>
          </cell>
          <cell r="F453" t="str">
            <v>MG501</v>
          </cell>
          <cell r="G453">
            <v>1.7999999999999999E-2</v>
          </cell>
          <cell r="H453" t="str">
            <v>-</v>
          </cell>
          <cell r="I453" t="str">
            <v>-</v>
          </cell>
          <cell r="J453" t="str">
            <v>-</v>
          </cell>
          <cell r="K453" t="str">
            <v>-</v>
          </cell>
          <cell r="L453" t="str">
            <v>-</v>
          </cell>
          <cell r="M453" t="str">
            <v>-</v>
          </cell>
          <cell r="N453" t="str">
            <v>-</v>
          </cell>
          <cell r="O453" t="str">
            <v>-</v>
          </cell>
          <cell r="P453" t="str">
            <v>IGE1194</v>
          </cell>
          <cell r="Q453">
            <v>0.01</v>
          </cell>
          <cell r="R453" t="str">
            <v>IGE1013</v>
          </cell>
          <cell r="S453">
            <v>1</v>
          </cell>
          <cell r="T453" t="str">
            <v>-</v>
          </cell>
          <cell r="U453" t="str">
            <v>-</v>
          </cell>
          <cell r="V453" t="str">
            <v>-</v>
          </cell>
          <cell r="W453" t="str">
            <v>-</v>
          </cell>
          <cell r="X453" t="str">
            <v>-</v>
          </cell>
          <cell r="Y453" t="str">
            <v>-</v>
          </cell>
          <cell r="Z453" t="str">
            <v>-</v>
          </cell>
          <cell r="AA453" t="str">
            <v>-</v>
          </cell>
          <cell r="AB453" t="str">
            <v>-</v>
          </cell>
          <cell r="AC453" t="str">
            <v>-</v>
          </cell>
          <cell r="AD453" t="str">
            <v>-</v>
          </cell>
          <cell r="AE453" t="str">
            <v>-</v>
          </cell>
          <cell r="AF453" t="str">
            <v>-</v>
          </cell>
          <cell r="AG453" t="str">
            <v>-</v>
          </cell>
          <cell r="AH453" t="str">
            <v>-</v>
          </cell>
          <cell r="AI453" t="str">
            <v>-</v>
          </cell>
          <cell r="AJ453">
            <v>0</v>
          </cell>
          <cell r="AK453" t="str">
            <v>-</v>
          </cell>
          <cell r="AL453" t="str">
            <v>-</v>
          </cell>
          <cell r="AM453" t="str">
            <v>-</v>
          </cell>
          <cell r="AN453" t="str">
            <v>-</v>
          </cell>
          <cell r="AO453" t="str">
            <v>-</v>
          </cell>
          <cell r="AP453" t="str">
            <v>-</v>
          </cell>
          <cell r="AQ453" t="str">
            <v>-</v>
          </cell>
          <cell r="AR453" t="str">
            <v>-</v>
          </cell>
          <cell r="AS453" t="str">
            <v>-</v>
          </cell>
          <cell r="AT453" t="str">
            <v>-</v>
          </cell>
          <cell r="AU453" t="str">
            <v>-</v>
          </cell>
          <cell r="AV453" t="str">
            <v>-</v>
          </cell>
          <cell r="AW453">
            <v>1</v>
          </cell>
          <cell r="AX453" t="str">
            <v>-</v>
          </cell>
          <cell r="AY453">
            <v>5</v>
          </cell>
          <cell r="AZ453">
            <v>5</v>
          </cell>
          <cell r="BA453">
            <v>1</v>
          </cell>
          <cell r="BB453" t="str">
            <v>MO13</v>
          </cell>
          <cell r="BC453">
            <v>56</v>
          </cell>
          <cell r="BD453" t="str">
            <v>-</v>
          </cell>
          <cell r="BE453" t="str">
            <v>-</v>
          </cell>
          <cell r="BF453" t="str">
            <v>-</v>
          </cell>
          <cell r="BG453" t="str">
            <v>-</v>
          </cell>
          <cell r="BH453" t="str">
            <v>-</v>
          </cell>
          <cell r="BI453" t="str">
            <v>-</v>
          </cell>
          <cell r="BJ453" t="str">
            <v>-</v>
          </cell>
          <cell r="BK453" t="str">
            <v>-</v>
          </cell>
          <cell r="BL453" t="str">
            <v>-</v>
          </cell>
          <cell r="BM453" t="str">
            <v>-</v>
          </cell>
          <cell r="BN453" t="str">
            <v>-</v>
          </cell>
          <cell r="BO453" t="str">
            <v>-</v>
          </cell>
          <cell r="BP453" t="str">
            <v>-</v>
          </cell>
          <cell r="BQ453" t="str">
            <v>-</v>
          </cell>
          <cell r="BS453">
            <v>56</v>
          </cell>
          <cell r="BT453">
            <v>0</v>
          </cell>
          <cell r="BU453">
            <v>0</v>
          </cell>
          <cell r="BW453" t="str">
            <v>Administracion, Imprevistos, Utilidad (AIU)</v>
          </cell>
          <cell r="BX453">
            <v>0.25</v>
          </cell>
          <cell r="BY453">
            <v>0</v>
          </cell>
          <cell r="BZ453">
            <v>0</v>
          </cell>
          <cell r="CA453">
            <v>0</v>
          </cell>
        </row>
        <row r="454">
          <cell r="D454" t="str">
            <v xml:space="preserve">Filtro para pozo de alivio. PVC Ø4" (incluye rejilla de 20x20 en varillas de 1/2" C/2cm.). </v>
          </cell>
          <cell r="E454" t="str">
            <v>un</v>
          </cell>
          <cell r="F454" t="str">
            <v>MG501</v>
          </cell>
          <cell r="G454">
            <v>0.05</v>
          </cell>
          <cell r="H454" t="str">
            <v>MG508</v>
          </cell>
          <cell r="I454">
            <v>1</v>
          </cell>
          <cell r="J454" t="str">
            <v>-</v>
          </cell>
          <cell r="K454" t="str">
            <v>-</v>
          </cell>
          <cell r="L454" t="str">
            <v>-</v>
          </cell>
          <cell r="M454" t="str">
            <v>-</v>
          </cell>
          <cell r="N454" t="str">
            <v>-</v>
          </cell>
          <cell r="O454" t="str">
            <v>-</v>
          </cell>
          <cell r="P454" t="str">
            <v>IGE1008</v>
          </cell>
          <cell r="Q454">
            <v>2.8</v>
          </cell>
          <cell r="R454" t="str">
            <v>IGE1025</v>
          </cell>
          <cell r="S454">
            <v>0.5</v>
          </cell>
          <cell r="T454" t="str">
            <v>IGE1124</v>
          </cell>
          <cell r="U454">
            <v>0.6</v>
          </cell>
          <cell r="V454" t="str">
            <v>IGA3086</v>
          </cell>
          <cell r="W454">
            <v>0.8</v>
          </cell>
          <cell r="X454" t="str">
            <v>-</v>
          </cell>
          <cell r="Y454" t="str">
            <v>-</v>
          </cell>
          <cell r="Z454" t="str">
            <v>-</v>
          </cell>
          <cell r="AA454" t="str">
            <v>-</v>
          </cell>
          <cell r="AB454" t="str">
            <v>-</v>
          </cell>
          <cell r="AC454" t="str">
            <v>-</v>
          </cell>
          <cell r="AD454" t="str">
            <v>-</v>
          </cell>
          <cell r="AE454" t="str">
            <v>-</v>
          </cell>
          <cell r="AF454" t="str">
            <v>-</v>
          </cell>
          <cell r="AG454" t="str">
            <v>-</v>
          </cell>
          <cell r="AH454" t="str">
            <v>-</v>
          </cell>
          <cell r="AI454" t="str">
            <v>-</v>
          </cell>
          <cell r="AJ454">
            <v>0</v>
          </cell>
          <cell r="AK454" t="str">
            <v>-</v>
          </cell>
          <cell r="AL454" t="str">
            <v>-</v>
          </cell>
          <cell r="AM454" t="str">
            <v>-</v>
          </cell>
          <cell r="AN454" t="str">
            <v>-</v>
          </cell>
          <cell r="AO454" t="str">
            <v>-</v>
          </cell>
          <cell r="AP454" t="str">
            <v>-</v>
          </cell>
          <cell r="AQ454" t="str">
            <v>-</v>
          </cell>
          <cell r="AR454" t="str">
            <v>-</v>
          </cell>
          <cell r="AS454" t="str">
            <v>-</v>
          </cell>
          <cell r="AT454" t="str">
            <v>-</v>
          </cell>
          <cell r="AU454" t="str">
            <v>-</v>
          </cell>
          <cell r="AV454" t="str">
            <v>-</v>
          </cell>
          <cell r="AW454">
            <v>1</v>
          </cell>
          <cell r="AX454" t="str">
            <v>-</v>
          </cell>
          <cell r="AY454">
            <v>5</v>
          </cell>
          <cell r="AZ454">
            <v>5</v>
          </cell>
          <cell r="BA454">
            <v>1</v>
          </cell>
          <cell r="BB454" t="str">
            <v>MO20</v>
          </cell>
          <cell r="BC454">
            <v>8</v>
          </cell>
          <cell r="BD454">
            <v>2</v>
          </cell>
          <cell r="BE454" t="str">
            <v>MO10</v>
          </cell>
          <cell r="BF454">
            <v>8</v>
          </cell>
          <cell r="BG454">
            <v>1</v>
          </cell>
          <cell r="BH454" t="str">
            <v>MO22</v>
          </cell>
          <cell r="BI454">
            <v>8</v>
          </cell>
          <cell r="BJ454" t="str">
            <v>-</v>
          </cell>
          <cell r="BK454" t="str">
            <v>-</v>
          </cell>
          <cell r="BL454" t="str">
            <v>-</v>
          </cell>
          <cell r="BM454" t="str">
            <v>-</v>
          </cell>
          <cell r="BN454" t="str">
            <v>-</v>
          </cell>
          <cell r="BO454" t="str">
            <v>-</v>
          </cell>
          <cell r="BP454" t="str">
            <v>-</v>
          </cell>
          <cell r="BQ454" t="str">
            <v>-</v>
          </cell>
          <cell r="BS454">
            <v>8</v>
          </cell>
          <cell r="BT454">
            <v>0</v>
          </cell>
          <cell r="BU454">
            <v>0</v>
          </cell>
          <cell r="BW454" t="str">
            <v>Administracion, Imprevistos, Utilidad (AIU)</v>
          </cell>
          <cell r="BX454">
            <v>0.25</v>
          </cell>
          <cell r="BY454">
            <v>0</v>
          </cell>
          <cell r="BZ454">
            <v>0</v>
          </cell>
          <cell r="CA454">
            <v>0</v>
          </cell>
        </row>
        <row r="455">
          <cell r="D455" t="str">
            <v>FILTRO Y DE 3"</v>
          </cell>
          <cell r="E455" t="str">
            <v>UND</v>
          </cell>
          <cell r="F455" t="str">
            <v>MG501</v>
          </cell>
          <cell r="G455">
            <v>0.1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  <cell r="L455" t="str">
            <v>-</v>
          </cell>
          <cell r="M455" t="str">
            <v>-</v>
          </cell>
          <cell r="N455" t="str">
            <v>-</v>
          </cell>
          <cell r="O455" t="str">
            <v>-</v>
          </cell>
          <cell r="P455" t="str">
            <v>C5599</v>
          </cell>
          <cell r="Q455">
            <v>1</v>
          </cell>
          <cell r="R455" t="str">
            <v>-</v>
          </cell>
          <cell r="S455" t="str">
            <v>-</v>
          </cell>
          <cell r="T455" t="str">
            <v>-</v>
          </cell>
          <cell r="U455" t="str">
            <v>-</v>
          </cell>
          <cell r="V455" t="str">
            <v>-</v>
          </cell>
          <cell r="W455" t="str">
            <v>-</v>
          </cell>
          <cell r="X455" t="str">
            <v>-</v>
          </cell>
          <cell r="Y455" t="str">
            <v>-</v>
          </cell>
          <cell r="Z455" t="str">
            <v>-</v>
          </cell>
          <cell r="AA455" t="str">
            <v>-</v>
          </cell>
          <cell r="AB455" t="str">
            <v>-</v>
          </cell>
          <cell r="AC455" t="str">
            <v>-</v>
          </cell>
          <cell r="AD455" t="str">
            <v>-</v>
          </cell>
          <cell r="AE455" t="str">
            <v>-</v>
          </cell>
          <cell r="AF455" t="str">
            <v>-</v>
          </cell>
          <cell r="AG455" t="str">
            <v>-</v>
          </cell>
          <cell r="AH455" t="str">
            <v>-</v>
          </cell>
          <cell r="AI455" t="str">
            <v>-</v>
          </cell>
          <cell r="AJ455">
            <v>0</v>
          </cell>
          <cell r="AK455" t="str">
            <v>-</v>
          </cell>
          <cell r="AL455" t="str">
            <v>-</v>
          </cell>
          <cell r="AM455" t="str">
            <v>-</v>
          </cell>
          <cell r="AN455" t="str">
            <v>-</v>
          </cell>
          <cell r="AO455" t="str">
            <v>-</v>
          </cell>
          <cell r="AP455" t="str">
            <v>-</v>
          </cell>
          <cell r="AQ455" t="str">
            <v>-</v>
          </cell>
          <cell r="AR455" t="str">
            <v>-</v>
          </cell>
          <cell r="AS455" t="str">
            <v>-</v>
          </cell>
          <cell r="AT455" t="str">
            <v>-</v>
          </cell>
          <cell r="AU455" t="str">
            <v>-</v>
          </cell>
          <cell r="AV455" t="str">
            <v>-</v>
          </cell>
          <cell r="AW455">
            <v>1</v>
          </cell>
          <cell r="AX455" t="str">
            <v>-</v>
          </cell>
          <cell r="AY455">
            <v>5</v>
          </cell>
          <cell r="AZ455">
            <v>5</v>
          </cell>
          <cell r="BA455">
            <v>1</v>
          </cell>
          <cell r="BB455" t="str">
            <v>MO20</v>
          </cell>
          <cell r="BC455">
            <v>2</v>
          </cell>
          <cell r="BD455">
            <v>1</v>
          </cell>
          <cell r="BE455" t="str">
            <v>MO10</v>
          </cell>
          <cell r="BF455">
            <v>2</v>
          </cell>
          <cell r="BG455" t="str">
            <v>-</v>
          </cell>
          <cell r="BH455" t="str">
            <v>-</v>
          </cell>
          <cell r="BI455" t="str">
            <v>-</v>
          </cell>
          <cell r="BJ455" t="str">
            <v>-</v>
          </cell>
          <cell r="BK455" t="str">
            <v>-</v>
          </cell>
          <cell r="BL455" t="str">
            <v>-</v>
          </cell>
          <cell r="BM455" t="str">
            <v>-</v>
          </cell>
          <cell r="BN455" t="str">
            <v>-</v>
          </cell>
          <cell r="BO455" t="str">
            <v>-</v>
          </cell>
          <cell r="BP455" t="str">
            <v>-</v>
          </cell>
          <cell r="BQ455" t="str">
            <v>-</v>
          </cell>
          <cell r="BS455">
            <v>2</v>
          </cell>
          <cell r="BT455">
            <v>2</v>
          </cell>
          <cell r="BU455">
            <v>2</v>
          </cell>
          <cell r="BW455" t="str">
            <v>Administracion, Imprevistos, Utilidad (AIU)</v>
          </cell>
          <cell r="BX455">
            <v>0.25</v>
          </cell>
          <cell r="BY455">
            <v>0</v>
          </cell>
          <cell r="BZ455">
            <v>0</v>
          </cell>
          <cell r="CA455">
            <v>0</v>
          </cell>
        </row>
        <row r="456">
          <cell r="D456" t="str">
            <v>Flanche  en Lamina, de desarrollo 30 cm, calibre 22.</v>
          </cell>
          <cell r="E456" t="str">
            <v>M2</v>
          </cell>
          <cell r="F456" t="str">
            <v>MG501</v>
          </cell>
          <cell r="G456">
            <v>0.1</v>
          </cell>
          <cell r="H456" t="str">
            <v>-</v>
          </cell>
          <cell r="I456" t="str">
            <v>-</v>
          </cell>
          <cell r="J456" t="str">
            <v>-</v>
          </cell>
          <cell r="K456" t="str">
            <v>-</v>
          </cell>
          <cell r="L456" t="str">
            <v>-</v>
          </cell>
          <cell r="M456" t="str">
            <v>-</v>
          </cell>
          <cell r="N456" t="str">
            <v>-</v>
          </cell>
          <cell r="O456" t="str">
            <v>-</v>
          </cell>
          <cell r="P456" t="str">
            <v>IGE1153</v>
          </cell>
          <cell r="Q456">
            <v>0.2</v>
          </cell>
          <cell r="R456" t="str">
            <v>IGE1280</v>
          </cell>
          <cell r="S456">
            <v>0.8</v>
          </cell>
          <cell r="T456" t="str">
            <v>-</v>
          </cell>
          <cell r="U456" t="str">
            <v>-</v>
          </cell>
          <cell r="V456" t="str">
            <v>-</v>
          </cell>
          <cell r="W456" t="str">
            <v>-</v>
          </cell>
          <cell r="X456" t="str">
            <v>-</v>
          </cell>
          <cell r="Y456" t="str">
            <v>-</v>
          </cell>
          <cell r="Z456" t="str">
            <v>-</v>
          </cell>
          <cell r="AA456" t="str">
            <v>-</v>
          </cell>
          <cell r="AB456" t="str">
            <v>-</v>
          </cell>
          <cell r="AC456" t="str">
            <v>-</v>
          </cell>
          <cell r="AD456" t="str">
            <v>-</v>
          </cell>
          <cell r="AE456" t="str">
            <v>-</v>
          </cell>
          <cell r="AF456" t="str">
            <v>-</v>
          </cell>
          <cell r="AG456" t="str">
            <v>-</v>
          </cell>
          <cell r="AH456" t="str">
            <v>-</v>
          </cell>
          <cell r="AI456" t="str">
            <v>-</v>
          </cell>
          <cell r="AJ456">
            <v>0</v>
          </cell>
          <cell r="AK456" t="str">
            <v>-</v>
          </cell>
          <cell r="AL456" t="str">
            <v>-</v>
          </cell>
          <cell r="AM456" t="str">
            <v>-</v>
          </cell>
          <cell r="AN456" t="str">
            <v>-</v>
          </cell>
          <cell r="AO456" t="str">
            <v>-</v>
          </cell>
          <cell r="AP456" t="str">
            <v>-</v>
          </cell>
          <cell r="AQ456" t="str">
            <v>-</v>
          </cell>
          <cell r="AR456" t="str">
            <v>-</v>
          </cell>
          <cell r="AS456" t="str">
            <v>-</v>
          </cell>
          <cell r="AT456" t="str">
            <v>-</v>
          </cell>
          <cell r="AU456" t="str">
            <v>-</v>
          </cell>
          <cell r="AV456" t="str">
            <v>-</v>
          </cell>
          <cell r="AW456">
            <v>1</v>
          </cell>
          <cell r="AX456" t="str">
            <v>-</v>
          </cell>
          <cell r="AY456">
            <v>5</v>
          </cell>
          <cell r="AZ456">
            <v>5</v>
          </cell>
          <cell r="BA456">
            <v>1</v>
          </cell>
          <cell r="BB456" t="str">
            <v>MO13</v>
          </cell>
          <cell r="BC456">
            <v>12</v>
          </cell>
          <cell r="BD456" t="str">
            <v>-</v>
          </cell>
          <cell r="BE456" t="str">
            <v>-</v>
          </cell>
          <cell r="BF456" t="str">
            <v>-</v>
          </cell>
          <cell r="BG456" t="str">
            <v>-</v>
          </cell>
          <cell r="BH456" t="str">
            <v>-</v>
          </cell>
          <cell r="BI456" t="str">
            <v>-</v>
          </cell>
          <cell r="BJ456" t="str">
            <v>-</v>
          </cell>
          <cell r="BK456" t="str">
            <v>-</v>
          </cell>
          <cell r="BL456" t="str">
            <v>-</v>
          </cell>
          <cell r="BM456" t="str">
            <v>-</v>
          </cell>
          <cell r="BN456" t="str">
            <v>-</v>
          </cell>
          <cell r="BO456" t="str">
            <v>-</v>
          </cell>
          <cell r="BP456" t="str">
            <v>-</v>
          </cell>
          <cell r="BQ456" t="str">
            <v>-</v>
          </cell>
          <cell r="BS456">
            <v>12</v>
          </cell>
          <cell r="BT456">
            <v>25301</v>
          </cell>
          <cell r="BU456">
            <v>25301</v>
          </cell>
          <cell r="BW456" t="str">
            <v>Administracion, Imprevistos, Utilidad (AIU)</v>
          </cell>
          <cell r="BX456">
            <v>0.25</v>
          </cell>
          <cell r="BY456">
            <v>0</v>
          </cell>
          <cell r="BZ456">
            <v>0</v>
          </cell>
          <cell r="CA456">
            <v>0</v>
          </cell>
        </row>
        <row r="457">
          <cell r="D457" t="str">
            <v>Flanche en lamina galvanizada calibre 24, desarrollo 40 cm</v>
          </cell>
          <cell r="E457" t="str">
            <v>ml</v>
          </cell>
          <cell r="F457" t="str">
            <v>MG501</v>
          </cell>
          <cell r="G457">
            <v>0.1</v>
          </cell>
          <cell r="H457" t="str">
            <v>MG508</v>
          </cell>
          <cell r="I457">
            <v>20</v>
          </cell>
          <cell r="J457" t="str">
            <v>-</v>
          </cell>
          <cell r="K457" t="str">
            <v>-</v>
          </cell>
          <cell r="L457" t="str">
            <v>-</v>
          </cell>
          <cell r="M457" t="str">
            <v>-</v>
          </cell>
          <cell r="N457" t="str">
            <v>-</v>
          </cell>
          <cell r="O457" t="str">
            <v>-</v>
          </cell>
          <cell r="P457" t="str">
            <v>C5194</v>
          </cell>
          <cell r="Q457">
            <v>0.45</v>
          </cell>
          <cell r="R457" t="str">
            <v>IGE1280</v>
          </cell>
          <cell r="S457">
            <v>0.3</v>
          </cell>
          <cell r="T457" t="str">
            <v>-</v>
          </cell>
          <cell r="U457" t="str">
            <v>-</v>
          </cell>
          <cell r="V457" t="str">
            <v>-</v>
          </cell>
          <cell r="W457" t="str">
            <v>-</v>
          </cell>
          <cell r="X457" t="str">
            <v>-</v>
          </cell>
          <cell r="Y457" t="str">
            <v>-</v>
          </cell>
          <cell r="Z457" t="str">
            <v>-</v>
          </cell>
          <cell r="AA457" t="str">
            <v>-</v>
          </cell>
          <cell r="AB457" t="str">
            <v>-</v>
          </cell>
          <cell r="AC457" t="str">
            <v>-</v>
          </cell>
          <cell r="AD457" t="str">
            <v>-</v>
          </cell>
          <cell r="AE457" t="str">
            <v>-</v>
          </cell>
          <cell r="AF457" t="str">
            <v>-</v>
          </cell>
          <cell r="AG457" t="str">
            <v>-</v>
          </cell>
          <cell r="AH457" t="str">
            <v>-</v>
          </cell>
          <cell r="AI457" t="str">
            <v>-</v>
          </cell>
          <cell r="AJ457">
            <v>0</v>
          </cell>
          <cell r="AK457" t="str">
            <v>-</v>
          </cell>
          <cell r="AL457" t="str">
            <v>-</v>
          </cell>
          <cell r="AM457" t="str">
            <v>-</v>
          </cell>
          <cell r="AN457" t="str">
            <v>-</v>
          </cell>
          <cell r="AO457" t="str">
            <v>-</v>
          </cell>
          <cell r="AP457" t="str">
            <v>-</v>
          </cell>
          <cell r="AQ457" t="str">
            <v>-</v>
          </cell>
          <cell r="AR457" t="str">
            <v>-</v>
          </cell>
          <cell r="AS457" t="str">
            <v>-</v>
          </cell>
          <cell r="AT457" t="str">
            <v>-</v>
          </cell>
          <cell r="AU457" t="str">
            <v>-</v>
          </cell>
          <cell r="AV457" t="str">
            <v>-</v>
          </cell>
          <cell r="AW457">
            <v>1</v>
          </cell>
          <cell r="AX457" t="str">
            <v>-</v>
          </cell>
          <cell r="AY457">
            <v>5</v>
          </cell>
          <cell r="AZ457">
            <v>5</v>
          </cell>
          <cell r="BA457">
            <v>1</v>
          </cell>
          <cell r="BB457" t="str">
            <v>MO13</v>
          </cell>
          <cell r="BC457">
            <v>23.6</v>
          </cell>
          <cell r="BD457">
            <v>1</v>
          </cell>
          <cell r="BE457" t="str">
            <v>MO22</v>
          </cell>
          <cell r="BF457">
            <v>23.6</v>
          </cell>
          <cell r="BG457" t="str">
            <v>-</v>
          </cell>
          <cell r="BH457" t="str">
            <v>-</v>
          </cell>
          <cell r="BI457" t="str">
            <v>-</v>
          </cell>
          <cell r="BJ457" t="str">
            <v>-</v>
          </cell>
          <cell r="BK457" t="str">
            <v>-</v>
          </cell>
          <cell r="BL457" t="str">
            <v>-</v>
          </cell>
          <cell r="BM457" t="str">
            <v>-</v>
          </cell>
          <cell r="BN457" t="str">
            <v>-</v>
          </cell>
          <cell r="BO457" t="str">
            <v>-</v>
          </cell>
          <cell r="BP457" t="str">
            <v>-</v>
          </cell>
          <cell r="BQ457" t="str">
            <v>-</v>
          </cell>
          <cell r="BS457">
            <v>23.599990844726563</v>
          </cell>
          <cell r="BT457">
            <v>25301</v>
          </cell>
          <cell r="BU457">
            <v>25301</v>
          </cell>
          <cell r="BW457" t="str">
            <v>Administracion, Imprevistos, Utilidad (AIU)</v>
          </cell>
          <cell r="BX457">
            <v>0.25</v>
          </cell>
          <cell r="BY457">
            <v>0</v>
          </cell>
          <cell r="BZ457">
            <v>0</v>
          </cell>
          <cell r="CA457">
            <v>0</v>
          </cell>
        </row>
        <row r="458">
          <cell r="D458" t="str">
            <v xml:space="preserve">Ducto para suministro fabricado en lámina galvanizada calibre 24 </v>
          </cell>
          <cell r="E458" t="str">
            <v>M2</v>
          </cell>
          <cell r="F458" t="str">
            <v>MG501</v>
          </cell>
          <cell r="G458">
            <v>0.1119</v>
          </cell>
          <cell r="H458" t="str">
            <v>MG508</v>
          </cell>
          <cell r="I458">
            <v>10</v>
          </cell>
          <cell r="J458" t="str">
            <v>-</v>
          </cell>
          <cell r="K458" t="str">
            <v>-</v>
          </cell>
          <cell r="L458" t="str">
            <v>-</v>
          </cell>
          <cell r="M458" t="str">
            <v>-</v>
          </cell>
          <cell r="N458" t="str">
            <v>-</v>
          </cell>
          <cell r="O458" t="str">
            <v>-</v>
          </cell>
          <cell r="P458" t="str">
            <v>C5194</v>
          </cell>
          <cell r="Q458">
            <v>1</v>
          </cell>
          <cell r="R458" t="str">
            <v>IGE1280</v>
          </cell>
          <cell r="S458">
            <v>0.8</v>
          </cell>
          <cell r="T458" t="str">
            <v>-</v>
          </cell>
          <cell r="U458" t="str">
            <v>-</v>
          </cell>
          <cell r="V458" t="str">
            <v>-</v>
          </cell>
          <cell r="W458" t="str">
            <v>-</v>
          </cell>
          <cell r="X458" t="str">
            <v>-</v>
          </cell>
          <cell r="Y458" t="str">
            <v>-</v>
          </cell>
          <cell r="Z458" t="str">
            <v>-</v>
          </cell>
          <cell r="AA458" t="str">
            <v>-</v>
          </cell>
          <cell r="AB458" t="str">
            <v>-</v>
          </cell>
          <cell r="AC458" t="str">
            <v>-</v>
          </cell>
          <cell r="AD458" t="str">
            <v>-</v>
          </cell>
          <cell r="AE458" t="str">
            <v>-</v>
          </cell>
          <cell r="AF458" t="str">
            <v>-</v>
          </cell>
          <cell r="AG458" t="str">
            <v>-</v>
          </cell>
          <cell r="AH458" t="str">
            <v>-</v>
          </cell>
          <cell r="AI458" t="str">
            <v>-</v>
          </cell>
          <cell r="AJ458">
            <v>0</v>
          </cell>
          <cell r="AK458" t="str">
            <v>-</v>
          </cell>
          <cell r="AL458" t="str">
            <v>-</v>
          </cell>
          <cell r="AM458" t="str">
            <v>-</v>
          </cell>
          <cell r="AN458" t="str">
            <v>-</v>
          </cell>
          <cell r="AO458" t="str">
            <v>-</v>
          </cell>
          <cell r="AP458" t="str">
            <v>-</v>
          </cell>
          <cell r="AQ458" t="str">
            <v>-</v>
          </cell>
          <cell r="AR458" t="str">
            <v>-</v>
          </cell>
          <cell r="AS458" t="str">
            <v>-</v>
          </cell>
          <cell r="AT458" t="str">
            <v>-</v>
          </cell>
          <cell r="AU458" t="str">
            <v>-</v>
          </cell>
          <cell r="AV458" t="str">
            <v>-</v>
          </cell>
          <cell r="AW458">
            <v>1</v>
          </cell>
          <cell r="AX458" t="str">
            <v>-</v>
          </cell>
          <cell r="AY458">
            <v>5</v>
          </cell>
          <cell r="AZ458">
            <v>5</v>
          </cell>
          <cell r="BA458">
            <v>1</v>
          </cell>
          <cell r="BB458" t="str">
            <v>MO13</v>
          </cell>
          <cell r="BC458">
            <v>10</v>
          </cell>
          <cell r="BD458">
            <v>1</v>
          </cell>
          <cell r="BE458" t="str">
            <v>MO22</v>
          </cell>
          <cell r="BF458">
            <v>10</v>
          </cell>
          <cell r="BG458">
            <v>1</v>
          </cell>
          <cell r="BH458" t="str">
            <v>MO20</v>
          </cell>
          <cell r="BI458">
            <v>10</v>
          </cell>
          <cell r="BJ458" t="str">
            <v>-</v>
          </cell>
          <cell r="BK458" t="str">
            <v>-</v>
          </cell>
          <cell r="BL458" t="str">
            <v>-</v>
          </cell>
          <cell r="BM458" t="str">
            <v>-</v>
          </cell>
          <cell r="BN458" t="str">
            <v>-</v>
          </cell>
          <cell r="BO458" t="str">
            <v>-</v>
          </cell>
          <cell r="BP458" t="str">
            <v>-</v>
          </cell>
          <cell r="BQ458" t="str">
            <v>-</v>
          </cell>
          <cell r="BS458">
            <v>10</v>
          </cell>
          <cell r="BT458">
            <v>25301</v>
          </cell>
          <cell r="BU458">
            <v>25301</v>
          </cell>
          <cell r="BW458" t="str">
            <v>Administracion, Imprevistos, Utilidad (AIU)</v>
          </cell>
          <cell r="BX458">
            <v>0.25</v>
          </cell>
          <cell r="BY458">
            <v>0</v>
          </cell>
          <cell r="BZ458">
            <v>0</v>
          </cell>
          <cell r="CA458">
            <v>0</v>
          </cell>
        </row>
        <row r="459">
          <cell r="D459" t="str">
            <v>Granulometría por tamizado (con lavado)</v>
          </cell>
          <cell r="E459" t="str">
            <v>ML</v>
          </cell>
          <cell r="F459" t="str">
            <v>MG501</v>
          </cell>
          <cell r="G459">
            <v>0.01</v>
          </cell>
          <cell r="H459" t="str">
            <v>MG535</v>
          </cell>
          <cell r="I459">
            <v>15</v>
          </cell>
          <cell r="J459" t="str">
            <v>-</v>
          </cell>
          <cell r="K459" t="str">
            <v>-</v>
          </cell>
          <cell r="L459" t="str">
            <v>-</v>
          </cell>
          <cell r="M459" t="str">
            <v>-</v>
          </cell>
          <cell r="N459" t="str">
            <v>-</v>
          </cell>
          <cell r="O459" t="str">
            <v>-</v>
          </cell>
          <cell r="P459" t="str">
            <v>IGE1013</v>
          </cell>
          <cell r="Q459">
            <v>20</v>
          </cell>
          <cell r="R459" t="str">
            <v>-</v>
          </cell>
          <cell r="S459" t="str">
            <v>-</v>
          </cell>
          <cell r="T459" t="str">
            <v>-</v>
          </cell>
          <cell r="U459" t="str">
            <v>-</v>
          </cell>
          <cell r="V459" t="str">
            <v>-</v>
          </cell>
          <cell r="W459" t="str">
            <v>-</v>
          </cell>
          <cell r="X459" t="str">
            <v>-</v>
          </cell>
          <cell r="Y459" t="str">
            <v>-</v>
          </cell>
          <cell r="Z459" t="str">
            <v>-</v>
          </cell>
          <cell r="AA459" t="str">
            <v>-</v>
          </cell>
          <cell r="AB459" t="str">
            <v>-</v>
          </cell>
          <cell r="AC459" t="str">
            <v>-</v>
          </cell>
          <cell r="AD459" t="str">
            <v>-</v>
          </cell>
          <cell r="AE459" t="str">
            <v>-</v>
          </cell>
          <cell r="AF459" t="str">
            <v>-</v>
          </cell>
          <cell r="AG459" t="str">
            <v>-</v>
          </cell>
          <cell r="AH459" t="str">
            <v>-</v>
          </cell>
          <cell r="AI459" t="str">
            <v>-</v>
          </cell>
          <cell r="AJ459">
            <v>0</v>
          </cell>
          <cell r="AK459" t="str">
            <v>-</v>
          </cell>
          <cell r="AL459" t="str">
            <v>-</v>
          </cell>
          <cell r="AM459" t="str">
            <v>-</v>
          </cell>
          <cell r="AN459" t="str">
            <v>-</v>
          </cell>
          <cell r="AO459" t="str">
            <v>-</v>
          </cell>
          <cell r="AP459" t="str">
            <v>-</v>
          </cell>
          <cell r="AQ459" t="str">
            <v>-</v>
          </cell>
          <cell r="AR459" t="str">
            <v>-</v>
          </cell>
          <cell r="AS459" t="str">
            <v>-</v>
          </cell>
          <cell r="AT459" t="str">
            <v>-</v>
          </cell>
          <cell r="AU459" t="str">
            <v>-</v>
          </cell>
          <cell r="AV459" t="str">
            <v>-</v>
          </cell>
          <cell r="AW459">
            <v>1</v>
          </cell>
          <cell r="AX459" t="str">
            <v>-</v>
          </cell>
          <cell r="AY459">
            <v>5</v>
          </cell>
          <cell r="AZ459">
            <v>5</v>
          </cell>
          <cell r="BA459">
            <v>1</v>
          </cell>
          <cell r="BB459" t="str">
            <v>MO34</v>
          </cell>
          <cell r="BC459">
            <v>10</v>
          </cell>
          <cell r="BD459">
            <v>1</v>
          </cell>
          <cell r="BE459" t="str">
            <v>MO10</v>
          </cell>
          <cell r="BF459">
            <v>10</v>
          </cell>
          <cell r="BG459" t="str">
            <v>-</v>
          </cell>
          <cell r="BH459" t="str">
            <v>-</v>
          </cell>
          <cell r="BI459" t="str">
            <v>-</v>
          </cell>
          <cell r="BJ459" t="str">
            <v>-</v>
          </cell>
          <cell r="BK459" t="str">
            <v>-</v>
          </cell>
          <cell r="BL459" t="str">
            <v>-</v>
          </cell>
          <cell r="BM459" t="str">
            <v>-</v>
          </cell>
          <cell r="BN459" t="str">
            <v>-</v>
          </cell>
          <cell r="BO459" t="str">
            <v>-</v>
          </cell>
          <cell r="BP459" t="str">
            <v>MO33</v>
          </cell>
          <cell r="BQ459">
            <v>0.6</v>
          </cell>
          <cell r="BS459">
            <v>0.59999990463256836</v>
          </cell>
          <cell r="BT459">
            <v>0.59999990463256836</v>
          </cell>
          <cell r="BU459" t="str">
            <v>ESTUDIOS ALCANTARILLADO GUATEQUE</v>
          </cell>
          <cell r="BW459" t="str">
            <v>Administracion, Imprevistos, Utilidad (AIU)</v>
          </cell>
          <cell r="BX459">
            <v>0.25</v>
          </cell>
          <cell r="BY459">
            <v>0</v>
          </cell>
          <cell r="BZ459">
            <v>0</v>
          </cell>
          <cell r="CA459">
            <v>0</v>
          </cell>
        </row>
        <row r="460">
          <cell r="D460" t="str">
            <v>Granulometría por tamizado (sin lavado)</v>
          </cell>
          <cell r="E460" t="str">
            <v>ML</v>
          </cell>
          <cell r="F460" t="str">
            <v>MG501</v>
          </cell>
          <cell r="G460">
            <v>0.01</v>
          </cell>
          <cell r="H460" t="str">
            <v>MG535</v>
          </cell>
          <cell r="I460">
            <v>15</v>
          </cell>
          <cell r="J460" t="str">
            <v>-</v>
          </cell>
          <cell r="K460" t="str">
            <v>-</v>
          </cell>
          <cell r="L460" t="str">
            <v>-</v>
          </cell>
          <cell r="M460" t="str">
            <v>-</v>
          </cell>
          <cell r="N460" t="str">
            <v>-</v>
          </cell>
          <cell r="O460" t="str">
            <v>-</v>
          </cell>
          <cell r="P460" t="str">
            <v>-</v>
          </cell>
          <cell r="Q460" t="str">
            <v>-</v>
          </cell>
          <cell r="R460" t="str">
            <v>-</v>
          </cell>
          <cell r="S460" t="str">
            <v>-</v>
          </cell>
          <cell r="T460" t="str">
            <v>-</v>
          </cell>
          <cell r="U460" t="str">
            <v>-</v>
          </cell>
          <cell r="V460" t="str">
            <v>-</v>
          </cell>
          <cell r="W460" t="str">
            <v>-</v>
          </cell>
          <cell r="X460" t="str">
            <v>-</v>
          </cell>
          <cell r="Y460" t="str">
            <v>-</v>
          </cell>
          <cell r="Z460" t="str">
            <v>-</v>
          </cell>
          <cell r="AA460" t="str">
            <v>-</v>
          </cell>
          <cell r="AB460" t="str">
            <v>-</v>
          </cell>
          <cell r="AC460" t="str">
            <v>-</v>
          </cell>
          <cell r="AD460" t="str">
            <v>-</v>
          </cell>
          <cell r="AE460" t="str">
            <v>-</v>
          </cell>
          <cell r="AF460" t="str">
            <v>-</v>
          </cell>
          <cell r="AG460" t="str">
            <v>-</v>
          </cell>
          <cell r="AH460" t="str">
            <v>-</v>
          </cell>
          <cell r="AI460" t="str">
            <v>-</v>
          </cell>
          <cell r="AJ460">
            <v>0</v>
          </cell>
          <cell r="AK460" t="str">
            <v>-</v>
          </cell>
          <cell r="AL460" t="str">
            <v>-</v>
          </cell>
          <cell r="AM460" t="str">
            <v>-</v>
          </cell>
          <cell r="AN460" t="str">
            <v>-</v>
          </cell>
          <cell r="AO460" t="str">
            <v>-</v>
          </cell>
          <cell r="AP460" t="str">
            <v>-</v>
          </cell>
          <cell r="AQ460" t="str">
            <v>-</v>
          </cell>
          <cell r="AR460" t="str">
            <v>-</v>
          </cell>
          <cell r="AS460" t="str">
            <v>-</v>
          </cell>
          <cell r="AT460" t="str">
            <v>-</v>
          </cell>
          <cell r="AU460" t="str">
            <v>-</v>
          </cell>
          <cell r="AV460" t="str">
            <v>-</v>
          </cell>
          <cell r="AW460">
            <v>1</v>
          </cell>
          <cell r="AX460" t="str">
            <v>-</v>
          </cell>
          <cell r="AY460">
            <v>5</v>
          </cell>
          <cell r="AZ460">
            <v>5</v>
          </cell>
          <cell r="BA460">
            <v>1</v>
          </cell>
          <cell r="BB460" t="str">
            <v>MO34</v>
          </cell>
          <cell r="BC460">
            <v>10</v>
          </cell>
          <cell r="BD460">
            <v>1</v>
          </cell>
          <cell r="BE460" t="str">
            <v>MO10</v>
          </cell>
          <cell r="BF460">
            <v>10</v>
          </cell>
          <cell r="BG460" t="str">
            <v>-</v>
          </cell>
          <cell r="BH460" t="str">
            <v>-</v>
          </cell>
          <cell r="BI460" t="str">
            <v>-</v>
          </cell>
          <cell r="BJ460" t="str">
            <v>-</v>
          </cell>
          <cell r="BK460" t="str">
            <v>-</v>
          </cell>
          <cell r="BL460" t="str">
            <v>-</v>
          </cell>
          <cell r="BM460" t="str">
            <v>-</v>
          </cell>
          <cell r="BN460" t="str">
            <v>-</v>
          </cell>
          <cell r="BO460" t="str">
            <v>-</v>
          </cell>
          <cell r="BP460" t="str">
            <v>MO33</v>
          </cell>
          <cell r="BQ460">
            <v>0.6</v>
          </cell>
          <cell r="BS460">
            <v>0.59999990463256836</v>
          </cell>
          <cell r="BT460">
            <v>0.59999990463256836</v>
          </cell>
          <cell r="BU460" t="str">
            <v>ESTUDIOS ALCANTARILLADO GUATEQUE</v>
          </cell>
          <cell r="BW460" t="str">
            <v>Administracion, Imprevistos, Utilidad (AIU)</v>
          </cell>
          <cell r="BX460">
            <v>0.25</v>
          </cell>
          <cell r="BY460">
            <v>0</v>
          </cell>
          <cell r="BZ460">
            <v>0</v>
          </cell>
          <cell r="CA460">
            <v>0</v>
          </cell>
        </row>
        <row r="461">
          <cell r="D461" t="str">
            <v>PUERTA DE ACCESO EN ALUMINIO PERFIL  1 1/2" X 1 1/2"</v>
          </cell>
          <cell r="E461" t="str">
            <v>m2</v>
          </cell>
          <cell r="F461" t="str">
            <v>MG501</v>
          </cell>
          <cell r="G461">
            <v>0.05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  <cell r="L461" t="str">
            <v>-</v>
          </cell>
          <cell r="M461" t="str">
            <v>-</v>
          </cell>
          <cell r="N461" t="str">
            <v>-</v>
          </cell>
          <cell r="O461" t="str">
            <v>-</v>
          </cell>
          <cell r="P461" t="str">
            <v>IGE1391</v>
          </cell>
          <cell r="Q461">
            <v>1</v>
          </cell>
          <cell r="R461" t="str">
            <v>-</v>
          </cell>
          <cell r="S461" t="str">
            <v>-</v>
          </cell>
          <cell r="T461" t="str">
            <v>-</v>
          </cell>
          <cell r="U461" t="str">
            <v>-</v>
          </cell>
          <cell r="V461" t="str">
            <v>-</v>
          </cell>
          <cell r="W461" t="str">
            <v>-</v>
          </cell>
          <cell r="X461" t="str">
            <v>-</v>
          </cell>
          <cell r="Y461" t="str">
            <v>-</v>
          </cell>
          <cell r="Z461" t="str">
            <v>-</v>
          </cell>
          <cell r="AA461" t="str">
            <v>-</v>
          </cell>
          <cell r="AB461" t="str">
            <v>-</v>
          </cell>
          <cell r="AC461" t="str">
            <v>-</v>
          </cell>
          <cell r="AD461" t="str">
            <v>-</v>
          </cell>
          <cell r="AE461" t="str">
            <v>-</v>
          </cell>
          <cell r="AF461" t="str">
            <v>-</v>
          </cell>
          <cell r="AG461" t="str">
            <v>-</v>
          </cell>
          <cell r="AH461" t="str">
            <v>-</v>
          </cell>
          <cell r="AI461" t="str">
            <v>-</v>
          </cell>
          <cell r="AJ461">
            <v>0</v>
          </cell>
          <cell r="AK461" t="str">
            <v>-</v>
          </cell>
          <cell r="AL461" t="str">
            <v>-</v>
          </cell>
          <cell r="AM461" t="str">
            <v>-</v>
          </cell>
          <cell r="AN461" t="str">
            <v>-</v>
          </cell>
          <cell r="AO461" t="str">
            <v>-</v>
          </cell>
          <cell r="AP461" t="str">
            <v>-</v>
          </cell>
          <cell r="AQ461" t="str">
            <v>-</v>
          </cell>
          <cell r="AR461" t="str">
            <v>-</v>
          </cell>
          <cell r="AS461" t="str">
            <v>-</v>
          </cell>
          <cell r="AT461" t="str">
            <v>-</v>
          </cell>
          <cell r="AU461" t="str">
            <v>-</v>
          </cell>
          <cell r="AV461" t="str">
            <v>-</v>
          </cell>
          <cell r="AW461">
            <v>1</v>
          </cell>
          <cell r="AX461" t="str">
            <v>-</v>
          </cell>
          <cell r="AY461">
            <v>5</v>
          </cell>
          <cell r="AZ461">
            <v>5</v>
          </cell>
          <cell r="BA461">
            <v>1</v>
          </cell>
          <cell r="BB461" t="str">
            <v>MO20</v>
          </cell>
          <cell r="BC461">
            <v>5</v>
          </cell>
          <cell r="BD461">
            <v>2</v>
          </cell>
          <cell r="BE461" t="str">
            <v>MO10</v>
          </cell>
          <cell r="BF461">
            <v>5</v>
          </cell>
          <cell r="BG461" t="str">
            <v>-</v>
          </cell>
          <cell r="BH461" t="str">
            <v>-</v>
          </cell>
          <cell r="BI461" t="str">
            <v>-</v>
          </cell>
          <cell r="BJ461" t="str">
            <v>-</v>
          </cell>
          <cell r="BK461" t="str">
            <v>-</v>
          </cell>
          <cell r="BL461" t="str">
            <v>-</v>
          </cell>
          <cell r="BM461" t="str">
            <v>-</v>
          </cell>
          <cell r="BN461" t="str">
            <v>-</v>
          </cell>
          <cell r="BO461" t="str">
            <v>-</v>
          </cell>
          <cell r="BP461" t="str">
            <v>-</v>
          </cell>
          <cell r="BQ461" t="str">
            <v>-</v>
          </cell>
          <cell r="BS461">
            <v>5</v>
          </cell>
          <cell r="BT461">
            <v>0</v>
          </cell>
          <cell r="BU461">
            <v>0</v>
          </cell>
          <cell r="BW461" t="str">
            <v>Administracion, Imprevistos, Utilidad (AIU)</v>
          </cell>
          <cell r="BX461">
            <v>0.25</v>
          </cell>
          <cell r="BY461">
            <v>0</v>
          </cell>
          <cell r="BZ461">
            <v>0</v>
          </cell>
          <cell r="CA461">
            <v>0</v>
          </cell>
        </row>
        <row r="462">
          <cell r="D462" t="str">
            <v>SUMINISTRO E INSTALACIÓN REJA  BANCARIA INC. ANTICORROSIVO</v>
          </cell>
          <cell r="E462" t="str">
            <v>m2</v>
          </cell>
          <cell r="F462" t="str">
            <v>MG501</v>
          </cell>
          <cell r="G462">
            <v>0.1</v>
          </cell>
          <cell r="H462" t="str">
            <v>-</v>
          </cell>
          <cell r="I462" t="str">
            <v>-</v>
          </cell>
          <cell r="J462" t="str">
            <v>-</v>
          </cell>
          <cell r="K462" t="str">
            <v>-</v>
          </cell>
          <cell r="L462" t="str">
            <v>-</v>
          </cell>
          <cell r="M462" t="str">
            <v>-</v>
          </cell>
          <cell r="N462" t="str">
            <v>-</v>
          </cell>
          <cell r="O462" t="str">
            <v>-</v>
          </cell>
          <cell r="P462" t="str">
            <v>IGE1132</v>
          </cell>
          <cell r="Q462">
            <v>10.5</v>
          </cell>
          <cell r="R462" t="str">
            <v>IGE1207</v>
          </cell>
          <cell r="S462">
            <v>0.2</v>
          </cell>
          <cell r="T462" t="str">
            <v>IGE1280</v>
          </cell>
          <cell r="U462">
            <v>1</v>
          </cell>
          <cell r="V462" t="str">
            <v>-</v>
          </cell>
          <cell r="W462" t="str">
            <v>-</v>
          </cell>
          <cell r="X462" t="str">
            <v>-</v>
          </cell>
          <cell r="Y462" t="str">
            <v>-</v>
          </cell>
          <cell r="Z462" t="str">
            <v>-</v>
          </cell>
          <cell r="AA462" t="str">
            <v>-</v>
          </cell>
          <cell r="AB462" t="str">
            <v>-</v>
          </cell>
          <cell r="AC462" t="str">
            <v>-</v>
          </cell>
          <cell r="AD462" t="str">
            <v>-</v>
          </cell>
          <cell r="AE462" t="str">
            <v>-</v>
          </cell>
          <cell r="AF462" t="str">
            <v>-</v>
          </cell>
          <cell r="AG462" t="str">
            <v>-</v>
          </cell>
          <cell r="AH462" t="str">
            <v>-</v>
          </cell>
          <cell r="AI462" t="str">
            <v>-</v>
          </cell>
          <cell r="AJ462">
            <v>0</v>
          </cell>
          <cell r="AK462" t="str">
            <v>-</v>
          </cell>
          <cell r="AL462" t="str">
            <v>-</v>
          </cell>
          <cell r="AM462" t="str">
            <v>-</v>
          </cell>
          <cell r="AN462" t="str">
            <v>-</v>
          </cell>
          <cell r="AO462" t="str">
            <v>-</v>
          </cell>
          <cell r="AP462" t="str">
            <v>-</v>
          </cell>
          <cell r="AQ462" t="str">
            <v>-</v>
          </cell>
          <cell r="AR462" t="str">
            <v>-</v>
          </cell>
          <cell r="AS462" t="str">
            <v>-</v>
          </cell>
          <cell r="AT462" t="str">
            <v>-</v>
          </cell>
          <cell r="AU462" t="str">
            <v>-</v>
          </cell>
          <cell r="AV462" t="str">
            <v>-</v>
          </cell>
          <cell r="AW462">
            <v>1</v>
          </cell>
          <cell r="AX462" t="str">
            <v>-</v>
          </cell>
          <cell r="AY462">
            <v>5</v>
          </cell>
          <cell r="AZ462">
            <v>5</v>
          </cell>
          <cell r="BA462">
            <v>1</v>
          </cell>
          <cell r="BB462" t="str">
            <v>MO20</v>
          </cell>
          <cell r="BC462">
            <v>6</v>
          </cell>
          <cell r="BD462">
            <v>1</v>
          </cell>
          <cell r="BE462" t="str">
            <v>MO10</v>
          </cell>
          <cell r="BF462">
            <v>6</v>
          </cell>
          <cell r="BG462">
            <v>1</v>
          </cell>
          <cell r="BH462" t="str">
            <v>MO22</v>
          </cell>
          <cell r="BI462">
            <v>6</v>
          </cell>
          <cell r="BJ462" t="str">
            <v>-</v>
          </cell>
          <cell r="BK462" t="str">
            <v>-</v>
          </cell>
          <cell r="BL462" t="str">
            <v>-</v>
          </cell>
          <cell r="BM462" t="str">
            <v>-</v>
          </cell>
          <cell r="BN462" t="str">
            <v>-</v>
          </cell>
          <cell r="BO462" t="str">
            <v>-</v>
          </cell>
          <cell r="BP462" t="str">
            <v>-</v>
          </cell>
          <cell r="BQ462" t="str">
            <v>-</v>
          </cell>
          <cell r="BS462">
            <v>6</v>
          </cell>
          <cell r="BT462">
            <v>0</v>
          </cell>
          <cell r="BU462">
            <v>0</v>
          </cell>
          <cell r="BW462" t="str">
            <v>Administracion, Imprevistos, Utilidad (AIU)</v>
          </cell>
          <cell r="BX462">
            <v>0.25</v>
          </cell>
          <cell r="BY462">
            <v>0</v>
          </cell>
          <cell r="BZ462">
            <v>0</v>
          </cell>
          <cell r="CA462">
            <v>0</v>
          </cell>
        </row>
        <row r="463">
          <cell r="D463" t="str">
            <v>Guardaescoba baldosin de cemento</v>
          </cell>
          <cell r="E463" t="str">
            <v>ML</v>
          </cell>
          <cell r="F463" t="str">
            <v>MG501</v>
          </cell>
          <cell r="G463">
            <v>0.05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  <cell r="L463" t="str">
            <v>-</v>
          </cell>
          <cell r="M463" t="str">
            <v>-</v>
          </cell>
          <cell r="N463" t="str">
            <v>-</v>
          </cell>
          <cell r="O463" t="str">
            <v>-</v>
          </cell>
          <cell r="P463" t="str">
            <v>IGE1128</v>
          </cell>
          <cell r="Q463">
            <v>1</v>
          </cell>
          <cell r="R463" t="str">
            <v>IGE1194</v>
          </cell>
          <cell r="S463">
            <v>0.01</v>
          </cell>
          <cell r="T463" t="str">
            <v>IGE1061</v>
          </cell>
          <cell r="U463">
            <v>0.25</v>
          </cell>
          <cell r="V463" t="str">
            <v>-</v>
          </cell>
          <cell r="W463" t="str">
            <v>-</v>
          </cell>
          <cell r="X463" t="str">
            <v>-</v>
          </cell>
          <cell r="Y463" t="str">
            <v>-</v>
          </cell>
          <cell r="Z463" t="str">
            <v>-</v>
          </cell>
          <cell r="AA463" t="str">
            <v>-</v>
          </cell>
          <cell r="AB463" t="str">
            <v>-</v>
          </cell>
          <cell r="AC463" t="str">
            <v>-</v>
          </cell>
          <cell r="AD463" t="str">
            <v>-</v>
          </cell>
          <cell r="AE463" t="str">
            <v>-</v>
          </cell>
          <cell r="AF463" t="str">
            <v>-</v>
          </cell>
          <cell r="AG463" t="str">
            <v>-</v>
          </cell>
          <cell r="AH463" t="str">
            <v>-</v>
          </cell>
          <cell r="AI463" t="str">
            <v>-</v>
          </cell>
          <cell r="AJ463">
            <v>0</v>
          </cell>
          <cell r="AK463" t="str">
            <v>-</v>
          </cell>
          <cell r="AL463" t="str">
            <v>-</v>
          </cell>
          <cell r="AM463" t="str">
            <v>-</v>
          </cell>
          <cell r="AN463" t="str">
            <v>-</v>
          </cell>
          <cell r="AO463" t="str">
            <v>-</v>
          </cell>
          <cell r="AP463" t="str">
            <v>-</v>
          </cell>
          <cell r="AQ463" t="str">
            <v>-</v>
          </cell>
          <cell r="AR463" t="str">
            <v>-</v>
          </cell>
          <cell r="AS463" t="str">
            <v>-</v>
          </cell>
          <cell r="AT463" t="str">
            <v>-</v>
          </cell>
          <cell r="AU463" t="str">
            <v>-</v>
          </cell>
          <cell r="AV463" t="str">
            <v>-</v>
          </cell>
          <cell r="AW463">
            <v>1</v>
          </cell>
          <cell r="AX463" t="str">
            <v>-</v>
          </cell>
          <cell r="AY463">
            <v>5</v>
          </cell>
          <cell r="AZ463">
            <v>5</v>
          </cell>
          <cell r="BA463">
            <v>1</v>
          </cell>
          <cell r="BB463" t="str">
            <v>MO13</v>
          </cell>
          <cell r="BC463">
            <v>50</v>
          </cell>
          <cell r="BD463" t="str">
            <v>-</v>
          </cell>
          <cell r="BE463" t="str">
            <v>-</v>
          </cell>
          <cell r="BF463" t="str">
            <v>-</v>
          </cell>
          <cell r="BG463" t="str">
            <v>-</v>
          </cell>
          <cell r="BH463" t="str">
            <v>-</v>
          </cell>
          <cell r="BI463" t="str">
            <v>-</v>
          </cell>
          <cell r="BJ463" t="str">
            <v>-</v>
          </cell>
          <cell r="BK463" t="str">
            <v>-</v>
          </cell>
          <cell r="BL463" t="str">
            <v>-</v>
          </cell>
          <cell r="BM463" t="str">
            <v>-</v>
          </cell>
          <cell r="BN463" t="str">
            <v>-</v>
          </cell>
          <cell r="BO463" t="str">
            <v>-</v>
          </cell>
          <cell r="BP463" t="str">
            <v>-</v>
          </cell>
          <cell r="BQ463" t="str">
            <v>-</v>
          </cell>
          <cell r="BS463">
            <v>50</v>
          </cell>
          <cell r="BT463">
            <v>0</v>
          </cell>
          <cell r="BU463">
            <v>0</v>
          </cell>
          <cell r="BW463" t="str">
            <v>Administracion, Imprevistos, Utilidad (AIU)</v>
          </cell>
          <cell r="BX463">
            <v>0.25</v>
          </cell>
          <cell r="BY463">
            <v>0</v>
          </cell>
          <cell r="BZ463">
            <v>0</v>
          </cell>
          <cell r="CA463">
            <v>0</v>
          </cell>
        </row>
        <row r="464">
          <cell r="D464" t="str">
            <v>GUIA DE VASTAGO</v>
          </cell>
          <cell r="E464" t="str">
            <v>UND</v>
          </cell>
          <cell r="F464" t="str">
            <v>MG501</v>
          </cell>
          <cell r="G464">
            <v>0.1</v>
          </cell>
          <cell r="H464" t="str">
            <v>-</v>
          </cell>
          <cell r="I464" t="str">
            <v>-</v>
          </cell>
          <cell r="J464" t="str">
            <v>-</v>
          </cell>
          <cell r="K464" t="str">
            <v>-</v>
          </cell>
          <cell r="L464" t="str">
            <v>-</v>
          </cell>
          <cell r="M464" t="str">
            <v>-</v>
          </cell>
          <cell r="N464" t="str">
            <v>-</v>
          </cell>
          <cell r="O464" t="str">
            <v>-</v>
          </cell>
          <cell r="P464" t="str">
            <v>C5579</v>
          </cell>
          <cell r="Q464">
            <v>1</v>
          </cell>
          <cell r="R464" t="str">
            <v>-</v>
          </cell>
          <cell r="S464" t="str">
            <v>-</v>
          </cell>
          <cell r="T464" t="str">
            <v>-</v>
          </cell>
          <cell r="U464" t="str">
            <v>-</v>
          </cell>
          <cell r="V464" t="str">
            <v>-</v>
          </cell>
          <cell r="W464" t="str">
            <v>-</v>
          </cell>
          <cell r="X464" t="str">
            <v>-</v>
          </cell>
          <cell r="Y464" t="str">
            <v>-</v>
          </cell>
          <cell r="Z464" t="str">
            <v>-</v>
          </cell>
          <cell r="AA464" t="str">
            <v>-</v>
          </cell>
          <cell r="AB464" t="str">
            <v>-</v>
          </cell>
          <cell r="AC464" t="str">
            <v>-</v>
          </cell>
          <cell r="AD464" t="str">
            <v>-</v>
          </cell>
          <cell r="AE464" t="str">
            <v>-</v>
          </cell>
          <cell r="AF464" t="str">
            <v>-</v>
          </cell>
          <cell r="AG464" t="str">
            <v>-</v>
          </cell>
          <cell r="AH464" t="str">
            <v>-</v>
          </cell>
          <cell r="AI464" t="str">
            <v>-</v>
          </cell>
          <cell r="AJ464">
            <v>0</v>
          </cell>
          <cell r="AK464" t="str">
            <v>-</v>
          </cell>
          <cell r="AL464" t="str">
            <v>-</v>
          </cell>
          <cell r="AM464" t="str">
            <v>-</v>
          </cell>
          <cell r="AN464" t="str">
            <v>-</v>
          </cell>
          <cell r="AO464" t="str">
            <v>-</v>
          </cell>
          <cell r="AP464" t="str">
            <v>-</v>
          </cell>
          <cell r="AQ464" t="str">
            <v>-</v>
          </cell>
          <cell r="AR464" t="str">
            <v>-</v>
          </cell>
          <cell r="AS464" t="str">
            <v>-</v>
          </cell>
          <cell r="AT464" t="str">
            <v>-</v>
          </cell>
          <cell r="AU464" t="str">
            <v>-</v>
          </cell>
          <cell r="AV464" t="str">
            <v>-</v>
          </cell>
          <cell r="AW464">
            <v>1</v>
          </cell>
          <cell r="AX464" t="str">
            <v>-</v>
          </cell>
          <cell r="AY464">
            <v>5</v>
          </cell>
          <cell r="AZ464">
            <v>5</v>
          </cell>
          <cell r="BA464">
            <v>1</v>
          </cell>
          <cell r="BB464" t="str">
            <v>MO20</v>
          </cell>
          <cell r="BC464">
            <v>7</v>
          </cell>
          <cell r="BD464">
            <v>2</v>
          </cell>
          <cell r="BE464" t="str">
            <v>MO10</v>
          </cell>
          <cell r="BF464">
            <v>7</v>
          </cell>
          <cell r="BG464" t="str">
            <v>-</v>
          </cell>
          <cell r="BH464" t="str">
            <v>-</v>
          </cell>
          <cell r="BI464" t="str">
            <v>-</v>
          </cell>
          <cell r="BJ464" t="str">
            <v>-</v>
          </cell>
          <cell r="BK464" t="str">
            <v>-</v>
          </cell>
          <cell r="BL464" t="str">
            <v>-</v>
          </cell>
          <cell r="BM464" t="str">
            <v>-</v>
          </cell>
          <cell r="BN464" t="str">
            <v>-</v>
          </cell>
          <cell r="BO464" t="str">
            <v>-</v>
          </cell>
          <cell r="BP464" t="str">
            <v>-</v>
          </cell>
          <cell r="BQ464" t="str">
            <v>-</v>
          </cell>
          <cell r="BS464">
            <v>7</v>
          </cell>
          <cell r="BT464">
            <v>7</v>
          </cell>
          <cell r="BU464">
            <v>7</v>
          </cell>
          <cell r="BW464" t="str">
            <v>Administracion, Imprevistos, Utilidad (AIU)</v>
          </cell>
          <cell r="BX464">
            <v>0.25</v>
          </cell>
          <cell r="BY464">
            <v>0</v>
          </cell>
          <cell r="BZ464">
            <v>0</v>
          </cell>
          <cell r="CA464">
            <v>0</v>
          </cell>
        </row>
        <row r="465">
          <cell r="D465" t="str">
            <v>Hidrante tipo Millan ɸ 3", extremo liso</v>
          </cell>
          <cell r="E465" t="str">
            <v>UND</v>
          </cell>
          <cell r="F465" t="str">
            <v>MG501</v>
          </cell>
          <cell r="G465">
            <v>0.3</v>
          </cell>
          <cell r="H465" t="str">
            <v>-</v>
          </cell>
          <cell r="I465" t="str">
            <v>-</v>
          </cell>
          <cell r="J465" t="str">
            <v>-</v>
          </cell>
          <cell r="K465" t="str">
            <v>-</v>
          </cell>
          <cell r="L465" t="str">
            <v>-</v>
          </cell>
          <cell r="M465" t="str">
            <v>-</v>
          </cell>
          <cell r="N465" t="str">
            <v>-</v>
          </cell>
          <cell r="O465" t="str">
            <v>-</v>
          </cell>
          <cell r="P465" t="str">
            <v>IGA3028</v>
          </cell>
          <cell r="Q465">
            <v>1</v>
          </cell>
          <cell r="R465" t="str">
            <v>-</v>
          </cell>
          <cell r="S465" t="str">
            <v>-</v>
          </cell>
          <cell r="T465" t="str">
            <v>-</v>
          </cell>
          <cell r="U465" t="str">
            <v>-</v>
          </cell>
          <cell r="V465" t="str">
            <v>-</v>
          </cell>
          <cell r="W465" t="str">
            <v>-</v>
          </cell>
          <cell r="X465" t="str">
            <v>-</v>
          </cell>
          <cell r="Y465" t="str">
            <v>-</v>
          </cell>
          <cell r="Z465" t="str">
            <v>-</v>
          </cell>
          <cell r="AA465" t="str">
            <v>-</v>
          </cell>
          <cell r="AB465" t="str">
            <v>-</v>
          </cell>
          <cell r="AC465" t="str">
            <v>-</v>
          </cell>
          <cell r="AD465" t="str">
            <v>-</v>
          </cell>
          <cell r="AE465" t="str">
            <v>-</v>
          </cell>
          <cell r="AF465" t="str">
            <v>-</v>
          </cell>
          <cell r="AG465" t="str">
            <v>-</v>
          </cell>
          <cell r="AH465" t="str">
            <v>-</v>
          </cell>
          <cell r="AI465" t="str">
            <v>-</v>
          </cell>
          <cell r="AJ465">
            <v>0</v>
          </cell>
          <cell r="AK465" t="str">
            <v>-</v>
          </cell>
          <cell r="AL465" t="str">
            <v>-</v>
          </cell>
          <cell r="AM465" t="str">
            <v>-</v>
          </cell>
          <cell r="AN465" t="str">
            <v>-</v>
          </cell>
          <cell r="AO465" t="str">
            <v>-</v>
          </cell>
          <cell r="AP465" t="str">
            <v>-</v>
          </cell>
          <cell r="AQ465" t="str">
            <v>-</v>
          </cell>
          <cell r="AR465" t="str">
            <v>-</v>
          </cell>
          <cell r="AS465" t="str">
            <v>-</v>
          </cell>
          <cell r="AT465" t="str">
            <v>-</v>
          </cell>
          <cell r="AU465" t="str">
            <v>-</v>
          </cell>
          <cell r="AV465" t="str">
            <v>-</v>
          </cell>
          <cell r="AW465">
            <v>1</v>
          </cell>
          <cell r="AX465" t="str">
            <v>-</v>
          </cell>
          <cell r="AY465">
            <v>5</v>
          </cell>
          <cell r="AZ465">
            <v>5</v>
          </cell>
          <cell r="BA465">
            <v>1</v>
          </cell>
          <cell r="BB465" t="str">
            <v>MO20</v>
          </cell>
          <cell r="BC465">
            <v>1</v>
          </cell>
          <cell r="BD465">
            <v>2</v>
          </cell>
          <cell r="BE465" t="str">
            <v>MO10</v>
          </cell>
          <cell r="BF465">
            <v>1</v>
          </cell>
          <cell r="BG465" t="str">
            <v>-</v>
          </cell>
          <cell r="BH465" t="str">
            <v>-</v>
          </cell>
          <cell r="BI465" t="str">
            <v>-</v>
          </cell>
          <cell r="BJ465" t="str">
            <v>-</v>
          </cell>
          <cell r="BK465" t="str">
            <v>-</v>
          </cell>
          <cell r="BL465" t="str">
            <v>-</v>
          </cell>
          <cell r="BM465" t="str">
            <v>-</v>
          </cell>
          <cell r="BN465" t="str">
            <v>-</v>
          </cell>
          <cell r="BO465" t="str">
            <v>-</v>
          </cell>
          <cell r="BP465" t="str">
            <v>-</v>
          </cell>
          <cell r="BQ465" t="str">
            <v>-</v>
          </cell>
          <cell r="BS465">
            <v>1</v>
          </cell>
          <cell r="BT465">
            <v>0</v>
          </cell>
          <cell r="BU465">
            <v>0</v>
          </cell>
          <cell r="BW465" t="str">
            <v>Administracion, Imprevistos, Utilidad (AIU)</v>
          </cell>
          <cell r="BX465">
            <v>0.25</v>
          </cell>
          <cell r="BY465">
            <v>0</v>
          </cell>
          <cell r="BZ465">
            <v>0</v>
          </cell>
          <cell r="CA465">
            <v>0</v>
          </cell>
        </row>
        <row r="466">
          <cell r="D466" t="str">
            <v>Hincada y aplomada de pilote en concreto de 28 MPa  de Ø0.20</v>
          </cell>
          <cell r="E466" t="str">
            <v>Un</v>
          </cell>
          <cell r="F466" t="str">
            <v>MG501</v>
          </cell>
          <cell r="G466">
            <v>0.05</v>
          </cell>
          <cell r="H466" t="str">
            <v>MG509</v>
          </cell>
          <cell r="I466">
            <v>1</v>
          </cell>
          <cell r="J466" t="str">
            <v>MG529</v>
          </cell>
          <cell r="K466">
            <v>4</v>
          </cell>
          <cell r="L466" t="str">
            <v>MG530</v>
          </cell>
          <cell r="M466">
            <v>4</v>
          </cell>
          <cell r="N466" t="str">
            <v>-</v>
          </cell>
          <cell r="O466" t="str">
            <v>-</v>
          </cell>
          <cell r="P466" t="str">
            <v>C5208</v>
          </cell>
          <cell r="Q466">
            <v>1</v>
          </cell>
          <cell r="R466" t="str">
            <v>-</v>
          </cell>
          <cell r="S466" t="str">
            <v>-</v>
          </cell>
          <cell r="T466" t="str">
            <v>-</v>
          </cell>
          <cell r="U466" t="str">
            <v>-</v>
          </cell>
          <cell r="V466" t="str">
            <v>-</v>
          </cell>
          <cell r="W466" t="str">
            <v>-</v>
          </cell>
          <cell r="X466" t="str">
            <v>-</v>
          </cell>
          <cell r="Y466" t="str">
            <v>-</v>
          </cell>
          <cell r="Z466" t="str">
            <v>-</v>
          </cell>
          <cell r="AA466" t="str">
            <v>-</v>
          </cell>
          <cell r="AB466" t="str">
            <v>-</v>
          </cell>
          <cell r="AC466" t="str">
            <v>-</v>
          </cell>
          <cell r="AD466" t="str">
            <v>-</v>
          </cell>
          <cell r="AE466" t="str">
            <v>-</v>
          </cell>
          <cell r="AF466" t="str">
            <v>-</v>
          </cell>
          <cell r="AG466" t="str">
            <v>-</v>
          </cell>
          <cell r="AH466" t="str">
            <v>-</v>
          </cell>
          <cell r="AI466" t="str">
            <v>-</v>
          </cell>
          <cell r="AJ466">
            <v>0</v>
          </cell>
          <cell r="AK466" t="str">
            <v>-</v>
          </cell>
          <cell r="AL466" t="str">
            <v>-</v>
          </cell>
          <cell r="AM466" t="str">
            <v>-</v>
          </cell>
          <cell r="AN466" t="str">
            <v>-</v>
          </cell>
          <cell r="AO466" t="str">
            <v>-</v>
          </cell>
          <cell r="AP466" t="str">
            <v>-</v>
          </cell>
          <cell r="AQ466" t="str">
            <v>-</v>
          </cell>
          <cell r="AR466" t="str">
            <v>-</v>
          </cell>
          <cell r="AS466" t="str">
            <v>-</v>
          </cell>
          <cell r="AT466" t="str">
            <v>-</v>
          </cell>
          <cell r="AU466" t="str">
            <v>-</v>
          </cell>
          <cell r="AV466" t="str">
            <v>-</v>
          </cell>
          <cell r="AW466">
            <v>1</v>
          </cell>
          <cell r="AX466" t="str">
            <v>-</v>
          </cell>
          <cell r="AY466">
            <v>5</v>
          </cell>
          <cell r="AZ466">
            <v>5</v>
          </cell>
          <cell r="BA466">
            <v>1</v>
          </cell>
          <cell r="BB466" t="str">
            <v>MO20</v>
          </cell>
          <cell r="BC466">
            <v>8</v>
          </cell>
          <cell r="BD466">
            <v>1</v>
          </cell>
          <cell r="BE466" t="str">
            <v>MO10</v>
          </cell>
          <cell r="BF466">
            <v>8</v>
          </cell>
          <cell r="BG466">
            <v>1</v>
          </cell>
          <cell r="BH466" t="str">
            <v>MO12</v>
          </cell>
          <cell r="BI466">
            <v>40</v>
          </cell>
          <cell r="BJ466" t="str">
            <v>-</v>
          </cell>
          <cell r="BK466" t="str">
            <v>-</v>
          </cell>
          <cell r="BL466" t="str">
            <v>-</v>
          </cell>
          <cell r="BM466" t="str">
            <v>-</v>
          </cell>
          <cell r="BN466" t="str">
            <v>-</v>
          </cell>
          <cell r="BO466" t="str">
            <v>-</v>
          </cell>
          <cell r="BP466" t="str">
            <v>-</v>
          </cell>
          <cell r="BQ466" t="str">
            <v>-</v>
          </cell>
          <cell r="BS466">
            <v>40</v>
          </cell>
          <cell r="BT466">
            <v>0</v>
          </cell>
          <cell r="BU466">
            <v>0</v>
          </cell>
          <cell r="BW466" t="str">
            <v>Administracion, Imprevistos, Utilidad (AIU)</v>
          </cell>
          <cell r="BX466">
            <v>0.25</v>
          </cell>
          <cell r="BY466">
            <v>0</v>
          </cell>
          <cell r="BZ466">
            <v>0</v>
          </cell>
          <cell r="CA466">
            <v>0</v>
          </cell>
        </row>
        <row r="467">
          <cell r="D467" t="str">
            <v>SUMINISTRO E INSTALACIÓN REJA EN LAMINA CAL. 18 INC. ANTICORROSIVO</v>
          </cell>
          <cell r="E467" t="str">
            <v>M2</v>
          </cell>
          <cell r="F467" t="str">
            <v>MG501</v>
          </cell>
          <cell r="G467">
            <v>0.04</v>
          </cell>
          <cell r="H467" t="str">
            <v>-</v>
          </cell>
          <cell r="I467" t="str">
            <v>-</v>
          </cell>
          <cell r="J467" t="str">
            <v>-</v>
          </cell>
          <cell r="K467" t="str">
            <v>-</v>
          </cell>
          <cell r="L467" t="str">
            <v>-</v>
          </cell>
          <cell r="M467" t="str">
            <v>-</v>
          </cell>
          <cell r="N467" t="str">
            <v>-</v>
          </cell>
          <cell r="O467" t="str">
            <v>-</v>
          </cell>
          <cell r="P467" t="str">
            <v>IGE1280</v>
          </cell>
          <cell r="Q467">
            <v>0.16</v>
          </cell>
          <cell r="R467" t="str">
            <v>IGE1207</v>
          </cell>
          <cell r="S467">
            <v>0.23</v>
          </cell>
          <cell r="T467" t="str">
            <v>C5795</v>
          </cell>
          <cell r="U467">
            <v>7.35</v>
          </cell>
          <cell r="V467" t="str">
            <v>IGE1152</v>
          </cell>
          <cell r="W467">
            <v>0.3</v>
          </cell>
          <cell r="X467" t="str">
            <v>-</v>
          </cell>
          <cell r="Y467" t="str">
            <v>-</v>
          </cell>
          <cell r="Z467" t="str">
            <v>-</v>
          </cell>
          <cell r="AA467" t="str">
            <v>-</v>
          </cell>
          <cell r="AB467" t="str">
            <v>-</v>
          </cell>
          <cell r="AC467" t="str">
            <v>-</v>
          </cell>
          <cell r="AD467" t="str">
            <v>-</v>
          </cell>
          <cell r="AE467" t="str">
            <v>-</v>
          </cell>
          <cell r="AF467" t="str">
            <v>-</v>
          </cell>
          <cell r="AG467" t="str">
            <v>-</v>
          </cell>
          <cell r="AH467" t="str">
            <v>-</v>
          </cell>
          <cell r="AI467" t="str">
            <v>-</v>
          </cell>
          <cell r="AJ467">
            <v>0</v>
          </cell>
          <cell r="AK467" t="str">
            <v>-</v>
          </cell>
          <cell r="AL467" t="str">
            <v>-</v>
          </cell>
          <cell r="AM467" t="str">
            <v>-</v>
          </cell>
          <cell r="AN467" t="str">
            <v>-</v>
          </cell>
          <cell r="AO467" t="str">
            <v>-</v>
          </cell>
          <cell r="AP467" t="str">
            <v>-</v>
          </cell>
          <cell r="AQ467" t="str">
            <v>-</v>
          </cell>
          <cell r="AR467" t="str">
            <v>-</v>
          </cell>
          <cell r="AS467" t="str">
            <v>-</v>
          </cell>
          <cell r="AT467" t="str">
            <v>-</v>
          </cell>
          <cell r="AU467" t="str">
            <v>-</v>
          </cell>
          <cell r="AV467" t="str">
            <v>-</v>
          </cell>
          <cell r="AW467">
            <v>1</v>
          </cell>
          <cell r="AX467" t="str">
            <v>-</v>
          </cell>
          <cell r="AY467">
            <v>5</v>
          </cell>
          <cell r="AZ467">
            <v>5</v>
          </cell>
          <cell r="BA467">
            <v>1</v>
          </cell>
          <cell r="BB467" t="str">
            <v>MO13</v>
          </cell>
          <cell r="BC467">
            <v>7</v>
          </cell>
          <cell r="BD467" t="str">
            <v>-</v>
          </cell>
          <cell r="BE467" t="str">
            <v>-</v>
          </cell>
          <cell r="BF467" t="str">
            <v>-</v>
          </cell>
          <cell r="BG467" t="str">
            <v>-</v>
          </cell>
          <cell r="BH467" t="str">
            <v>-</v>
          </cell>
          <cell r="BI467" t="str">
            <v>-</v>
          </cell>
          <cell r="BJ467" t="str">
            <v>-</v>
          </cell>
          <cell r="BK467" t="str">
            <v>-</v>
          </cell>
          <cell r="BL467" t="str">
            <v>-</v>
          </cell>
          <cell r="BM467" t="str">
            <v>-</v>
          </cell>
          <cell r="BN467" t="str">
            <v>-</v>
          </cell>
          <cell r="BO467" t="str">
            <v>-</v>
          </cell>
          <cell r="BP467" t="str">
            <v>MO25</v>
          </cell>
          <cell r="BQ467">
            <v>0.45</v>
          </cell>
          <cell r="BS467">
            <v>0.44999980926513672</v>
          </cell>
          <cell r="BT467">
            <v>0</v>
          </cell>
          <cell r="BU467">
            <v>0</v>
          </cell>
          <cell r="BW467" t="str">
            <v>Administracion, Imprevistos, Utilidad (AIU)</v>
          </cell>
          <cell r="BX467">
            <v>0.25</v>
          </cell>
          <cell r="BY467">
            <v>0</v>
          </cell>
          <cell r="BZ467">
            <v>0</v>
          </cell>
          <cell r="CA467">
            <v>0</v>
          </cell>
        </row>
        <row r="468">
          <cell r="D468" t="str">
            <v>Humedad natural</v>
          </cell>
          <cell r="E468" t="str">
            <v>ML</v>
          </cell>
          <cell r="F468" t="str">
            <v>MG501</v>
          </cell>
          <cell r="G468">
            <v>0.01</v>
          </cell>
          <cell r="H468" t="str">
            <v>MG535</v>
          </cell>
          <cell r="I468">
            <v>40</v>
          </cell>
          <cell r="J468" t="str">
            <v>-</v>
          </cell>
          <cell r="K468" t="str">
            <v>-</v>
          </cell>
          <cell r="L468" t="str">
            <v>-</v>
          </cell>
          <cell r="M468" t="str">
            <v>-</v>
          </cell>
          <cell r="N468" t="str">
            <v>-</v>
          </cell>
          <cell r="O468" t="str">
            <v>-</v>
          </cell>
          <cell r="P468" t="str">
            <v>-</v>
          </cell>
          <cell r="Q468" t="str">
            <v>-</v>
          </cell>
          <cell r="R468" t="str">
            <v>-</v>
          </cell>
          <cell r="S468" t="str">
            <v>-</v>
          </cell>
          <cell r="T468" t="str">
            <v>-</v>
          </cell>
          <cell r="U468" t="str">
            <v>-</v>
          </cell>
          <cell r="V468" t="str">
            <v>-</v>
          </cell>
          <cell r="W468" t="str">
            <v>-</v>
          </cell>
          <cell r="X468" t="str">
            <v>-</v>
          </cell>
          <cell r="Y468" t="str">
            <v>-</v>
          </cell>
          <cell r="Z468" t="str">
            <v>-</v>
          </cell>
          <cell r="AA468" t="str">
            <v>-</v>
          </cell>
          <cell r="AB468" t="str">
            <v>-</v>
          </cell>
          <cell r="AC468" t="str">
            <v>-</v>
          </cell>
          <cell r="AD468" t="str">
            <v>-</v>
          </cell>
          <cell r="AE468" t="str">
            <v>-</v>
          </cell>
          <cell r="AF468" t="str">
            <v>-</v>
          </cell>
          <cell r="AG468" t="str">
            <v>-</v>
          </cell>
          <cell r="AH468" t="str">
            <v>-</v>
          </cell>
          <cell r="AI468" t="str">
            <v>-</v>
          </cell>
          <cell r="AJ468">
            <v>0</v>
          </cell>
          <cell r="AK468" t="str">
            <v>-</v>
          </cell>
          <cell r="AL468" t="str">
            <v>-</v>
          </cell>
          <cell r="AM468" t="str">
            <v>-</v>
          </cell>
          <cell r="AN468" t="str">
            <v>-</v>
          </cell>
          <cell r="AO468" t="str">
            <v>-</v>
          </cell>
          <cell r="AP468" t="str">
            <v>-</v>
          </cell>
          <cell r="AQ468" t="str">
            <v>-</v>
          </cell>
          <cell r="AR468" t="str">
            <v>-</v>
          </cell>
          <cell r="AS468" t="str">
            <v>-</v>
          </cell>
          <cell r="AT468" t="str">
            <v>-</v>
          </cell>
          <cell r="AU468" t="str">
            <v>-</v>
          </cell>
          <cell r="AV468" t="str">
            <v>-</v>
          </cell>
          <cell r="AW468">
            <v>1</v>
          </cell>
          <cell r="AX468" t="str">
            <v>-</v>
          </cell>
          <cell r="AY468">
            <v>5</v>
          </cell>
          <cell r="AZ468">
            <v>5</v>
          </cell>
          <cell r="BA468">
            <v>1</v>
          </cell>
          <cell r="BB468" t="str">
            <v>MO34</v>
          </cell>
          <cell r="BC468">
            <v>30</v>
          </cell>
          <cell r="BD468">
            <v>1</v>
          </cell>
          <cell r="BE468" t="str">
            <v>MO10</v>
          </cell>
          <cell r="BF468">
            <v>30</v>
          </cell>
          <cell r="BG468" t="str">
            <v>-</v>
          </cell>
          <cell r="BH468" t="str">
            <v>-</v>
          </cell>
          <cell r="BI468" t="str">
            <v>-</v>
          </cell>
          <cell r="BJ468" t="str">
            <v>-</v>
          </cell>
          <cell r="BK468" t="str">
            <v>-</v>
          </cell>
          <cell r="BL468" t="str">
            <v>-</v>
          </cell>
          <cell r="BM468" t="str">
            <v>-</v>
          </cell>
          <cell r="BN468" t="str">
            <v>-</v>
          </cell>
          <cell r="BO468" t="str">
            <v>-</v>
          </cell>
          <cell r="BP468" t="str">
            <v>MO33</v>
          </cell>
          <cell r="BQ468">
            <v>0.5</v>
          </cell>
          <cell r="BS468">
            <v>0.5</v>
          </cell>
          <cell r="BT468">
            <v>0.5</v>
          </cell>
          <cell r="BU468" t="str">
            <v>ESTUDIOS ALCANTARILLADO GUATEQUE</v>
          </cell>
          <cell r="BW468" t="str">
            <v>Administracion, Imprevistos, Utilidad (AIU)</v>
          </cell>
          <cell r="BX468">
            <v>0.25</v>
          </cell>
          <cell r="BY468">
            <v>0</v>
          </cell>
          <cell r="BZ468">
            <v>0</v>
          </cell>
          <cell r="CA468">
            <v>0</v>
          </cell>
        </row>
        <row r="469">
          <cell r="D469" t="str">
            <v>Impermeabilización placa de entrepiso</v>
          </cell>
          <cell r="E469" t="str">
            <v>m2</v>
          </cell>
          <cell r="F469" t="str">
            <v>MG501</v>
          </cell>
          <cell r="G469">
            <v>0.05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  <cell r="L469" t="str">
            <v>-</v>
          </cell>
          <cell r="M469" t="str">
            <v>-</v>
          </cell>
          <cell r="N469" t="str">
            <v>-</v>
          </cell>
          <cell r="O469" t="str">
            <v>-</v>
          </cell>
          <cell r="P469" t="str">
            <v>IGA3034</v>
          </cell>
          <cell r="Q469">
            <v>1</v>
          </cell>
          <cell r="R469" t="str">
            <v>IGE1194</v>
          </cell>
          <cell r="S469">
            <v>0.02</v>
          </cell>
          <cell r="T469" t="str">
            <v>-</v>
          </cell>
          <cell r="U469" t="str">
            <v>-</v>
          </cell>
          <cell r="V469" t="str">
            <v>-</v>
          </cell>
          <cell r="W469" t="str">
            <v>-</v>
          </cell>
          <cell r="X469" t="str">
            <v>-</v>
          </cell>
          <cell r="Y469" t="str">
            <v>-</v>
          </cell>
          <cell r="Z469" t="str">
            <v>-</v>
          </cell>
          <cell r="AA469" t="str">
            <v>-</v>
          </cell>
          <cell r="AB469" t="str">
            <v>-</v>
          </cell>
          <cell r="AC469" t="str">
            <v>-</v>
          </cell>
          <cell r="AD469" t="str">
            <v>-</v>
          </cell>
          <cell r="AE469" t="str">
            <v>-</v>
          </cell>
          <cell r="AF469" t="str">
            <v>-</v>
          </cell>
          <cell r="AG469" t="str">
            <v>-</v>
          </cell>
          <cell r="AH469" t="str">
            <v>-</v>
          </cell>
          <cell r="AI469" t="str">
            <v>-</v>
          </cell>
          <cell r="AJ469">
            <v>0</v>
          </cell>
          <cell r="AK469" t="str">
            <v>-</v>
          </cell>
          <cell r="AL469" t="str">
            <v>-</v>
          </cell>
          <cell r="AM469" t="str">
            <v>-</v>
          </cell>
          <cell r="AN469" t="str">
            <v>-</v>
          </cell>
          <cell r="AO469" t="str">
            <v>-</v>
          </cell>
          <cell r="AP469" t="str">
            <v>-</v>
          </cell>
          <cell r="AQ469" t="str">
            <v>-</v>
          </cell>
          <cell r="AR469" t="str">
            <v>-</v>
          </cell>
          <cell r="AS469" t="str">
            <v>-</v>
          </cell>
          <cell r="AT469" t="str">
            <v>-</v>
          </cell>
          <cell r="AU469" t="str">
            <v>-</v>
          </cell>
          <cell r="AV469" t="str">
            <v>-</v>
          </cell>
          <cell r="AW469">
            <v>1</v>
          </cell>
          <cell r="AX469" t="str">
            <v>-</v>
          </cell>
          <cell r="AY469">
            <v>5</v>
          </cell>
          <cell r="AZ469">
            <v>5</v>
          </cell>
          <cell r="BA469">
            <v>1</v>
          </cell>
          <cell r="BB469" t="str">
            <v>MO20</v>
          </cell>
          <cell r="BC469">
            <v>10</v>
          </cell>
          <cell r="BD469">
            <v>2</v>
          </cell>
          <cell r="BE469" t="str">
            <v>MO10</v>
          </cell>
          <cell r="BF469">
            <v>10</v>
          </cell>
          <cell r="BG469" t="str">
            <v>-</v>
          </cell>
          <cell r="BH469" t="str">
            <v>-</v>
          </cell>
          <cell r="BI469" t="str">
            <v>-</v>
          </cell>
          <cell r="BJ469" t="str">
            <v>-</v>
          </cell>
          <cell r="BK469" t="str">
            <v>-</v>
          </cell>
          <cell r="BL469" t="str">
            <v>-</v>
          </cell>
          <cell r="BM469" t="str">
            <v>-</v>
          </cell>
          <cell r="BN469" t="str">
            <v>-</v>
          </cell>
          <cell r="BO469" t="str">
            <v>-</v>
          </cell>
          <cell r="BP469" t="str">
            <v>-</v>
          </cell>
          <cell r="BQ469" t="str">
            <v>-</v>
          </cell>
          <cell r="BS469">
            <v>10</v>
          </cell>
          <cell r="BT469">
            <v>0</v>
          </cell>
          <cell r="BU469">
            <v>0</v>
          </cell>
          <cell r="BW469" t="str">
            <v>Administracion, Imprevistos, Utilidad (AIU)</v>
          </cell>
          <cell r="BX469">
            <v>0.25</v>
          </cell>
          <cell r="BY469">
            <v>0</v>
          </cell>
          <cell r="BZ469">
            <v>0</v>
          </cell>
          <cell r="CA469">
            <v>0</v>
          </cell>
        </row>
        <row r="470">
          <cell r="D470" t="str">
            <v>Impermeabilización viga canal en concreto</v>
          </cell>
          <cell r="E470" t="str">
            <v>ml</v>
          </cell>
          <cell r="F470" t="str">
            <v>MG501</v>
          </cell>
          <cell r="G470">
            <v>0.05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  <cell r="L470" t="str">
            <v>-</v>
          </cell>
          <cell r="M470" t="str">
            <v>-</v>
          </cell>
          <cell r="N470" t="str">
            <v>-</v>
          </cell>
          <cell r="O470" t="str">
            <v>-</v>
          </cell>
          <cell r="P470" t="str">
            <v>IGA3034</v>
          </cell>
          <cell r="Q470">
            <v>0.5</v>
          </cell>
          <cell r="R470" t="str">
            <v>IGE1194</v>
          </cell>
          <cell r="S470">
            <v>1.2E-2</v>
          </cell>
          <cell r="T470" t="str">
            <v>-</v>
          </cell>
          <cell r="U470" t="str">
            <v>-</v>
          </cell>
          <cell r="V470" t="str">
            <v>-</v>
          </cell>
          <cell r="W470" t="str">
            <v>-</v>
          </cell>
          <cell r="X470" t="str">
            <v>-</v>
          </cell>
          <cell r="Y470" t="str">
            <v>-</v>
          </cell>
          <cell r="Z470" t="str">
            <v>-</v>
          </cell>
          <cell r="AA470" t="str">
            <v>-</v>
          </cell>
          <cell r="AB470" t="str">
            <v>-</v>
          </cell>
          <cell r="AC470" t="str">
            <v>-</v>
          </cell>
          <cell r="AD470" t="str">
            <v>-</v>
          </cell>
          <cell r="AE470" t="str">
            <v>-</v>
          </cell>
          <cell r="AF470" t="str">
            <v>-</v>
          </cell>
          <cell r="AG470" t="str">
            <v>-</v>
          </cell>
          <cell r="AH470" t="str">
            <v>-</v>
          </cell>
          <cell r="AI470" t="str">
            <v>-</v>
          </cell>
          <cell r="AJ470">
            <v>0</v>
          </cell>
          <cell r="AK470" t="str">
            <v>-</v>
          </cell>
          <cell r="AL470" t="str">
            <v>-</v>
          </cell>
          <cell r="AM470" t="str">
            <v>-</v>
          </cell>
          <cell r="AN470" t="str">
            <v>-</v>
          </cell>
          <cell r="AO470" t="str">
            <v>-</v>
          </cell>
          <cell r="AP470" t="str">
            <v>-</v>
          </cell>
          <cell r="AQ470" t="str">
            <v>-</v>
          </cell>
          <cell r="AR470" t="str">
            <v>-</v>
          </cell>
          <cell r="AS470" t="str">
            <v>-</v>
          </cell>
          <cell r="AT470" t="str">
            <v>-</v>
          </cell>
          <cell r="AU470" t="str">
            <v>-</v>
          </cell>
          <cell r="AV470" t="str">
            <v>-</v>
          </cell>
          <cell r="AW470">
            <v>1</v>
          </cell>
          <cell r="AX470" t="str">
            <v>-</v>
          </cell>
          <cell r="AY470">
            <v>5</v>
          </cell>
          <cell r="AZ470">
            <v>5</v>
          </cell>
          <cell r="BA470">
            <v>1</v>
          </cell>
          <cell r="BB470" t="str">
            <v>MO20</v>
          </cell>
          <cell r="BC470">
            <v>15</v>
          </cell>
          <cell r="BD470">
            <v>2</v>
          </cell>
          <cell r="BE470" t="str">
            <v>MO10</v>
          </cell>
          <cell r="BF470">
            <v>15</v>
          </cell>
          <cell r="BG470" t="str">
            <v>-</v>
          </cell>
          <cell r="BH470" t="str">
            <v>-</v>
          </cell>
          <cell r="BI470" t="str">
            <v>-</v>
          </cell>
          <cell r="BJ470" t="str">
            <v>-</v>
          </cell>
          <cell r="BK470" t="str">
            <v>-</v>
          </cell>
          <cell r="BL470" t="str">
            <v>-</v>
          </cell>
          <cell r="BM470" t="str">
            <v>-</v>
          </cell>
          <cell r="BN470" t="str">
            <v>-</v>
          </cell>
          <cell r="BO470" t="str">
            <v>-</v>
          </cell>
          <cell r="BP470" t="str">
            <v>-</v>
          </cell>
          <cell r="BQ470" t="str">
            <v>-</v>
          </cell>
          <cell r="BS470">
            <v>15</v>
          </cell>
          <cell r="BT470">
            <v>0</v>
          </cell>
          <cell r="BU470">
            <v>0</v>
          </cell>
          <cell r="BW470" t="str">
            <v>Administracion, Imprevistos, Utilidad (AIU)</v>
          </cell>
          <cell r="BX470">
            <v>0.25</v>
          </cell>
          <cell r="BY470">
            <v>0</v>
          </cell>
          <cell r="BZ470">
            <v>0</v>
          </cell>
          <cell r="CA470">
            <v>0</v>
          </cell>
        </row>
        <row r="471">
          <cell r="D471" t="str">
            <v>Incrustaciones Acuacer blanco</v>
          </cell>
          <cell r="E471" t="str">
            <v>UND</v>
          </cell>
          <cell r="F471" t="str">
            <v>MG501</v>
          </cell>
          <cell r="G471">
            <v>0.05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  <cell r="L471" t="str">
            <v>-</v>
          </cell>
          <cell r="M471" t="str">
            <v>-</v>
          </cell>
          <cell r="N471" t="str">
            <v>-</v>
          </cell>
          <cell r="O471" t="str">
            <v>-</v>
          </cell>
          <cell r="P471" t="str">
            <v>IGE1135</v>
          </cell>
          <cell r="Q471">
            <v>1</v>
          </cell>
          <cell r="R471" t="str">
            <v>IGE1061</v>
          </cell>
          <cell r="S471">
            <v>1.54</v>
          </cell>
          <cell r="T471" t="str">
            <v>-</v>
          </cell>
          <cell r="U471" t="str">
            <v>-</v>
          </cell>
          <cell r="V471" t="str">
            <v>-</v>
          </cell>
          <cell r="W471" t="str">
            <v>-</v>
          </cell>
          <cell r="X471" t="str">
            <v>-</v>
          </cell>
          <cell r="Y471" t="str">
            <v>-</v>
          </cell>
          <cell r="Z471" t="str">
            <v>-</v>
          </cell>
          <cell r="AA471" t="str">
            <v>-</v>
          </cell>
          <cell r="AB471" t="str">
            <v>-</v>
          </cell>
          <cell r="AC471" t="str">
            <v>-</v>
          </cell>
          <cell r="AD471" t="str">
            <v>-</v>
          </cell>
          <cell r="AE471" t="str">
            <v>-</v>
          </cell>
          <cell r="AF471" t="str">
            <v>-</v>
          </cell>
          <cell r="AG471" t="str">
            <v>-</v>
          </cell>
          <cell r="AH471" t="str">
            <v>-</v>
          </cell>
          <cell r="AI471" t="str">
            <v>-</v>
          </cell>
          <cell r="AJ471">
            <v>0</v>
          </cell>
          <cell r="AK471" t="str">
            <v>-</v>
          </cell>
          <cell r="AL471" t="str">
            <v>-</v>
          </cell>
          <cell r="AM471" t="str">
            <v>-</v>
          </cell>
          <cell r="AN471" t="str">
            <v>-</v>
          </cell>
          <cell r="AO471" t="str">
            <v>-</v>
          </cell>
          <cell r="AP471" t="str">
            <v>-</v>
          </cell>
          <cell r="AQ471" t="str">
            <v>-</v>
          </cell>
          <cell r="AR471" t="str">
            <v>-</v>
          </cell>
          <cell r="AS471" t="str">
            <v>-</v>
          </cell>
          <cell r="AT471" t="str">
            <v>-</v>
          </cell>
          <cell r="AU471" t="str">
            <v>-</v>
          </cell>
          <cell r="AV471" t="str">
            <v>-</v>
          </cell>
          <cell r="AW471">
            <v>1</v>
          </cell>
          <cell r="AX471" t="str">
            <v>-</v>
          </cell>
          <cell r="AY471">
            <v>5</v>
          </cell>
          <cell r="AZ471">
            <v>5</v>
          </cell>
          <cell r="BA471">
            <v>1</v>
          </cell>
          <cell r="BB471" t="str">
            <v>MO13</v>
          </cell>
          <cell r="BC471">
            <v>5</v>
          </cell>
          <cell r="BD471" t="str">
            <v>-</v>
          </cell>
          <cell r="BE471" t="str">
            <v>-</v>
          </cell>
          <cell r="BF471" t="str">
            <v>-</v>
          </cell>
          <cell r="BG471" t="str">
            <v>-</v>
          </cell>
          <cell r="BH471" t="str">
            <v>-</v>
          </cell>
          <cell r="BI471" t="str">
            <v>-</v>
          </cell>
          <cell r="BJ471" t="str">
            <v>-</v>
          </cell>
          <cell r="BK471" t="str">
            <v>-</v>
          </cell>
          <cell r="BL471" t="str">
            <v>-</v>
          </cell>
          <cell r="BM471" t="str">
            <v>-</v>
          </cell>
          <cell r="BN471" t="str">
            <v>-</v>
          </cell>
          <cell r="BO471" t="str">
            <v>-</v>
          </cell>
          <cell r="BP471" t="str">
            <v>-</v>
          </cell>
          <cell r="BQ471" t="str">
            <v>-</v>
          </cell>
          <cell r="BS471">
            <v>5</v>
          </cell>
          <cell r="BT471">
            <v>0</v>
          </cell>
          <cell r="BU471">
            <v>0</v>
          </cell>
          <cell r="BW471" t="str">
            <v>Administracion, Imprevistos, Utilidad (AIU)</v>
          </cell>
          <cell r="BX471">
            <v>0.25</v>
          </cell>
          <cell r="BY471">
            <v>0</v>
          </cell>
          <cell r="BZ471">
            <v>0</v>
          </cell>
          <cell r="CA471">
            <v>0</v>
          </cell>
        </row>
        <row r="472">
          <cell r="D472" t="str">
            <v>Instalacion adoquin vehicular en concreto</v>
          </cell>
          <cell r="E472" t="str">
            <v>M2</v>
          </cell>
          <cell r="F472" t="str">
            <v>MG501</v>
          </cell>
          <cell r="G472">
            <v>0.05</v>
          </cell>
          <cell r="H472" t="str">
            <v>MG515</v>
          </cell>
          <cell r="I472">
            <v>5</v>
          </cell>
          <cell r="J472" t="str">
            <v>-</v>
          </cell>
          <cell r="K472" t="str">
            <v>-</v>
          </cell>
          <cell r="L472" t="str">
            <v>-</v>
          </cell>
          <cell r="M472" t="str">
            <v>-</v>
          </cell>
          <cell r="N472" t="str">
            <v>-</v>
          </cell>
          <cell r="O472" t="str">
            <v>-</v>
          </cell>
          <cell r="P472" t="str">
            <v>IGE1024</v>
          </cell>
          <cell r="Q472">
            <v>0.11</v>
          </cell>
          <cell r="R472" t="str">
            <v>IGE1013</v>
          </cell>
          <cell r="S472">
            <v>5</v>
          </cell>
          <cell r="T472" t="str">
            <v>-</v>
          </cell>
          <cell r="U472" t="str">
            <v>-</v>
          </cell>
          <cell r="V472" t="str">
            <v>-</v>
          </cell>
          <cell r="W472" t="str">
            <v>-</v>
          </cell>
          <cell r="X472" t="str">
            <v>-</v>
          </cell>
          <cell r="Y472" t="str">
            <v>-</v>
          </cell>
          <cell r="Z472" t="str">
            <v>-</v>
          </cell>
          <cell r="AA472" t="str">
            <v>-</v>
          </cell>
          <cell r="AB472" t="str">
            <v>-</v>
          </cell>
          <cell r="AC472" t="str">
            <v>-</v>
          </cell>
          <cell r="AD472" t="str">
            <v>-</v>
          </cell>
          <cell r="AE472" t="str">
            <v>-</v>
          </cell>
          <cell r="AF472" t="str">
            <v>-</v>
          </cell>
          <cell r="AG472" t="str">
            <v>-</v>
          </cell>
          <cell r="AH472" t="str">
            <v>-</v>
          </cell>
          <cell r="AI472" t="str">
            <v>-</v>
          </cell>
          <cell r="AJ472">
            <v>0</v>
          </cell>
          <cell r="AK472" t="str">
            <v>-</v>
          </cell>
          <cell r="AL472" t="str">
            <v>-</v>
          </cell>
          <cell r="AM472" t="str">
            <v>-</v>
          </cell>
          <cell r="AN472" t="str">
            <v>-</v>
          </cell>
          <cell r="AO472" t="str">
            <v>-</v>
          </cell>
          <cell r="AP472" t="str">
            <v>-</v>
          </cell>
          <cell r="AQ472" t="str">
            <v>-</v>
          </cell>
          <cell r="AR472" t="str">
            <v>-</v>
          </cell>
          <cell r="AS472" t="str">
            <v>-</v>
          </cell>
          <cell r="AT472" t="str">
            <v>-</v>
          </cell>
          <cell r="AU472" t="str">
            <v>-</v>
          </cell>
          <cell r="AV472" t="str">
            <v>-</v>
          </cell>
          <cell r="AW472">
            <v>1</v>
          </cell>
          <cell r="AX472" t="str">
            <v>-</v>
          </cell>
          <cell r="AY472">
            <v>5</v>
          </cell>
          <cell r="AZ472">
            <v>5</v>
          </cell>
          <cell r="BA472">
            <v>1</v>
          </cell>
          <cell r="BB472" t="str">
            <v>MO20</v>
          </cell>
          <cell r="BC472">
            <v>12</v>
          </cell>
          <cell r="BD472">
            <v>2</v>
          </cell>
          <cell r="BE472" t="str">
            <v>MO10</v>
          </cell>
          <cell r="BF472">
            <v>12</v>
          </cell>
          <cell r="BG472" t="str">
            <v>-</v>
          </cell>
          <cell r="BH472" t="str">
            <v>-</v>
          </cell>
          <cell r="BI472" t="str">
            <v>-</v>
          </cell>
          <cell r="BJ472" t="str">
            <v>-</v>
          </cell>
          <cell r="BK472" t="str">
            <v>-</v>
          </cell>
          <cell r="BL472" t="str">
            <v>-</v>
          </cell>
          <cell r="BM472" t="str">
            <v>-</v>
          </cell>
          <cell r="BN472" t="str">
            <v>-</v>
          </cell>
          <cell r="BO472" t="str">
            <v>-</v>
          </cell>
          <cell r="BP472" t="str">
            <v>-</v>
          </cell>
          <cell r="BQ472" t="str">
            <v>-</v>
          </cell>
          <cell r="BS472">
            <v>12</v>
          </cell>
          <cell r="BT472">
            <v>0</v>
          </cell>
          <cell r="BU472" t="str">
            <v>PDA ALCANTARILLADO SAN MIGUEL DE SEMA</v>
          </cell>
          <cell r="BW472" t="str">
            <v>Administracion, Imprevistos, Utilidad (AIU)</v>
          </cell>
          <cell r="BX472">
            <v>0.25</v>
          </cell>
          <cell r="BY472">
            <v>0</v>
          </cell>
          <cell r="BZ472">
            <v>0</v>
          </cell>
          <cell r="CA472">
            <v>0</v>
          </cell>
        </row>
        <row r="473">
          <cell r="D473" t="str">
            <v xml:space="preserve">Instalacion bomba autocebante con motor electrico de 3 HP monofasica, 230 Voltios. </v>
          </cell>
          <cell r="E473" t="str">
            <v>UN</v>
          </cell>
          <cell r="F473" t="str">
            <v>MG501</v>
          </cell>
          <cell r="G473">
            <v>0.05</v>
          </cell>
          <cell r="H473" t="str">
            <v>-</v>
          </cell>
          <cell r="I473" t="str">
            <v>-</v>
          </cell>
          <cell r="J473" t="str">
            <v>-</v>
          </cell>
          <cell r="K473" t="str">
            <v>-</v>
          </cell>
          <cell r="L473" t="str">
            <v>-</v>
          </cell>
          <cell r="M473" t="str">
            <v>-</v>
          </cell>
          <cell r="N473" t="str">
            <v>-</v>
          </cell>
          <cell r="O473" t="str">
            <v>-</v>
          </cell>
          <cell r="P473" t="str">
            <v>-</v>
          </cell>
          <cell r="Q473" t="str">
            <v>-</v>
          </cell>
          <cell r="R473" t="str">
            <v>-</v>
          </cell>
          <cell r="S473" t="str">
            <v>-</v>
          </cell>
          <cell r="T473" t="str">
            <v>-</v>
          </cell>
          <cell r="U473" t="str">
            <v>-</v>
          </cell>
          <cell r="V473" t="str">
            <v>-</v>
          </cell>
          <cell r="W473" t="str">
            <v>-</v>
          </cell>
          <cell r="X473" t="str">
            <v>-</v>
          </cell>
          <cell r="Y473" t="str">
            <v>-</v>
          </cell>
          <cell r="Z473" t="str">
            <v>-</v>
          </cell>
          <cell r="AA473" t="str">
            <v>-</v>
          </cell>
          <cell r="AB473" t="str">
            <v>-</v>
          </cell>
          <cell r="AC473" t="str">
            <v>-</v>
          </cell>
          <cell r="AD473" t="str">
            <v>-</v>
          </cell>
          <cell r="AE473" t="str">
            <v>-</v>
          </cell>
          <cell r="AF473" t="str">
            <v>-</v>
          </cell>
          <cell r="AG473" t="str">
            <v>-</v>
          </cell>
          <cell r="AH473" t="str">
            <v>-</v>
          </cell>
          <cell r="AI473" t="str">
            <v>-</v>
          </cell>
          <cell r="AJ473">
            <v>0</v>
          </cell>
          <cell r="AK473" t="str">
            <v>-</v>
          </cell>
          <cell r="AL473" t="str">
            <v>-</v>
          </cell>
          <cell r="AM473" t="str">
            <v>-</v>
          </cell>
          <cell r="AN473" t="str">
            <v>-</v>
          </cell>
          <cell r="AO473" t="str">
            <v>-</v>
          </cell>
          <cell r="AP473" t="str">
            <v>-</v>
          </cell>
          <cell r="AQ473" t="str">
            <v>-</v>
          </cell>
          <cell r="AR473" t="str">
            <v>-</v>
          </cell>
          <cell r="AS473" t="str">
            <v>-</v>
          </cell>
          <cell r="AT473" t="str">
            <v>-</v>
          </cell>
          <cell r="AU473" t="str">
            <v>-</v>
          </cell>
          <cell r="AV473" t="str">
            <v>-</v>
          </cell>
          <cell r="AW473">
            <v>1</v>
          </cell>
          <cell r="AX473" t="str">
            <v>-</v>
          </cell>
          <cell r="AY473">
            <v>5</v>
          </cell>
          <cell r="AZ473">
            <v>5</v>
          </cell>
          <cell r="BA473">
            <v>1</v>
          </cell>
          <cell r="BB473" t="str">
            <v>MO28</v>
          </cell>
          <cell r="BC473">
            <v>4</v>
          </cell>
          <cell r="BD473" t="str">
            <v>-</v>
          </cell>
          <cell r="BE473" t="str">
            <v>-</v>
          </cell>
          <cell r="BF473" t="str">
            <v>-</v>
          </cell>
          <cell r="BG473" t="str">
            <v>-</v>
          </cell>
          <cell r="BH473" t="str">
            <v>-</v>
          </cell>
          <cell r="BI473" t="str">
            <v>-</v>
          </cell>
          <cell r="BJ473" t="str">
            <v>-</v>
          </cell>
          <cell r="BK473" t="str">
            <v>-</v>
          </cell>
          <cell r="BL473" t="str">
            <v>-</v>
          </cell>
          <cell r="BM473" t="str">
            <v>-</v>
          </cell>
          <cell r="BN473" t="str">
            <v>-</v>
          </cell>
          <cell r="BO473" t="str">
            <v>-</v>
          </cell>
          <cell r="BP473" t="str">
            <v>-</v>
          </cell>
          <cell r="BQ473" t="str">
            <v>-</v>
          </cell>
          <cell r="BR473">
            <v>4</v>
          </cell>
          <cell r="BS473">
            <v>4</v>
          </cell>
          <cell r="BT473">
            <v>0</v>
          </cell>
          <cell r="BU473" t="str">
            <v>PDA ACUEDUCTO SORACA</v>
          </cell>
          <cell r="BW473" t="str">
            <v>Administracion, Imprevistos, Utilidad (AIU)</v>
          </cell>
          <cell r="BX473">
            <v>0.25</v>
          </cell>
          <cell r="BY473">
            <v>0</v>
          </cell>
          <cell r="BZ473">
            <v>0</v>
          </cell>
          <cell r="CA473">
            <v>0</v>
          </cell>
        </row>
        <row r="474">
          <cell r="D474" t="str">
            <v>instalacion Bomba centrifuga de construccion monobloque fabricada en hierro fundido, diametro de succion de 1-1/2" y descarga de 1-1/2". Voltaje 115/230. AMP 15.8/7.9. 1 HP</v>
          </cell>
          <cell r="E474" t="str">
            <v>un</v>
          </cell>
          <cell r="F474" t="str">
            <v>MG501</v>
          </cell>
          <cell r="G474">
            <v>0.05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  <cell r="L474" t="str">
            <v>-</v>
          </cell>
          <cell r="M474" t="str">
            <v>-</v>
          </cell>
          <cell r="N474" t="str">
            <v>-</v>
          </cell>
          <cell r="O474" t="str">
            <v>-</v>
          </cell>
          <cell r="P474" t="str">
            <v>-</v>
          </cell>
          <cell r="Q474" t="str">
            <v>-</v>
          </cell>
          <cell r="R474" t="str">
            <v>-</v>
          </cell>
          <cell r="S474" t="str">
            <v>-</v>
          </cell>
          <cell r="T474" t="str">
            <v>-</v>
          </cell>
          <cell r="U474" t="str">
            <v>-</v>
          </cell>
          <cell r="V474" t="str">
            <v>-</v>
          </cell>
          <cell r="W474" t="str">
            <v>-</v>
          </cell>
          <cell r="X474" t="str">
            <v>-</v>
          </cell>
          <cell r="Y474" t="str">
            <v>-</v>
          </cell>
          <cell r="Z474" t="str">
            <v>-</v>
          </cell>
          <cell r="AA474" t="str">
            <v>-</v>
          </cell>
          <cell r="AB474" t="str">
            <v>-</v>
          </cell>
          <cell r="AC474" t="str">
            <v>-</v>
          </cell>
          <cell r="AD474" t="str">
            <v>-</v>
          </cell>
          <cell r="AE474" t="str">
            <v>-</v>
          </cell>
          <cell r="AF474" t="str">
            <v>-</v>
          </cell>
          <cell r="AG474" t="str">
            <v>-</v>
          </cell>
          <cell r="AH474" t="str">
            <v>-</v>
          </cell>
          <cell r="AI474" t="str">
            <v>-</v>
          </cell>
          <cell r="AJ474">
            <v>0</v>
          </cell>
          <cell r="AK474" t="str">
            <v>-</v>
          </cell>
          <cell r="AL474" t="str">
            <v>-</v>
          </cell>
          <cell r="AM474" t="str">
            <v>-</v>
          </cell>
          <cell r="AN474" t="str">
            <v>-</v>
          </cell>
          <cell r="AO474" t="str">
            <v>-</v>
          </cell>
          <cell r="AP474" t="str">
            <v>-</v>
          </cell>
          <cell r="AQ474" t="str">
            <v>-</v>
          </cell>
          <cell r="AR474" t="str">
            <v>-</v>
          </cell>
          <cell r="AS474" t="str">
            <v>-</v>
          </cell>
          <cell r="AT474" t="str">
            <v>-</v>
          </cell>
          <cell r="AU474" t="str">
            <v>-</v>
          </cell>
          <cell r="AV474" t="str">
            <v>-</v>
          </cell>
          <cell r="AW474">
            <v>1</v>
          </cell>
          <cell r="AX474" t="str">
            <v>-</v>
          </cell>
          <cell r="AY474">
            <v>5</v>
          </cell>
          <cell r="AZ474">
            <v>5</v>
          </cell>
          <cell r="BA474">
            <v>1</v>
          </cell>
          <cell r="BB474" t="str">
            <v>MO10</v>
          </cell>
          <cell r="BC474">
            <v>6</v>
          </cell>
          <cell r="BD474">
            <v>1</v>
          </cell>
          <cell r="BE474" t="str">
            <v>MO28</v>
          </cell>
          <cell r="BF474">
            <v>6</v>
          </cell>
          <cell r="BG474" t="str">
            <v>-</v>
          </cell>
          <cell r="BH474" t="str">
            <v>-</v>
          </cell>
          <cell r="BI474" t="str">
            <v>-</v>
          </cell>
          <cell r="BJ474" t="str">
            <v>-</v>
          </cell>
          <cell r="BK474" t="str">
            <v>-</v>
          </cell>
          <cell r="BL474" t="str">
            <v>-</v>
          </cell>
          <cell r="BM474" t="str">
            <v>-</v>
          </cell>
          <cell r="BN474" t="str">
            <v>-</v>
          </cell>
          <cell r="BO474" t="str">
            <v>-</v>
          </cell>
          <cell r="BP474" t="str">
            <v>-</v>
          </cell>
          <cell r="BQ474" t="str">
            <v>-</v>
          </cell>
          <cell r="BS474">
            <v>6</v>
          </cell>
          <cell r="BT474">
            <v>0</v>
          </cell>
          <cell r="BU474">
            <v>0</v>
          </cell>
          <cell r="BW474" t="str">
            <v>Administracion, Imprevistos, Utilidad (AIU)</v>
          </cell>
          <cell r="BX474">
            <v>0.25</v>
          </cell>
          <cell r="BY474">
            <v>0</v>
          </cell>
          <cell r="BZ474">
            <v>0</v>
          </cell>
          <cell r="CA474">
            <v>0</v>
          </cell>
        </row>
        <row r="475">
          <cell r="D475" t="str">
            <v>Instalacion de colorimetro multiparametro MC500</v>
          </cell>
          <cell r="E475" t="str">
            <v>un</v>
          </cell>
          <cell r="F475" t="str">
            <v>MG501</v>
          </cell>
          <cell r="G475">
            <v>0.05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  <cell r="L475" t="str">
            <v>-</v>
          </cell>
          <cell r="M475" t="str">
            <v>-</v>
          </cell>
          <cell r="N475" t="str">
            <v>-</v>
          </cell>
          <cell r="O475" t="str">
            <v>-</v>
          </cell>
          <cell r="P475" t="str">
            <v>-</v>
          </cell>
          <cell r="Q475" t="str">
            <v>-</v>
          </cell>
          <cell r="R475" t="str">
            <v>-</v>
          </cell>
          <cell r="S475" t="str">
            <v>-</v>
          </cell>
          <cell r="T475" t="str">
            <v>-</v>
          </cell>
          <cell r="U475" t="str">
            <v>-</v>
          </cell>
          <cell r="V475" t="str">
            <v>-</v>
          </cell>
          <cell r="W475" t="str">
            <v>-</v>
          </cell>
          <cell r="X475" t="str">
            <v>-</v>
          </cell>
          <cell r="Y475" t="str">
            <v>-</v>
          </cell>
          <cell r="Z475" t="str">
            <v>-</v>
          </cell>
          <cell r="AA475" t="str">
            <v>-</v>
          </cell>
          <cell r="AB475" t="str">
            <v>-</v>
          </cell>
          <cell r="AC475" t="str">
            <v>-</v>
          </cell>
          <cell r="AD475" t="str">
            <v>-</v>
          </cell>
          <cell r="AE475" t="str">
            <v>-</v>
          </cell>
          <cell r="AF475" t="str">
            <v>-</v>
          </cell>
          <cell r="AG475" t="str">
            <v>-</v>
          </cell>
          <cell r="AH475" t="str">
            <v>-</v>
          </cell>
          <cell r="AI475" t="str">
            <v>-</v>
          </cell>
          <cell r="AJ475">
            <v>0</v>
          </cell>
          <cell r="AK475" t="str">
            <v>-</v>
          </cell>
          <cell r="AL475" t="str">
            <v>-</v>
          </cell>
          <cell r="AM475" t="str">
            <v>-</v>
          </cell>
          <cell r="AN475" t="str">
            <v>-</v>
          </cell>
          <cell r="AO475" t="str">
            <v>-</v>
          </cell>
          <cell r="AP475" t="str">
            <v>-</v>
          </cell>
          <cell r="AQ475" t="str">
            <v>-</v>
          </cell>
          <cell r="AR475" t="str">
            <v>-</v>
          </cell>
          <cell r="AS475" t="str">
            <v>-</v>
          </cell>
          <cell r="AT475" t="str">
            <v>-</v>
          </cell>
          <cell r="AU475" t="str">
            <v>-</v>
          </cell>
          <cell r="AV475" t="str">
            <v>-</v>
          </cell>
          <cell r="AW475">
            <v>1</v>
          </cell>
          <cell r="AX475" t="str">
            <v>-</v>
          </cell>
          <cell r="AY475">
            <v>5</v>
          </cell>
          <cell r="AZ475">
            <v>5</v>
          </cell>
          <cell r="BA475">
            <v>1</v>
          </cell>
          <cell r="BB475" t="str">
            <v>MO31</v>
          </cell>
          <cell r="BC475">
            <v>3</v>
          </cell>
          <cell r="BD475" t="str">
            <v>-</v>
          </cell>
          <cell r="BE475" t="str">
            <v>-</v>
          </cell>
          <cell r="BF475" t="str">
            <v>-</v>
          </cell>
          <cell r="BG475" t="str">
            <v>-</v>
          </cell>
          <cell r="BH475" t="str">
            <v>-</v>
          </cell>
          <cell r="BI475" t="str">
            <v>-</v>
          </cell>
          <cell r="BJ475" t="str">
            <v>-</v>
          </cell>
          <cell r="BK475" t="str">
            <v>-</v>
          </cell>
          <cell r="BL475" t="str">
            <v>-</v>
          </cell>
          <cell r="BM475" t="str">
            <v>-</v>
          </cell>
          <cell r="BN475" t="str">
            <v>-</v>
          </cell>
          <cell r="BO475" t="str">
            <v>-</v>
          </cell>
          <cell r="BP475" t="str">
            <v>-</v>
          </cell>
          <cell r="BQ475" t="str">
            <v>-</v>
          </cell>
          <cell r="BR475">
            <v>3</v>
          </cell>
          <cell r="BS475">
            <v>3</v>
          </cell>
          <cell r="BT475">
            <v>0</v>
          </cell>
          <cell r="BU475" t="str">
            <v>PDA ACUEDUCTO SORACA</v>
          </cell>
          <cell r="BW475" t="str">
            <v>Administracion, Imprevistos, Utilidad (AIU)</v>
          </cell>
          <cell r="BX475">
            <v>0.25</v>
          </cell>
          <cell r="BY475">
            <v>0</v>
          </cell>
          <cell r="BZ475">
            <v>0</v>
          </cell>
          <cell r="CA475">
            <v>0</v>
          </cell>
        </row>
        <row r="476">
          <cell r="D476" t="str">
            <v>Instalación de sardinel prefabricado A-10, incluye mortero de pega</v>
          </cell>
          <cell r="E476" t="str">
            <v>ML</v>
          </cell>
          <cell r="F476" t="str">
            <v>MG501</v>
          </cell>
          <cell r="G476">
            <v>0.05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  <cell r="L476" t="str">
            <v>-</v>
          </cell>
          <cell r="M476" t="str">
            <v>-</v>
          </cell>
          <cell r="N476" t="str">
            <v>-</v>
          </cell>
          <cell r="O476" t="str">
            <v>-</v>
          </cell>
          <cell r="P476" t="str">
            <v>IGV2082</v>
          </cell>
          <cell r="Q476">
            <v>1.03</v>
          </cell>
          <cell r="R476" t="str">
            <v>IGV2067</v>
          </cell>
          <cell r="S476">
            <v>5.0000000000000001E-3</v>
          </cell>
          <cell r="T476" t="str">
            <v>-</v>
          </cell>
          <cell r="U476" t="str">
            <v>-</v>
          </cell>
          <cell r="V476" t="str">
            <v>-</v>
          </cell>
          <cell r="W476" t="str">
            <v>-</v>
          </cell>
          <cell r="X476" t="str">
            <v>-</v>
          </cell>
          <cell r="Y476" t="str">
            <v>-</v>
          </cell>
          <cell r="Z476" t="str">
            <v>-</v>
          </cell>
          <cell r="AA476" t="str">
            <v>-</v>
          </cell>
          <cell r="AB476" t="str">
            <v>-</v>
          </cell>
          <cell r="AC476" t="str">
            <v>-</v>
          </cell>
          <cell r="AD476" t="str">
            <v>-</v>
          </cell>
          <cell r="AE476" t="str">
            <v>-</v>
          </cell>
          <cell r="AF476" t="str">
            <v>-</v>
          </cell>
          <cell r="AG476" t="str">
            <v>-</v>
          </cell>
          <cell r="AH476" t="str">
            <v>-</v>
          </cell>
          <cell r="AI476" t="str">
            <v>-</v>
          </cell>
          <cell r="AJ476">
            <v>0</v>
          </cell>
          <cell r="AK476" t="str">
            <v>-</v>
          </cell>
          <cell r="AL476" t="str">
            <v>-</v>
          </cell>
          <cell r="AM476" t="str">
            <v>-</v>
          </cell>
          <cell r="AN476" t="str">
            <v>-</v>
          </cell>
          <cell r="AO476" t="str">
            <v>-</v>
          </cell>
          <cell r="AP476" t="str">
            <v>-</v>
          </cell>
          <cell r="AQ476" t="str">
            <v>-</v>
          </cell>
          <cell r="AR476" t="str">
            <v>-</v>
          </cell>
          <cell r="AS476" t="str">
            <v>-</v>
          </cell>
          <cell r="AT476" t="str">
            <v>-</v>
          </cell>
          <cell r="AU476" t="str">
            <v>-</v>
          </cell>
          <cell r="AV476" t="str">
            <v>-</v>
          </cell>
          <cell r="AW476">
            <v>1</v>
          </cell>
          <cell r="AX476" t="str">
            <v>-</v>
          </cell>
          <cell r="AY476">
            <v>5</v>
          </cell>
          <cell r="AZ476">
            <v>5</v>
          </cell>
          <cell r="BA476">
            <v>1</v>
          </cell>
          <cell r="BB476" t="str">
            <v>MO20</v>
          </cell>
          <cell r="BC476">
            <v>50</v>
          </cell>
          <cell r="BD476">
            <v>4</v>
          </cell>
          <cell r="BE476" t="str">
            <v>MO10</v>
          </cell>
          <cell r="BF476">
            <v>50</v>
          </cell>
          <cell r="BG476" t="str">
            <v>-</v>
          </cell>
          <cell r="BH476" t="str">
            <v>-</v>
          </cell>
          <cell r="BI476" t="str">
            <v>-</v>
          </cell>
          <cell r="BJ476" t="str">
            <v>-</v>
          </cell>
          <cell r="BK476" t="str">
            <v>-</v>
          </cell>
          <cell r="BL476" t="str">
            <v>-</v>
          </cell>
          <cell r="BM476" t="str">
            <v>-</v>
          </cell>
          <cell r="BN476" t="str">
            <v>-</v>
          </cell>
          <cell r="BO476" t="str">
            <v>-</v>
          </cell>
          <cell r="BP476" t="str">
            <v>-</v>
          </cell>
          <cell r="BQ476" t="str">
            <v>-</v>
          </cell>
          <cell r="BS476">
            <v>50</v>
          </cell>
          <cell r="BT476">
            <v>0</v>
          </cell>
          <cell r="BU476">
            <v>0</v>
          </cell>
          <cell r="BW476" t="str">
            <v>Administracion, Imprevistos, Utilidad (AIU)</v>
          </cell>
          <cell r="BX476">
            <v>0.25</v>
          </cell>
          <cell r="BY476">
            <v>0</v>
          </cell>
          <cell r="BZ476">
            <v>0</v>
          </cell>
          <cell r="CA476">
            <v>0</v>
          </cell>
        </row>
        <row r="477">
          <cell r="D477" t="str">
            <v>Instalacion de Turbidimetro</v>
          </cell>
          <cell r="E477" t="str">
            <v>UN</v>
          </cell>
          <cell r="F477" t="str">
            <v>MG501</v>
          </cell>
          <cell r="G477">
            <v>0.05</v>
          </cell>
          <cell r="H477" t="str">
            <v>-</v>
          </cell>
          <cell r="I477" t="str">
            <v>-</v>
          </cell>
          <cell r="J477" t="str">
            <v>-</v>
          </cell>
          <cell r="K477" t="str">
            <v>-</v>
          </cell>
          <cell r="L477" t="str">
            <v>-</v>
          </cell>
          <cell r="M477" t="str">
            <v>-</v>
          </cell>
          <cell r="N477" t="str">
            <v>-</v>
          </cell>
          <cell r="O477" t="str">
            <v>-</v>
          </cell>
          <cell r="P477" t="str">
            <v>-</v>
          </cell>
          <cell r="Q477" t="str">
            <v>-</v>
          </cell>
          <cell r="R477" t="str">
            <v>-</v>
          </cell>
          <cell r="S477" t="str">
            <v>-</v>
          </cell>
          <cell r="T477" t="str">
            <v>-</v>
          </cell>
          <cell r="U477" t="str">
            <v>-</v>
          </cell>
          <cell r="V477" t="str">
            <v>-</v>
          </cell>
          <cell r="W477" t="str">
            <v>-</v>
          </cell>
          <cell r="X477" t="str">
            <v>-</v>
          </cell>
          <cell r="Y477" t="str">
            <v>-</v>
          </cell>
          <cell r="Z477" t="str">
            <v>-</v>
          </cell>
          <cell r="AA477" t="str">
            <v>-</v>
          </cell>
          <cell r="AB477" t="str">
            <v>-</v>
          </cell>
          <cell r="AC477" t="str">
            <v>-</v>
          </cell>
          <cell r="AD477" t="str">
            <v>-</v>
          </cell>
          <cell r="AE477" t="str">
            <v>-</v>
          </cell>
          <cell r="AF477" t="str">
            <v>-</v>
          </cell>
          <cell r="AG477" t="str">
            <v>-</v>
          </cell>
          <cell r="AH477" t="str">
            <v>-</v>
          </cell>
          <cell r="AI477" t="str">
            <v>-</v>
          </cell>
          <cell r="AJ477">
            <v>0</v>
          </cell>
          <cell r="AK477" t="str">
            <v>-</v>
          </cell>
          <cell r="AL477" t="str">
            <v>-</v>
          </cell>
          <cell r="AM477" t="str">
            <v>-</v>
          </cell>
          <cell r="AN477" t="str">
            <v>-</v>
          </cell>
          <cell r="AO477" t="str">
            <v>-</v>
          </cell>
          <cell r="AP477" t="str">
            <v>-</v>
          </cell>
          <cell r="AQ477" t="str">
            <v>-</v>
          </cell>
          <cell r="AR477" t="str">
            <v>-</v>
          </cell>
          <cell r="AS477" t="str">
            <v>-</v>
          </cell>
          <cell r="AT477" t="str">
            <v>-</v>
          </cell>
          <cell r="AU477" t="str">
            <v>-</v>
          </cell>
          <cell r="AV477" t="str">
            <v>-</v>
          </cell>
          <cell r="AW477">
            <v>1</v>
          </cell>
          <cell r="AX477" t="str">
            <v>-</v>
          </cell>
          <cell r="AY477">
            <v>5</v>
          </cell>
          <cell r="AZ477">
            <v>5</v>
          </cell>
          <cell r="BA477">
            <v>1</v>
          </cell>
          <cell r="BB477" t="str">
            <v>MO31</v>
          </cell>
          <cell r="BC477">
            <v>3</v>
          </cell>
          <cell r="BD477" t="str">
            <v>-</v>
          </cell>
          <cell r="BE477" t="str">
            <v>-</v>
          </cell>
          <cell r="BF477" t="str">
            <v>-</v>
          </cell>
          <cell r="BG477" t="str">
            <v>-</v>
          </cell>
          <cell r="BH477" t="str">
            <v>-</v>
          </cell>
          <cell r="BI477" t="str">
            <v>-</v>
          </cell>
          <cell r="BJ477" t="str">
            <v>-</v>
          </cell>
          <cell r="BK477" t="str">
            <v>-</v>
          </cell>
          <cell r="BL477" t="str">
            <v>-</v>
          </cell>
          <cell r="BM477" t="str">
            <v>-</v>
          </cell>
          <cell r="BN477" t="str">
            <v>-</v>
          </cell>
          <cell r="BO477" t="str">
            <v>-</v>
          </cell>
          <cell r="BP477" t="str">
            <v>-</v>
          </cell>
          <cell r="BQ477" t="str">
            <v>-</v>
          </cell>
          <cell r="BR477">
            <v>3</v>
          </cell>
          <cell r="BS477">
            <v>3</v>
          </cell>
          <cell r="BT477">
            <v>0</v>
          </cell>
          <cell r="BU477" t="str">
            <v>PDA ACUEDUCTO SORACA</v>
          </cell>
          <cell r="BW477" t="str">
            <v>Administracion, Imprevistos, Utilidad (AIU)</v>
          </cell>
          <cell r="BX477">
            <v>0.25</v>
          </cell>
          <cell r="BY477">
            <v>0</v>
          </cell>
          <cell r="BZ477">
            <v>0</v>
          </cell>
          <cell r="CA477">
            <v>0</v>
          </cell>
        </row>
        <row r="478">
          <cell r="D478" t="str">
            <v>Instalación de un sistema de desmineralización que incluye el suministroe instalacion de dos tanques para desmineralizacion de d=0.80 y d=1.10 (incluye manometro y placa de concreto para soporte).</v>
          </cell>
          <cell r="E478" t="str">
            <v>Un</v>
          </cell>
          <cell r="F478" t="str">
            <v>MG501</v>
          </cell>
          <cell r="G478">
            <v>0.05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  <cell r="L478" t="str">
            <v>-</v>
          </cell>
          <cell r="M478" t="str">
            <v>-</v>
          </cell>
          <cell r="N478" t="str">
            <v>-</v>
          </cell>
          <cell r="O478" t="str">
            <v>-</v>
          </cell>
          <cell r="P478" t="str">
            <v>C5219</v>
          </cell>
          <cell r="Q478">
            <v>1</v>
          </cell>
          <cell r="R478" t="str">
            <v>C5220</v>
          </cell>
          <cell r="S478">
            <v>1</v>
          </cell>
          <cell r="T478" t="str">
            <v>C5221</v>
          </cell>
          <cell r="U478">
            <v>135</v>
          </cell>
          <cell r="V478" t="str">
            <v>C5222</v>
          </cell>
          <cell r="W478">
            <v>175</v>
          </cell>
          <cell r="X478" t="str">
            <v>C5223</v>
          </cell>
          <cell r="Y478">
            <v>1</v>
          </cell>
          <cell r="Z478" t="str">
            <v>C5224</v>
          </cell>
          <cell r="AA478">
            <v>7</v>
          </cell>
          <cell r="AB478" t="str">
            <v>C5225</v>
          </cell>
          <cell r="AC478">
            <v>1</v>
          </cell>
          <cell r="AD478" t="str">
            <v>-</v>
          </cell>
          <cell r="AE478" t="str">
            <v>-</v>
          </cell>
          <cell r="AF478" t="str">
            <v>-</v>
          </cell>
          <cell r="AG478" t="str">
            <v>-</v>
          </cell>
          <cell r="AH478" t="str">
            <v>-</v>
          </cell>
          <cell r="AI478" t="str">
            <v>-</v>
          </cell>
          <cell r="AJ478">
            <v>0</v>
          </cell>
          <cell r="AK478" t="str">
            <v>-</v>
          </cell>
          <cell r="AL478" t="str">
            <v>-</v>
          </cell>
          <cell r="AM478" t="str">
            <v>-</v>
          </cell>
          <cell r="AN478" t="str">
            <v>-</v>
          </cell>
          <cell r="AO478" t="str">
            <v>-</v>
          </cell>
          <cell r="AP478" t="str">
            <v>-</v>
          </cell>
          <cell r="AQ478" t="str">
            <v>-</v>
          </cell>
          <cell r="AR478" t="str">
            <v>-</v>
          </cell>
          <cell r="AS478" t="str">
            <v>-</v>
          </cell>
          <cell r="AT478" t="str">
            <v>-</v>
          </cell>
          <cell r="AU478" t="str">
            <v>-</v>
          </cell>
          <cell r="AV478" t="str">
            <v>-</v>
          </cell>
          <cell r="AW478">
            <v>1</v>
          </cell>
          <cell r="AX478" t="str">
            <v>-</v>
          </cell>
          <cell r="AY478">
            <v>5</v>
          </cell>
          <cell r="AZ478">
            <v>5</v>
          </cell>
          <cell r="BA478">
            <v>2</v>
          </cell>
          <cell r="BB478" t="str">
            <v>MO20</v>
          </cell>
          <cell r="BC478">
            <v>0.25</v>
          </cell>
          <cell r="BD478">
            <v>6</v>
          </cell>
          <cell r="BE478" t="str">
            <v>MO10</v>
          </cell>
          <cell r="BF478">
            <v>0.25</v>
          </cell>
          <cell r="BG478" t="str">
            <v>-</v>
          </cell>
          <cell r="BH478" t="str">
            <v>-</v>
          </cell>
          <cell r="BI478" t="str">
            <v>-</v>
          </cell>
          <cell r="BJ478" t="str">
            <v>-</v>
          </cell>
          <cell r="BK478" t="str">
            <v>-</v>
          </cell>
          <cell r="BL478" t="str">
            <v>-</v>
          </cell>
          <cell r="BM478" t="str">
            <v>-</v>
          </cell>
          <cell r="BN478" t="str">
            <v>-</v>
          </cell>
          <cell r="BO478" t="str">
            <v>-</v>
          </cell>
          <cell r="BP478" t="str">
            <v>-</v>
          </cell>
          <cell r="BQ478" t="str">
            <v>-</v>
          </cell>
          <cell r="BS478">
            <v>0.25</v>
          </cell>
          <cell r="BT478">
            <v>0</v>
          </cell>
          <cell r="BU478">
            <v>0</v>
          </cell>
          <cell r="BW478" t="str">
            <v>Administracion, Imprevistos, Utilidad (AIU)</v>
          </cell>
          <cell r="BX478">
            <v>0.25</v>
          </cell>
          <cell r="BY478">
            <v>0</v>
          </cell>
          <cell r="BZ478">
            <v>0</v>
          </cell>
          <cell r="CA478">
            <v>0</v>
          </cell>
        </row>
        <row r="479">
          <cell r="D479" t="str">
            <v>Instalacion dintel en concreto de 15 x 15 cms. 2500 psi inc.refuerzo</v>
          </cell>
          <cell r="E479" t="str">
            <v>ML</v>
          </cell>
          <cell r="F479" t="str">
            <v>MG501</v>
          </cell>
          <cell r="G479">
            <v>0.05</v>
          </cell>
          <cell r="H479" t="str">
            <v>-</v>
          </cell>
          <cell r="I479" t="str">
            <v>-</v>
          </cell>
          <cell r="J479" t="str">
            <v>-</v>
          </cell>
          <cell r="K479" t="str">
            <v>-</v>
          </cell>
          <cell r="L479" t="str">
            <v>-</v>
          </cell>
          <cell r="M479" t="str">
            <v>-</v>
          </cell>
          <cell r="N479" t="str">
            <v>-</v>
          </cell>
          <cell r="O479" t="str">
            <v>-</v>
          </cell>
          <cell r="P479" t="str">
            <v>IGE1095</v>
          </cell>
          <cell r="Q479">
            <v>2.2499999999999999E-2</v>
          </cell>
          <cell r="R479" t="str">
            <v>IGE1181</v>
          </cell>
          <cell r="S479">
            <v>0.02</v>
          </cell>
          <cell r="T479" t="str">
            <v>IGA3023</v>
          </cell>
          <cell r="U479">
            <v>0.5</v>
          </cell>
          <cell r="V479" t="str">
            <v>IGE1008</v>
          </cell>
          <cell r="W479">
            <v>2.9</v>
          </cell>
          <cell r="X479" t="str">
            <v>IGE1019</v>
          </cell>
          <cell r="Y479">
            <v>0.11</v>
          </cell>
          <cell r="Z479" t="str">
            <v>-</v>
          </cell>
          <cell r="AA479" t="str">
            <v>-</v>
          </cell>
          <cell r="AB479" t="str">
            <v>-</v>
          </cell>
          <cell r="AC479" t="str">
            <v>-</v>
          </cell>
          <cell r="AD479" t="str">
            <v>-</v>
          </cell>
          <cell r="AE479" t="str">
            <v>-</v>
          </cell>
          <cell r="AF479" t="str">
            <v>-</v>
          </cell>
          <cell r="AG479" t="str">
            <v>-</v>
          </cell>
          <cell r="AH479" t="str">
            <v>-</v>
          </cell>
          <cell r="AI479" t="str">
            <v>-</v>
          </cell>
          <cell r="AJ479">
            <v>0</v>
          </cell>
          <cell r="AK479" t="str">
            <v>-</v>
          </cell>
          <cell r="AL479" t="str">
            <v>-</v>
          </cell>
          <cell r="AM479" t="str">
            <v>-</v>
          </cell>
          <cell r="AN479" t="str">
            <v>-</v>
          </cell>
          <cell r="AO479" t="str">
            <v>-</v>
          </cell>
          <cell r="AP479" t="str">
            <v>-</v>
          </cell>
          <cell r="AQ479" t="str">
            <v>-</v>
          </cell>
          <cell r="AR479" t="str">
            <v>-</v>
          </cell>
          <cell r="AS479" t="str">
            <v>-</v>
          </cell>
          <cell r="AT479" t="str">
            <v>-</v>
          </cell>
          <cell r="AU479" t="str">
            <v>-</v>
          </cell>
          <cell r="AV479" t="str">
            <v>-</v>
          </cell>
          <cell r="AW479">
            <v>1</v>
          </cell>
          <cell r="AX479" t="str">
            <v>-</v>
          </cell>
          <cell r="AY479">
            <v>5</v>
          </cell>
          <cell r="AZ479">
            <v>5</v>
          </cell>
          <cell r="BA479">
            <v>1</v>
          </cell>
          <cell r="BB479" t="str">
            <v>MO20</v>
          </cell>
          <cell r="BC479">
            <v>8</v>
          </cell>
          <cell r="BD479">
            <v>1</v>
          </cell>
          <cell r="BE479" t="str">
            <v>MO10</v>
          </cell>
          <cell r="BF479">
            <v>8</v>
          </cell>
          <cell r="BG479" t="str">
            <v>-</v>
          </cell>
          <cell r="BH479" t="str">
            <v>-</v>
          </cell>
          <cell r="BI479" t="str">
            <v>-</v>
          </cell>
          <cell r="BJ479" t="str">
            <v>-</v>
          </cell>
          <cell r="BK479" t="str">
            <v>-</v>
          </cell>
          <cell r="BL479" t="str">
            <v>-</v>
          </cell>
          <cell r="BM479" t="str">
            <v>-</v>
          </cell>
          <cell r="BN479" t="str">
            <v>-</v>
          </cell>
          <cell r="BO479" t="str">
            <v>-</v>
          </cell>
          <cell r="BP479" t="str">
            <v>-</v>
          </cell>
          <cell r="BQ479" t="str">
            <v>-</v>
          </cell>
          <cell r="BS479">
            <v>8</v>
          </cell>
          <cell r="BT479">
            <v>0</v>
          </cell>
          <cell r="BU479">
            <v>0</v>
          </cell>
          <cell r="BW479" t="str">
            <v>Administracion, Imprevistos, Utilidad (AIU)</v>
          </cell>
          <cell r="BX479">
            <v>0.25</v>
          </cell>
          <cell r="BY479">
            <v>0</v>
          </cell>
          <cell r="BZ479">
            <v>0</v>
          </cell>
          <cell r="CA479">
            <v>0</v>
          </cell>
        </row>
        <row r="480">
          <cell r="D480" t="str">
            <v>Instalacion dintel en concreto 2500 sin refuerzo por metro cubico</v>
          </cell>
          <cell r="E480" t="str">
            <v>m3</v>
          </cell>
          <cell r="F480" t="str">
            <v>MG501</v>
          </cell>
          <cell r="G480">
            <v>0.05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  <cell r="L480" t="str">
            <v>-</v>
          </cell>
          <cell r="M480" t="str">
            <v>-</v>
          </cell>
          <cell r="N480" t="str">
            <v>-</v>
          </cell>
          <cell r="O480" t="str">
            <v>-</v>
          </cell>
          <cell r="P480" t="str">
            <v>IGE1095</v>
          </cell>
          <cell r="Q480">
            <v>1.01</v>
          </cell>
          <cell r="R480" t="str">
            <v>IGE1181</v>
          </cell>
          <cell r="S480">
            <v>5</v>
          </cell>
          <cell r="T480" t="str">
            <v>IGA3023</v>
          </cell>
          <cell r="U480">
            <v>3</v>
          </cell>
          <cell r="V480" t="str">
            <v>-</v>
          </cell>
          <cell r="W480" t="str">
            <v>-</v>
          </cell>
          <cell r="X480" t="str">
            <v>-</v>
          </cell>
          <cell r="Y480" t="str">
            <v>-</v>
          </cell>
          <cell r="Z480" t="str">
            <v>-</v>
          </cell>
          <cell r="AA480" t="str">
            <v>-</v>
          </cell>
          <cell r="AB480" t="str">
            <v>-</v>
          </cell>
          <cell r="AC480" t="str">
            <v>-</v>
          </cell>
          <cell r="AD480" t="str">
            <v>-</v>
          </cell>
          <cell r="AE480" t="str">
            <v>-</v>
          </cell>
          <cell r="AF480" t="str">
            <v>-</v>
          </cell>
          <cell r="AG480" t="str">
            <v>-</v>
          </cell>
          <cell r="AH480" t="str">
            <v>-</v>
          </cell>
          <cell r="AI480" t="str">
            <v>-</v>
          </cell>
          <cell r="AJ480">
            <v>0</v>
          </cell>
          <cell r="AK480" t="str">
            <v>-</v>
          </cell>
          <cell r="AL480" t="str">
            <v>-</v>
          </cell>
          <cell r="AM480" t="str">
            <v>-</v>
          </cell>
          <cell r="AN480" t="str">
            <v>-</v>
          </cell>
          <cell r="AO480" t="str">
            <v>-</v>
          </cell>
          <cell r="AP480" t="str">
            <v>-</v>
          </cell>
          <cell r="AQ480" t="str">
            <v>-</v>
          </cell>
          <cell r="AR480" t="str">
            <v>-</v>
          </cell>
          <cell r="AS480" t="str">
            <v>-</v>
          </cell>
          <cell r="AT480" t="str">
            <v>-</v>
          </cell>
          <cell r="AU480" t="str">
            <v>-</v>
          </cell>
          <cell r="AV480" t="str">
            <v>-</v>
          </cell>
          <cell r="AW480">
            <v>1</v>
          </cell>
          <cell r="AX480" t="str">
            <v>-</v>
          </cell>
          <cell r="AY480">
            <v>5</v>
          </cell>
          <cell r="AZ480">
            <v>5</v>
          </cell>
          <cell r="BA480">
            <v>1</v>
          </cell>
          <cell r="BB480" t="str">
            <v>MO20</v>
          </cell>
          <cell r="BC480">
            <v>2</v>
          </cell>
          <cell r="BD480">
            <v>3</v>
          </cell>
          <cell r="BE480" t="str">
            <v>MO10</v>
          </cell>
          <cell r="BF480">
            <v>2</v>
          </cell>
          <cell r="BG480" t="str">
            <v>-</v>
          </cell>
          <cell r="BH480" t="str">
            <v>-</v>
          </cell>
          <cell r="BI480" t="str">
            <v>-</v>
          </cell>
          <cell r="BJ480" t="str">
            <v>-</v>
          </cell>
          <cell r="BK480" t="str">
            <v>-</v>
          </cell>
          <cell r="BL480" t="str">
            <v>-</v>
          </cell>
          <cell r="BM480" t="str">
            <v>-</v>
          </cell>
          <cell r="BN480" t="str">
            <v>-</v>
          </cell>
          <cell r="BO480" t="str">
            <v>-</v>
          </cell>
          <cell r="BP480" t="str">
            <v>-</v>
          </cell>
          <cell r="BQ480" t="str">
            <v>-</v>
          </cell>
          <cell r="BS480">
            <v>2</v>
          </cell>
          <cell r="BT480">
            <v>0</v>
          </cell>
          <cell r="BU480">
            <v>0</v>
          </cell>
          <cell r="BW480" t="str">
            <v>Administracion, Imprevistos, Utilidad (AIU)</v>
          </cell>
          <cell r="BX480">
            <v>0.25</v>
          </cell>
          <cell r="BY480">
            <v>0</v>
          </cell>
          <cell r="BZ480">
            <v>0</v>
          </cell>
          <cell r="CA480">
            <v>0</v>
          </cell>
        </row>
        <row r="481">
          <cell r="D481" t="str">
            <v xml:space="preserve">Instalacion equipo de jarras </v>
          </cell>
          <cell r="E481" t="str">
            <v>UN</v>
          </cell>
          <cell r="F481" t="str">
            <v>MG501</v>
          </cell>
          <cell r="G481">
            <v>0.05</v>
          </cell>
          <cell r="H481" t="str">
            <v>-</v>
          </cell>
          <cell r="I481" t="str">
            <v>-</v>
          </cell>
          <cell r="J481" t="str">
            <v>-</v>
          </cell>
          <cell r="K481" t="str">
            <v>-</v>
          </cell>
          <cell r="L481" t="str">
            <v>-</v>
          </cell>
          <cell r="M481" t="str">
            <v>-</v>
          </cell>
          <cell r="N481" t="str">
            <v>-</v>
          </cell>
          <cell r="O481" t="str">
            <v>-</v>
          </cell>
          <cell r="P481" t="str">
            <v>-</v>
          </cell>
          <cell r="Q481" t="str">
            <v>-</v>
          </cell>
          <cell r="R481" t="str">
            <v>-</v>
          </cell>
          <cell r="S481" t="str">
            <v>-</v>
          </cell>
          <cell r="T481" t="str">
            <v>-</v>
          </cell>
          <cell r="U481" t="str">
            <v>-</v>
          </cell>
          <cell r="V481" t="str">
            <v>-</v>
          </cell>
          <cell r="W481" t="str">
            <v>-</v>
          </cell>
          <cell r="X481" t="str">
            <v>-</v>
          </cell>
          <cell r="Y481" t="str">
            <v>-</v>
          </cell>
          <cell r="Z481" t="str">
            <v>-</v>
          </cell>
          <cell r="AA481" t="str">
            <v>-</v>
          </cell>
          <cell r="AB481" t="str">
            <v>-</v>
          </cell>
          <cell r="AC481" t="str">
            <v>-</v>
          </cell>
          <cell r="AD481" t="str">
            <v>-</v>
          </cell>
          <cell r="AE481" t="str">
            <v>-</v>
          </cell>
          <cell r="AF481" t="str">
            <v>-</v>
          </cell>
          <cell r="AG481" t="str">
            <v>-</v>
          </cell>
          <cell r="AH481" t="str">
            <v>-</v>
          </cell>
          <cell r="AI481" t="str">
            <v>-</v>
          </cell>
          <cell r="AJ481">
            <v>0</v>
          </cell>
          <cell r="AK481" t="str">
            <v>-</v>
          </cell>
          <cell r="AL481" t="str">
            <v>-</v>
          </cell>
          <cell r="AM481" t="str">
            <v>-</v>
          </cell>
          <cell r="AN481" t="str">
            <v>-</v>
          </cell>
          <cell r="AO481" t="str">
            <v>-</v>
          </cell>
          <cell r="AP481" t="str">
            <v>-</v>
          </cell>
          <cell r="AQ481" t="str">
            <v>-</v>
          </cell>
          <cell r="AR481" t="str">
            <v>-</v>
          </cell>
          <cell r="AS481" t="str">
            <v>-</v>
          </cell>
          <cell r="AT481" t="str">
            <v>-</v>
          </cell>
          <cell r="AU481" t="str">
            <v>-</v>
          </cell>
          <cell r="AV481" t="str">
            <v>-</v>
          </cell>
          <cell r="AW481">
            <v>1</v>
          </cell>
          <cell r="AX481" t="str">
            <v>-</v>
          </cell>
          <cell r="AY481">
            <v>5</v>
          </cell>
          <cell r="AZ481">
            <v>5</v>
          </cell>
          <cell r="BA481">
            <v>1</v>
          </cell>
          <cell r="BB481" t="str">
            <v>MO31</v>
          </cell>
          <cell r="BC481">
            <v>3</v>
          </cell>
          <cell r="BD481" t="str">
            <v>-</v>
          </cell>
          <cell r="BE481" t="str">
            <v>-</v>
          </cell>
          <cell r="BF481" t="str">
            <v>-</v>
          </cell>
          <cell r="BG481" t="str">
            <v>-</v>
          </cell>
          <cell r="BH481" t="str">
            <v>-</v>
          </cell>
          <cell r="BI481" t="str">
            <v>-</v>
          </cell>
          <cell r="BJ481" t="str">
            <v>-</v>
          </cell>
          <cell r="BK481" t="str">
            <v>-</v>
          </cell>
          <cell r="BL481" t="str">
            <v>-</v>
          </cell>
          <cell r="BM481" t="str">
            <v>-</v>
          </cell>
          <cell r="BN481" t="str">
            <v>-</v>
          </cell>
          <cell r="BO481" t="str">
            <v>-</v>
          </cell>
          <cell r="BP481" t="str">
            <v>-</v>
          </cell>
          <cell r="BQ481" t="str">
            <v>-</v>
          </cell>
          <cell r="BR481">
            <v>3</v>
          </cell>
          <cell r="BS481">
            <v>3</v>
          </cell>
          <cell r="BT481">
            <v>3</v>
          </cell>
          <cell r="BU481" t="str">
            <v>PDA ACUEDUCTO SORACA</v>
          </cell>
          <cell r="BW481" t="str">
            <v>Administracion, Imprevistos, Utilidad (AIU)</v>
          </cell>
          <cell r="BX481">
            <v>0.25</v>
          </cell>
          <cell r="BY481">
            <v>0</v>
          </cell>
          <cell r="BZ481">
            <v>0</v>
          </cell>
          <cell r="CA481">
            <v>0</v>
          </cell>
        </row>
        <row r="482">
          <cell r="D482" t="str">
            <v>INSTALACION LAVAMANOS Y SANITARIOS</v>
          </cell>
          <cell r="E482" t="str">
            <v>UND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  <cell r="L482" t="str">
            <v>-</v>
          </cell>
          <cell r="M482" t="str">
            <v>-</v>
          </cell>
          <cell r="N482" t="str">
            <v>-</v>
          </cell>
          <cell r="O482" t="str">
            <v>-</v>
          </cell>
          <cell r="P482" t="str">
            <v>IGE1061</v>
          </cell>
          <cell r="Q482">
            <v>0.5</v>
          </cell>
          <cell r="R482" t="str">
            <v>-</v>
          </cell>
          <cell r="S482" t="str">
            <v>-</v>
          </cell>
          <cell r="T482" t="str">
            <v>-</v>
          </cell>
          <cell r="U482" t="str">
            <v>-</v>
          </cell>
          <cell r="V482" t="str">
            <v>-</v>
          </cell>
          <cell r="W482" t="str">
            <v>-</v>
          </cell>
          <cell r="X482" t="str">
            <v>-</v>
          </cell>
          <cell r="Y482" t="str">
            <v>-</v>
          </cell>
          <cell r="Z482" t="str">
            <v>-</v>
          </cell>
          <cell r="AA482" t="str">
            <v>-</v>
          </cell>
          <cell r="AB482" t="str">
            <v>-</v>
          </cell>
          <cell r="AC482" t="str">
            <v>-</v>
          </cell>
          <cell r="AD482" t="str">
            <v>-</v>
          </cell>
          <cell r="AE482" t="str">
            <v>-</v>
          </cell>
          <cell r="AF482" t="str">
            <v>-</v>
          </cell>
          <cell r="AG482" t="str">
            <v>-</v>
          </cell>
          <cell r="AH482" t="str">
            <v>-</v>
          </cell>
          <cell r="AI482" t="str">
            <v>-</v>
          </cell>
          <cell r="AJ482">
            <v>0</v>
          </cell>
          <cell r="AK482" t="str">
            <v>-</v>
          </cell>
          <cell r="AL482" t="str">
            <v>-</v>
          </cell>
          <cell r="AM482" t="str">
            <v>-</v>
          </cell>
          <cell r="AN482" t="str">
            <v>-</v>
          </cell>
          <cell r="AO482" t="str">
            <v>-</v>
          </cell>
          <cell r="AP482" t="str">
            <v>-</v>
          </cell>
          <cell r="AQ482" t="str">
            <v>-</v>
          </cell>
          <cell r="AR482" t="str">
            <v>-</v>
          </cell>
          <cell r="AS482" t="str">
            <v>-</v>
          </cell>
          <cell r="AT482" t="str">
            <v>-</v>
          </cell>
          <cell r="AU482" t="str">
            <v>-</v>
          </cell>
          <cell r="AV482" t="str">
            <v>-</v>
          </cell>
          <cell r="AW482">
            <v>1</v>
          </cell>
          <cell r="AX482" t="str">
            <v>-</v>
          </cell>
          <cell r="AY482">
            <v>5</v>
          </cell>
          <cell r="AZ482">
            <v>5</v>
          </cell>
          <cell r="BA482">
            <v>1</v>
          </cell>
          <cell r="BB482" t="str">
            <v>MO14</v>
          </cell>
          <cell r="BC482">
            <v>5</v>
          </cell>
          <cell r="BD482" t="str">
            <v>-</v>
          </cell>
          <cell r="BE482" t="str">
            <v>-</v>
          </cell>
          <cell r="BF482" t="str">
            <v>-</v>
          </cell>
          <cell r="BG482" t="str">
            <v>-</v>
          </cell>
          <cell r="BH482" t="str">
            <v>-</v>
          </cell>
          <cell r="BI482" t="str">
            <v>-</v>
          </cell>
          <cell r="BJ482" t="str">
            <v>-</v>
          </cell>
          <cell r="BK482" t="str">
            <v>-</v>
          </cell>
          <cell r="BL482" t="str">
            <v>-</v>
          </cell>
          <cell r="BM482" t="str">
            <v>-</v>
          </cell>
          <cell r="BN482" t="str">
            <v>-</v>
          </cell>
          <cell r="BO482" t="str">
            <v>-</v>
          </cell>
          <cell r="BP482" t="str">
            <v>MO25</v>
          </cell>
          <cell r="BQ482">
            <v>0.38</v>
          </cell>
          <cell r="BS482">
            <v>0.37999987602233887</v>
          </cell>
          <cell r="BT482">
            <v>0</v>
          </cell>
          <cell r="BU482">
            <v>0</v>
          </cell>
          <cell r="BW482" t="str">
            <v>Administracion, Imprevistos, Utilidad (AIU)</v>
          </cell>
          <cell r="BX482">
            <v>0.25</v>
          </cell>
          <cell r="BY482">
            <v>0</v>
          </cell>
          <cell r="BZ482">
            <v>0</v>
          </cell>
          <cell r="CA482">
            <v>0</v>
          </cell>
        </row>
        <row r="483">
          <cell r="D483" t="str">
            <v>Instalacion macromedidor de Ø2 " ultrasonico de sonda externa tipo transito con ups de respaldo.(incluye accesorios y Caja en Conctreto Reforz.)</v>
          </cell>
          <cell r="E483" t="str">
            <v>unidad</v>
          </cell>
          <cell r="F483" t="str">
            <v>MG501</v>
          </cell>
          <cell r="G483">
            <v>0.1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  <cell r="L483" t="str">
            <v>-</v>
          </cell>
          <cell r="M483" t="str">
            <v>-</v>
          </cell>
          <cell r="N483" t="str">
            <v>-</v>
          </cell>
          <cell r="O483" t="str">
            <v>-</v>
          </cell>
          <cell r="P483" t="str">
            <v>C5082</v>
          </cell>
          <cell r="Q483">
            <v>1</v>
          </cell>
          <cell r="R483" t="str">
            <v>-</v>
          </cell>
          <cell r="S483" t="str">
            <v>-</v>
          </cell>
          <cell r="T483" t="str">
            <v>-</v>
          </cell>
          <cell r="U483" t="str">
            <v>-</v>
          </cell>
          <cell r="V483" t="str">
            <v>-</v>
          </cell>
          <cell r="W483" t="str">
            <v>-</v>
          </cell>
          <cell r="X483" t="str">
            <v>-</v>
          </cell>
          <cell r="Y483" t="str">
            <v>-</v>
          </cell>
          <cell r="Z483" t="str">
            <v>-</v>
          </cell>
          <cell r="AA483" t="str">
            <v>-</v>
          </cell>
          <cell r="AB483" t="str">
            <v>-</v>
          </cell>
          <cell r="AC483" t="str">
            <v>-</v>
          </cell>
          <cell r="AD483" t="str">
            <v>-</v>
          </cell>
          <cell r="AE483" t="str">
            <v>-</v>
          </cell>
          <cell r="AF483" t="str">
            <v>-</v>
          </cell>
          <cell r="AG483" t="str">
            <v>-</v>
          </cell>
          <cell r="AH483" t="str">
            <v>-</v>
          </cell>
          <cell r="AI483" t="str">
            <v>-</v>
          </cell>
          <cell r="AJ483">
            <v>0</v>
          </cell>
          <cell r="AK483" t="str">
            <v>-</v>
          </cell>
          <cell r="AL483" t="str">
            <v>-</v>
          </cell>
          <cell r="AM483" t="str">
            <v>-</v>
          </cell>
          <cell r="AN483" t="str">
            <v>-</v>
          </cell>
          <cell r="AO483" t="str">
            <v>-</v>
          </cell>
          <cell r="AP483" t="str">
            <v>-</v>
          </cell>
          <cell r="AQ483" t="str">
            <v>-</v>
          </cell>
          <cell r="AR483" t="str">
            <v>-</v>
          </cell>
          <cell r="AS483" t="str">
            <v>-</v>
          </cell>
          <cell r="AT483" t="str">
            <v>-</v>
          </cell>
          <cell r="AU483" t="str">
            <v>-</v>
          </cell>
          <cell r="AV483" t="str">
            <v>-</v>
          </cell>
          <cell r="AW483">
            <v>1</v>
          </cell>
          <cell r="AX483" t="str">
            <v>-</v>
          </cell>
          <cell r="AY483">
            <v>5</v>
          </cell>
          <cell r="AZ483">
            <v>5</v>
          </cell>
          <cell r="BA483">
            <v>1</v>
          </cell>
          <cell r="BB483" t="str">
            <v>MO20</v>
          </cell>
          <cell r="BC483">
            <v>1</v>
          </cell>
          <cell r="BD483">
            <v>1</v>
          </cell>
          <cell r="BE483" t="str">
            <v>MO10</v>
          </cell>
          <cell r="BF483">
            <v>1</v>
          </cell>
          <cell r="BG483" t="str">
            <v>-</v>
          </cell>
          <cell r="BH483" t="str">
            <v>-</v>
          </cell>
          <cell r="BI483" t="str">
            <v>-</v>
          </cell>
          <cell r="BJ483" t="str">
            <v>-</v>
          </cell>
          <cell r="BK483" t="str">
            <v>-</v>
          </cell>
          <cell r="BL483" t="str">
            <v>-</v>
          </cell>
          <cell r="BM483" t="str">
            <v>-</v>
          </cell>
          <cell r="BN483" t="str">
            <v>-</v>
          </cell>
          <cell r="BO483" t="str">
            <v>-</v>
          </cell>
          <cell r="BP483" t="str">
            <v>-</v>
          </cell>
          <cell r="BQ483" t="str">
            <v>-</v>
          </cell>
          <cell r="BS483">
            <v>1</v>
          </cell>
          <cell r="BT483">
            <v>0</v>
          </cell>
          <cell r="BU483">
            <v>0</v>
          </cell>
          <cell r="BW483" t="str">
            <v>Administracion, Imprevistos, Utilidad (AIU)</v>
          </cell>
          <cell r="BX483">
            <v>0.25</v>
          </cell>
          <cell r="BY483">
            <v>0</v>
          </cell>
          <cell r="BZ483">
            <v>0</v>
          </cell>
          <cell r="CA483">
            <v>0</v>
          </cell>
        </row>
        <row r="484">
          <cell r="D484" t="str">
            <v>Instalacion Motobomba sumergible tipo lapicero para pozo profundo marca grundfos o similar de 6".</v>
          </cell>
          <cell r="E484" t="str">
            <v>uni</v>
          </cell>
          <cell r="F484" t="str">
            <v>MG501</v>
          </cell>
          <cell r="G484">
            <v>0.05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  <cell r="L484" t="str">
            <v>-</v>
          </cell>
          <cell r="M484" t="str">
            <v>-</v>
          </cell>
          <cell r="N484" t="str">
            <v>-</v>
          </cell>
          <cell r="O484" t="str">
            <v>-</v>
          </cell>
          <cell r="P484" t="str">
            <v>-</v>
          </cell>
          <cell r="Q484" t="str">
            <v>-</v>
          </cell>
          <cell r="R484" t="str">
            <v>-</v>
          </cell>
          <cell r="S484" t="str">
            <v>-</v>
          </cell>
          <cell r="T484" t="str">
            <v>-</v>
          </cell>
          <cell r="U484" t="str">
            <v>-</v>
          </cell>
          <cell r="V484" t="str">
            <v>-</v>
          </cell>
          <cell r="W484" t="str">
            <v>-</v>
          </cell>
          <cell r="X484" t="str">
            <v>-</v>
          </cell>
          <cell r="Y484" t="str">
            <v>-</v>
          </cell>
          <cell r="Z484" t="str">
            <v>-</v>
          </cell>
          <cell r="AA484" t="str">
            <v>-</v>
          </cell>
          <cell r="AB484" t="str">
            <v>-</v>
          </cell>
          <cell r="AC484" t="str">
            <v>-</v>
          </cell>
          <cell r="AD484" t="str">
            <v>-</v>
          </cell>
          <cell r="AE484" t="str">
            <v>-</v>
          </cell>
          <cell r="AF484" t="str">
            <v>-</v>
          </cell>
          <cell r="AG484" t="str">
            <v>-</v>
          </cell>
          <cell r="AH484" t="str">
            <v>-</v>
          </cell>
          <cell r="AI484" t="str">
            <v>-</v>
          </cell>
          <cell r="AJ484">
            <v>0</v>
          </cell>
          <cell r="AK484" t="str">
            <v>-</v>
          </cell>
          <cell r="AL484" t="str">
            <v>-</v>
          </cell>
          <cell r="AM484" t="str">
            <v>-</v>
          </cell>
          <cell r="AN484" t="str">
            <v>-</v>
          </cell>
          <cell r="AO484" t="str">
            <v>-</v>
          </cell>
          <cell r="AP484" t="str">
            <v>-</v>
          </cell>
          <cell r="AQ484" t="str">
            <v>-</v>
          </cell>
          <cell r="AR484" t="str">
            <v>-</v>
          </cell>
          <cell r="AS484" t="str">
            <v>-</v>
          </cell>
          <cell r="AT484" t="str">
            <v>-</v>
          </cell>
          <cell r="AU484" t="str">
            <v>-</v>
          </cell>
          <cell r="AV484" t="str">
            <v>-</v>
          </cell>
          <cell r="AW484">
            <v>1</v>
          </cell>
          <cell r="AX484" t="str">
            <v>-</v>
          </cell>
          <cell r="AY484">
            <v>5</v>
          </cell>
          <cell r="AZ484">
            <v>5</v>
          </cell>
          <cell r="BA484">
            <v>1</v>
          </cell>
          <cell r="BB484" t="str">
            <v>MO28</v>
          </cell>
          <cell r="BC484">
            <v>5</v>
          </cell>
          <cell r="BD484">
            <v>1</v>
          </cell>
          <cell r="BE484" t="str">
            <v>MO10</v>
          </cell>
          <cell r="BF484">
            <v>5</v>
          </cell>
          <cell r="BG484" t="str">
            <v>-</v>
          </cell>
          <cell r="BH484" t="str">
            <v>-</v>
          </cell>
          <cell r="BI484" t="str">
            <v>-</v>
          </cell>
          <cell r="BJ484" t="str">
            <v>-</v>
          </cell>
          <cell r="BK484" t="str">
            <v>-</v>
          </cell>
          <cell r="BL484" t="str">
            <v>-</v>
          </cell>
          <cell r="BM484" t="str">
            <v>-</v>
          </cell>
          <cell r="BN484" t="str">
            <v>-</v>
          </cell>
          <cell r="BO484" t="str">
            <v>-</v>
          </cell>
          <cell r="BP484" t="str">
            <v>-</v>
          </cell>
          <cell r="BQ484" t="str">
            <v>-</v>
          </cell>
          <cell r="BS484">
            <v>5</v>
          </cell>
          <cell r="BT484">
            <v>0</v>
          </cell>
          <cell r="BU484" t="str">
            <v>CUCAITA</v>
          </cell>
          <cell r="BW484" t="str">
            <v>Administracion, Imprevistos, Utilidad (AIU)</v>
          </cell>
          <cell r="BX484">
            <v>0.25</v>
          </cell>
          <cell r="BY484">
            <v>0</v>
          </cell>
          <cell r="BZ484">
            <v>0</v>
          </cell>
          <cell r="CA484">
            <v>0</v>
          </cell>
        </row>
        <row r="485">
          <cell r="D485" t="str">
            <v xml:space="preserve">Instalacion Planta eléctrica de 35 KVA motor disel y generador trifacico a 220/127 voltios </v>
          </cell>
          <cell r="E485" t="str">
            <v>ML</v>
          </cell>
          <cell r="F485" t="str">
            <v>MG501</v>
          </cell>
          <cell r="G485">
            <v>0.05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  <cell r="L485" t="str">
            <v>-</v>
          </cell>
          <cell r="M485" t="str">
            <v>-</v>
          </cell>
          <cell r="N485" t="str">
            <v>-</v>
          </cell>
          <cell r="O485" t="str">
            <v>-</v>
          </cell>
          <cell r="P485" t="str">
            <v>-</v>
          </cell>
          <cell r="Q485" t="str">
            <v>-</v>
          </cell>
          <cell r="R485" t="str">
            <v>-</v>
          </cell>
          <cell r="S485" t="str">
            <v>-</v>
          </cell>
          <cell r="T485" t="str">
            <v>-</v>
          </cell>
          <cell r="U485" t="str">
            <v>-</v>
          </cell>
          <cell r="V485" t="str">
            <v>-</v>
          </cell>
          <cell r="W485" t="str">
            <v>-</v>
          </cell>
          <cell r="X485" t="str">
            <v>-</v>
          </cell>
          <cell r="Y485" t="str">
            <v>-</v>
          </cell>
          <cell r="Z485" t="str">
            <v>-</v>
          </cell>
          <cell r="AA485" t="str">
            <v>-</v>
          </cell>
          <cell r="AB485" t="str">
            <v>-</v>
          </cell>
          <cell r="AC485" t="str">
            <v>-</v>
          </cell>
          <cell r="AD485" t="str">
            <v>-</v>
          </cell>
          <cell r="AE485" t="str">
            <v>-</v>
          </cell>
          <cell r="AF485" t="str">
            <v>-</v>
          </cell>
          <cell r="AG485" t="str">
            <v>-</v>
          </cell>
          <cell r="AH485" t="str">
            <v>-</v>
          </cell>
          <cell r="AI485" t="str">
            <v>-</v>
          </cell>
          <cell r="AJ485">
            <v>0</v>
          </cell>
          <cell r="AK485" t="str">
            <v>-</v>
          </cell>
          <cell r="AL485" t="str">
            <v>-</v>
          </cell>
          <cell r="AM485" t="str">
            <v>-</v>
          </cell>
          <cell r="AN485" t="str">
            <v>-</v>
          </cell>
          <cell r="AO485" t="str">
            <v>-</v>
          </cell>
          <cell r="AP485" t="str">
            <v>-</v>
          </cell>
          <cell r="AQ485" t="str">
            <v>-</v>
          </cell>
          <cell r="AR485" t="str">
            <v>-</v>
          </cell>
          <cell r="AS485" t="str">
            <v>-</v>
          </cell>
          <cell r="AT485" t="str">
            <v>-</v>
          </cell>
          <cell r="AU485" t="str">
            <v>-</v>
          </cell>
          <cell r="AV485" t="str">
            <v>-</v>
          </cell>
          <cell r="AW485">
            <v>1</v>
          </cell>
          <cell r="AX485" t="str">
            <v>-</v>
          </cell>
          <cell r="AY485">
            <v>5</v>
          </cell>
          <cell r="AZ485">
            <v>5</v>
          </cell>
          <cell r="BA485">
            <v>2</v>
          </cell>
          <cell r="BB485" t="str">
            <v>MO29</v>
          </cell>
          <cell r="BC485">
            <v>1</v>
          </cell>
          <cell r="BD485">
            <v>1</v>
          </cell>
          <cell r="BE485" t="str">
            <v>MO30</v>
          </cell>
          <cell r="BF485">
            <v>1</v>
          </cell>
          <cell r="BG485" t="str">
            <v>-</v>
          </cell>
          <cell r="BH485" t="str">
            <v>-</v>
          </cell>
          <cell r="BI485" t="str">
            <v>-</v>
          </cell>
          <cell r="BJ485" t="str">
            <v>-</v>
          </cell>
          <cell r="BK485" t="str">
            <v>-</v>
          </cell>
          <cell r="BL485" t="str">
            <v>-</v>
          </cell>
          <cell r="BM485" t="str">
            <v>-</v>
          </cell>
          <cell r="BN485" t="str">
            <v>-</v>
          </cell>
          <cell r="BO485" t="str">
            <v>-</v>
          </cell>
          <cell r="BP485" t="str">
            <v>-</v>
          </cell>
          <cell r="BQ485" t="str">
            <v>-</v>
          </cell>
          <cell r="BS485">
            <v>1</v>
          </cell>
          <cell r="BT485">
            <v>0</v>
          </cell>
          <cell r="BU485">
            <v>0</v>
          </cell>
          <cell r="BW485" t="str">
            <v>Administracion, Imprevistos, Utilidad (AIU)</v>
          </cell>
          <cell r="BX485">
            <v>0.25</v>
          </cell>
          <cell r="BY485">
            <v>0</v>
          </cell>
          <cell r="BZ485">
            <v>0</v>
          </cell>
          <cell r="CA485">
            <v>0</v>
          </cell>
        </row>
        <row r="486">
          <cell r="D486" t="str">
            <v>Instalacion Planta electrica de emergencia de 1 KW y 120 V</v>
          </cell>
          <cell r="E486" t="str">
            <v>un</v>
          </cell>
          <cell r="F486" t="str">
            <v>MG501</v>
          </cell>
          <cell r="G486">
            <v>0.05</v>
          </cell>
          <cell r="H486" t="str">
            <v>-</v>
          </cell>
          <cell r="I486" t="str">
            <v>-</v>
          </cell>
          <cell r="J486" t="str">
            <v>-</v>
          </cell>
          <cell r="K486" t="str">
            <v>-</v>
          </cell>
          <cell r="L486" t="str">
            <v>-</v>
          </cell>
          <cell r="M486" t="str">
            <v>-</v>
          </cell>
          <cell r="N486" t="str">
            <v>-</v>
          </cell>
          <cell r="O486" t="str">
            <v>-</v>
          </cell>
          <cell r="P486" t="str">
            <v>-</v>
          </cell>
          <cell r="Q486" t="str">
            <v>-</v>
          </cell>
          <cell r="R486" t="str">
            <v>-</v>
          </cell>
          <cell r="S486" t="str">
            <v>-</v>
          </cell>
          <cell r="T486" t="str">
            <v>-</v>
          </cell>
          <cell r="U486" t="str">
            <v>-</v>
          </cell>
          <cell r="V486" t="str">
            <v>-</v>
          </cell>
          <cell r="W486" t="str">
            <v>-</v>
          </cell>
          <cell r="X486" t="str">
            <v>-</v>
          </cell>
          <cell r="Y486" t="str">
            <v>-</v>
          </cell>
          <cell r="Z486" t="str">
            <v>-</v>
          </cell>
          <cell r="AA486" t="str">
            <v>-</v>
          </cell>
          <cell r="AB486" t="str">
            <v>-</v>
          </cell>
          <cell r="AC486" t="str">
            <v>-</v>
          </cell>
          <cell r="AD486" t="str">
            <v>-</v>
          </cell>
          <cell r="AE486" t="str">
            <v>-</v>
          </cell>
          <cell r="AF486" t="str">
            <v>-</v>
          </cell>
          <cell r="AG486" t="str">
            <v>-</v>
          </cell>
          <cell r="AH486" t="str">
            <v>-</v>
          </cell>
          <cell r="AI486" t="str">
            <v>-</v>
          </cell>
          <cell r="AJ486">
            <v>0</v>
          </cell>
          <cell r="AK486" t="str">
            <v>-</v>
          </cell>
          <cell r="AL486" t="str">
            <v>-</v>
          </cell>
          <cell r="AM486" t="str">
            <v>-</v>
          </cell>
          <cell r="AN486" t="str">
            <v>-</v>
          </cell>
          <cell r="AO486" t="str">
            <v>-</v>
          </cell>
          <cell r="AP486" t="str">
            <v>-</v>
          </cell>
          <cell r="AQ486" t="str">
            <v>-</v>
          </cell>
          <cell r="AR486" t="str">
            <v>-</v>
          </cell>
          <cell r="AS486" t="str">
            <v>-</v>
          </cell>
          <cell r="AT486" t="str">
            <v>-</v>
          </cell>
          <cell r="AU486" t="str">
            <v>-</v>
          </cell>
          <cell r="AV486" t="str">
            <v>-</v>
          </cell>
          <cell r="AW486">
            <v>1</v>
          </cell>
          <cell r="AX486" t="str">
            <v>-</v>
          </cell>
          <cell r="AY486">
            <v>5</v>
          </cell>
          <cell r="AZ486">
            <v>5</v>
          </cell>
          <cell r="BA486">
            <v>1</v>
          </cell>
          <cell r="BB486" t="str">
            <v>MO29</v>
          </cell>
          <cell r="BC486">
            <v>5</v>
          </cell>
          <cell r="BD486">
            <v>1</v>
          </cell>
          <cell r="BE486" t="str">
            <v>MO30</v>
          </cell>
          <cell r="BF486">
            <v>5</v>
          </cell>
          <cell r="BG486" t="str">
            <v>-</v>
          </cell>
          <cell r="BH486" t="str">
            <v>-</v>
          </cell>
          <cell r="BI486" t="str">
            <v>-</v>
          </cell>
          <cell r="BJ486" t="str">
            <v>-</v>
          </cell>
          <cell r="BK486" t="str">
            <v>-</v>
          </cell>
          <cell r="BL486" t="str">
            <v>-</v>
          </cell>
          <cell r="BM486" t="str">
            <v>-</v>
          </cell>
          <cell r="BN486" t="str">
            <v>-</v>
          </cell>
          <cell r="BO486" t="str">
            <v>-</v>
          </cell>
          <cell r="BP486" t="str">
            <v>-</v>
          </cell>
          <cell r="BQ486" t="str">
            <v>-</v>
          </cell>
          <cell r="BS486">
            <v>5</v>
          </cell>
          <cell r="BT486">
            <v>0</v>
          </cell>
          <cell r="BU486">
            <v>0</v>
          </cell>
          <cell r="BW486" t="str">
            <v>Administracion, Imprevistos, Utilidad (AIU)</v>
          </cell>
          <cell r="BX486">
            <v>0.25</v>
          </cell>
          <cell r="BY486">
            <v>0</v>
          </cell>
          <cell r="BZ486">
            <v>0</v>
          </cell>
          <cell r="CA486">
            <v>0</v>
          </cell>
        </row>
        <row r="487">
          <cell r="D487" t="str">
            <v xml:space="preserve">Instalacion Planta eléctrica de emergencia trifásica para 30 KVA a 220-127 volteos completa </v>
          </cell>
          <cell r="E487" t="str">
            <v>GB</v>
          </cell>
          <cell r="F487" t="str">
            <v>MG501</v>
          </cell>
          <cell r="G487">
            <v>0.05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  <cell r="L487" t="str">
            <v>-</v>
          </cell>
          <cell r="M487" t="str">
            <v>-</v>
          </cell>
          <cell r="N487" t="str">
            <v>-</v>
          </cell>
          <cell r="O487" t="str">
            <v>-</v>
          </cell>
          <cell r="P487" t="str">
            <v>-</v>
          </cell>
          <cell r="Q487" t="str">
            <v>-</v>
          </cell>
          <cell r="R487" t="str">
            <v>-</v>
          </cell>
          <cell r="S487" t="str">
            <v>-</v>
          </cell>
          <cell r="T487" t="str">
            <v>-</v>
          </cell>
          <cell r="U487" t="str">
            <v>-</v>
          </cell>
          <cell r="V487" t="str">
            <v>-</v>
          </cell>
          <cell r="W487" t="str">
            <v>-</v>
          </cell>
          <cell r="X487" t="str">
            <v>-</v>
          </cell>
          <cell r="Y487" t="str">
            <v>-</v>
          </cell>
          <cell r="Z487" t="str">
            <v>-</v>
          </cell>
          <cell r="AA487" t="str">
            <v>-</v>
          </cell>
          <cell r="AB487" t="str">
            <v>-</v>
          </cell>
          <cell r="AC487" t="str">
            <v>-</v>
          </cell>
          <cell r="AD487" t="str">
            <v>-</v>
          </cell>
          <cell r="AE487" t="str">
            <v>-</v>
          </cell>
          <cell r="AF487" t="str">
            <v>-</v>
          </cell>
          <cell r="AG487" t="str">
            <v>-</v>
          </cell>
          <cell r="AH487" t="str">
            <v>-</v>
          </cell>
          <cell r="AI487" t="str">
            <v>-</v>
          </cell>
          <cell r="AJ487">
            <v>0</v>
          </cell>
          <cell r="AK487" t="str">
            <v>-</v>
          </cell>
          <cell r="AL487" t="str">
            <v>-</v>
          </cell>
          <cell r="AM487" t="str">
            <v>-</v>
          </cell>
          <cell r="AN487" t="str">
            <v>-</v>
          </cell>
          <cell r="AO487" t="str">
            <v>-</v>
          </cell>
          <cell r="AP487" t="str">
            <v>-</v>
          </cell>
          <cell r="AQ487" t="str">
            <v>-</v>
          </cell>
          <cell r="AR487" t="str">
            <v>-</v>
          </cell>
          <cell r="AS487" t="str">
            <v>-</v>
          </cell>
          <cell r="AT487" t="str">
            <v>-</v>
          </cell>
          <cell r="AU487" t="str">
            <v>-</v>
          </cell>
          <cell r="AV487" t="str">
            <v>-</v>
          </cell>
          <cell r="AW487">
            <v>1</v>
          </cell>
          <cell r="AX487" t="str">
            <v>-</v>
          </cell>
          <cell r="AY487">
            <v>5</v>
          </cell>
          <cell r="AZ487">
            <v>5</v>
          </cell>
          <cell r="BA487">
            <v>1</v>
          </cell>
          <cell r="BB487" t="str">
            <v>MO29</v>
          </cell>
          <cell r="BC487">
            <v>4</v>
          </cell>
          <cell r="BD487">
            <v>1</v>
          </cell>
          <cell r="BE487" t="str">
            <v>MO30</v>
          </cell>
          <cell r="BF487">
            <v>4</v>
          </cell>
          <cell r="BG487" t="str">
            <v>-</v>
          </cell>
          <cell r="BH487" t="str">
            <v>-</v>
          </cell>
          <cell r="BI487" t="str">
            <v>-</v>
          </cell>
          <cell r="BJ487" t="str">
            <v>-</v>
          </cell>
          <cell r="BK487" t="str">
            <v>-</v>
          </cell>
          <cell r="BL487" t="str">
            <v>-</v>
          </cell>
          <cell r="BM487" t="str">
            <v>-</v>
          </cell>
          <cell r="BN487" t="str">
            <v>-</v>
          </cell>
          <cell r="BO487" t="str">
            <v>-</v>
          </cell>
          <cell r="BP487" t="str">
            <v>-</v>
          </cell>
          <cell r="BQ487" t="str">
            <v>-</v>
          </cell>
          <cell r="BS487">
            <v>4</v>
          </cell>
          <cell r="BT487">
            <v>0</v>
          </cell>
          <cell r="BU487">
            <v>0</v>
          </cell>
          <cell r="BW487" t="str">
            <v>Administracion, Imprevistos, Utilidad (AIU)</v>
          </cell>
          <cell r="BX487">
            <v>0.25</v>
          </cell>
          <cell r="BY487">
            <v>0</v>
          </cell>
          <cell r="BZ487">
            <v>0</v>
          </cell>
          <cell r="CA487">
            <v>0</v>
          </cell>
        </row>
        <row r="488">
          <cell r="D488" t="str">
            <v>Instalacion Trasferencia automática trifásica capacidad para 100 AMP - 220 Voltios  y caja metálica con puerta frontal e incluye equipo de medida ( voltímetro, amperímetro y frecuencímetro).</v>
          </cell>
          <cell r="E488" t="str">
            <v>UN</v>
          </cell>
          <cell r="F488" t="str">
            <v>MG501</v>
          </cell>
          <cell r="G488">
            <v>0.05</v>
          </cell>
          <cell r="H488" t="str">
            <v>-</v>
          </cell>
          <cell r="I488" t="str">
            <v>-</v>
          </cell>
          <cell r="J488" t="str">
            <v>-</v>
          </cell>
          <cell r="K488" t="str">
            <v>-</v>
          </cell>
          <cell r="L488" t="str">
            <v>-</v>
          </cell>
          <cell r="M488" t="str">
            <v>-</v>
          </cell>
          <cell r="N488" t="str">
            <v>-</v>
          </cell>
          <cell r="O488" t="str">
            <v>-</v>
          </cell>
          <cell r="P488" t="str">
            <v>-</v>
          </cell>
          <cell r="Q488" t="str">
            <v>-</v>
          </cell>
          <cell r="R488" t="str">
            <v>-</v>
          </cell>
          <cell r="S488" t="str">
            <v>-</v>
          </cell>
          <cell r="T488" t="str">
            <v>-</v>
          </cell>
          <cell r="U488" t="str">
            <v>-</v>
          </cell>
          <cell r="V488" t="str">
            <v>-</v>
          </cell>
          <cell r="W488" t="str">
            <v>-</v>
          </cell>
          <cell r="X488" t="str">
            <v>-</v>
          </cell>
          <cell r="Y488" t="str">
            <v>-</v>
          </cell>
          <cell r="Z488" t="str">
            <v>-</v>
          </cell>
          <cell r="AA488" t="str">
            <v>-</v>
          </cell>
          <cell r="AB488" t="str">
            <v>-</v>
          </cell>
          <cell r="AC488" t="str">
            <v>-</v>
          </cell>
          <cell r="AD488" t="str">
            <v>-</v>
          </cell>
          <cell r="AE488" t="str">
            <v>-</v>
          </cell>
          <cell r="AF488" t="str">
            <v>-</v>
          </cell>
          <cell r="AG488" t="str">
            <v>-</v>
          </cell>
          <cell r="AH488" t="str">
            <v>-</v>
          </cell>
          <cell r="AI488" t="str">
            <v>-</v>
          </cell>
          <cell r="AJ488">
            <v>0</v>
          </cell>
          <cell r="AK488" t="str">
            <v>-</v>
          </cell>
          <cell r="AL488" t="str">
            <v>-</v>
          </cell>
          <cell r="AM488" t="str">
            <v>-</v>
          </cell>
          <cell r="AN488" t="str">
            <v>-</v>
          </cell>
          <cell r="AO488" t="str">
            <v>-</v>
          </cell>
          <cell r="AP488" t="str">
            <v>-</v>
          </cell>
          <cell r="AQ488" t="str">
            <v>-</v>
          </cell>
          <cell r="AR488" t="str">
            <v>-</v>
          </cell>
          <cell r="AS488" t="str">
            <v>-</v>
          </cell>
          <cell r="AT488" t="str">
            <v>-</v>
          </cell>
          <cell r="AU488" t="str">
            <v>-</v>
          </cell>
          <cell r="AV488" t="str">
            <v>-</v>
          </cell>
          <cell r="AW488">
            <v>1</v>
          </cell>
          <cell r="AX488" t="str">
            <v>-</v>
          </cell>
          <cell r="AY488">
            <v>5</v>
          </cell>
          <cell r="AZ488">
            <v>5</v>
          </cell>
          <cell r="BA488">
            <v>1</v>
          </cell>
          <cell r="BB488" t="str">
            <v>MO29</v>
          </cell>
          <cell r="BC488">
            <v>6</v>
          </cell>
          <cell r="BD488">
            <v>1</v>
          </cell>
          <cell r="BE488" t="str">
            <v>MO30</v>
          </cell>
          <cell r="BF488">
            <v>6</v>
          </cell>
          <cell r="BG488" t="str">
            <v>-</v>
          </cell>
          <cell r="BH488" t="str">
            <v>-</v>
          </cell>
          <cell r="BI488" t="str">
            <v>-</v>
          </cell>
          <cell r="BJ488" t="str">
            <v>-</v>
          </cell>
          <cell r="BK488" t="str">
            <v>-</v>
          </cell>
          <cell r="BL488" t="str">
            <v>-</v>
          </cell>
          <cell r="BM488" t="str">
            <v>-</v>
          </cell>
          <cell r="BN488" t="str">
            <v>-</v>
          </cell>
          <cell r="BO488" t="str">
            <v>-</v>
          </cell>
          <cell r="BP488" t="str">
            <v>-</v>
          </cell>
          <cell r="BQ488" t="str">
            <v>-</v>
          </cell>
          <cell r="BS488">
            <v>6</v>
          </cell>
          <cell r="BT488">
            <v>0</v>
          </cell>
          <cell r="BU488">
            <v>0</v>
          </cell>
          <cell r="BW488" t="str">
            <v>Administracion, Imprevistos, Utilidad (AIU)</v>
          </cell>
          <cell r="BX488">
            <v>0.25</v>
          </cell>
          <cell r="BY488">
            <v>0</v>
          </cell>
          <cell r="BZ488">
            <v>0</v>
          </cell>
          <cell r="CA488">
            <v>0</v>
          </cell>
        </row>
        <row r="489">
          <cell r="D489" t="str">
            <v>Instalacion tuberia en hierro ductil de 2"(150MM) A 10" (200 MM)</v>
          </cell>
          <cell r="E489" t="str">
            <v>ML</v>
          </cell>
          <cell r="F489" t="str">
            <v>MG501</v>
          </cell>
          <cell r="G489">
            <v>0.1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  <cell r="L489" t="str">
            <v>-</v>
          </cell>
          <cell r="M489" t="str">
            <v>-</v>
          </cell>
          <cell r="N489" t="str">
            <v>-</v>
          </cell>
          <cell r="O489" t="str">
            <v>-</v>
          </cell>
          <cell r="P489" t="str">
            <v>-</v>
          </cell>
          <cell r="Q489" t="str">
            <v>-</v>
          </cell>
          <cell r="R489" t="str">
            <v>-</v>
          </cell>
          <cell r="S489" t="str">
            <v>-</v>
          </cell>
          <cell r="T489" t="str">
            <v>-</v>
          </cell>
          <cell r="U489" t="str">
            <v>-</v>
          </cell>
          <cell r="V489" t="str">
            <v>-</v>
          </cell>
          <cell r="W489" t="str">
            <v>-</v>
          </cell>
          <cell r="X489" t="str">
            <v>-</v>
          </cell>
          <cell r="Y489" t="str">
            <v>-</v>
          </cell>
          <cell r="Z489" t="str">
            <v>-</v>
          </cell>
          <cell r="AA489" t="str">
            <v>-</v>
          </cell>
          <cell r="AB489" t="str">
            <v>-</v>
          </cell>
          <cell r="AC489" t="str">
            <v>-</v>
          </cell>
          <cell r="AD489" t="str">
            <v>-</v>
          </cell>
          <cell r="AE489" t="str">
            <v>-</v>
          </cell>
          <cell r="AF489" t="str">
            <v>-</v>
          </cell>
          <cell r="AG489" t="str">
            <v>-</v>
          </cell>
          <cell r="AH489" t="str">
            <v>-</v>
          </cell>
          <cell r="AI489" t="str">
            <v>-</v>
          </cell>
          <cell r="AJ489">
            <v>0</v>
          </cell>
          <cell r="AK489" t="str">
            <v>-</v>
          </cell>
          <cell r="AL489" t="str">
            <v>-</v>
          </cell>
          <cell r="AM489" t="str">
            <v>-</v>
          </cell>
          <cell r="AN489" t="str">
            <v>-</v>
          </cell>
          <cell r="AO489" t="str">
            <v>-</v>
          </cell>
          <cell r="AP489" t="str">
            <v>-</v>
          </cell>
          <cell r="AQ489" t="str">
            <v>-</v>
          </cell>
          <cell r="AR489" t="str">
            <v>-</v>
          </cell>
          <cell r="AS489" t="str">
            <v>-</v>
          </cell>
          <cell r="AT489" t="str">
            <v>-</v>
          </cell>
          <cell r="AU489" t="str">
            <v>-</v>
          </cell>
          <cell r="AV489" t="str">
            <v>-</v>
          </cell>
          <cell r="AW489">
            <v>1</v>
          </cell>
          <cell r="AX489" t="str">
            <v>-</v>
          </cell>
          <cell r="AY489">
            <v>5</v>
          </cell>
          <cell r="AZ489">
            <v>5</v>
          </cell>
          <cell r="BA489">
            <v>1</v>
          </cell>
          <cell r="BB489" t="str">
            <v>MO20</v>
          </cell>
          <cell r="BC489">
            <v>50</v>
          </cell>
          <cell r="BD489">
            <v>3</v>
          </cell>
          <cell r="BE489" t="str">
            <v>MO10</v>
          </cell>
          <cell r="BF489">
            <v>50</v>
          </cell>
          <cell r="BG489" t="str">
            <v>-</v>
          </cell>
          <cell r="BH489" t="str">
            <v>-</v>
          </cell>
          <cell r="BI489" t="str">
            <v>-</v>
          </cell>
          <cell r="BJ489" t="str">
            <v>-</v>
          </cell>
          <cell r="BK489" t="str">
            <v>-</v>
          </cell>
          <cell r="BL489" t="str">
            <v>-</v>
          </cell>
          <cell r="BM489" t="str">
            <v>-</v>
          </cell>
          <cell r="BN489" t="str">
            <v>-</v>
          </cell>
          <cell r="BO489" t="str">
            <v>-</v>
          </cell>
          <cell r="BP489" t="str">
            <v>-</v>
          </cell>
          <cell r="BQ489" t="str">
            <v>-</v>
          </cell>
          <cell r="BS489">
            <v>50</v>
          </cell>
          <cell r="BT489">
            <v>0</v>
          </cell>
          <cell r="BU489">
            <v>0</v>
          </cell>
          <cell r="BW489" t="str">
            <v>Administracion, Imprevistos, Utilidad (AIU)</v>
          </cell>
          <cell r="BX489">
            <v>0.25</v>
          </cell>
          <cell r="BY489">
            <v>0</v>
          </cell>
          <cell r="BZ489">
            <v>0</v>
          </cell>
          <cell r="CA489">
            <v>0</v>
          </cell>
        </row>
        <row r="490">
          <cell r="D490" t="str">
            <v>Instalacion tuberia en hierro ductil de 3"(150MM) A 10" (200 MM)</v>
          </cell>
          <cell r="E490" t="str">
            <v>ML</v>
          </cell>
          <cell r="F490" t="str">
            <v>MG501</v>
          </cell>
          <cell r="G490">
            <v>0.1</v>
          </cell>
          <cell r="H490" t="str">
            <v>-</v>
          </cell>
          <cell r="I490" t="str">
            <v>-</v>
          </cell>
          <cell r="J490" t="str">
            <v>-</v>
          </cell>
          <cell r="K490" t="str">
            <v>-</v>
          </cell>
          <cell r="L490" t="str">
            <v>-</v>
          </cell>
          <cell r="M490" t="str">
            <v>-</v>
          </cell>
          <cell r="N490" t="str">
            <v>-</v>
          </cell>
          <cell r="O490" t="str">
            <v>-</v>
          </cell>
          <cell r="P490" t="str">
            <v>-</v>
          </cell>
          <cell r="Q490" t="str">
            <v>-</v>
          </cell>
          <cell r="R490" t="str">
            <v>-</v>
          </cell>
          <cell r="S490" t="str">
            <v>-</v>
          </cell>
          <cell r="T490" t="str">
            <v>-</v>
          </cell>
          <cell r="U490" t="str">
            <v>-</v>
          </cell>
          <cell r="V490" t="str">
            <v>-</v>
          </cell>
          <cell r="W490" t="str">
            <v>-</v>
          </cell>
          <cell r="X490" t="str">
            <v>-</v>
          </cell>
          <cell r="Y490" t="str">
            <v>-</v>
          </cell>
          <cell r="Z490" t="str">
            <v>-</v>
          </cell>
          <cell r="AA490" t="str">
            <v>-</v>
          </cell>
          <cell r="AB490" t="str">
            <v>-</v>
          </cell>
          <cell r="AC490" t="str">
            <v>-</v>
          </cell>
          <cell r="AD490" t="str">
            <v>-</v>
          </cell>
          <cell r="AE490" t="str">
            <v>-</v>
          </cell>
          <cell r="AF490" t="str">
            <v>-</v>
          </cell>
          <cell r="AG490" t="str">
            <v>-</v>
          </cell>
          <cell r="AH490" t="str">
            <v>-</v>
          </cell>
          <cell r="AI490" t="str">
            <v>-</v>
          </cell>
          <cell r="AJ490">
            <v>0</v>
          </cell>
          <cell r="AK490" t="str">
            <v>-</v>
          </cell>
          <cell r="AL490" t="str">
            <v>-</v>
          </cell>
          <cell r="AM490" t="str">
            <v>-</v>
          </cell>
          <cell r="AN490" t="str">
            <v>-</v>
          </cell>
          <cell r="AO490" t="str">
            <v>-</v>
          </cell>
          <cell r="AP490" t="str">
            <v>-</v>
          </cell>
          <cell r="AQ490" t="str">
            <v>-</v>
          </cell>
          <cell r="AR490" t="str">
            <v>-</v>
          </cell>
          <cell r="AS490" t="str">
            <v>-</v>
          </cell>
          <cell r="AT490" t="str">
            <v>-</v>
          </cell>
          <cell r="AU490" t="str">
            <v>-</v>
          </cell>
          <cell r="AV490" t="str">
            <v>-</v>
          </cell>
          <cell r="AW490">
            <v>1</v>
          </cell>
          <cell r="AX490" t="str">
            <v>-</v>
          </cell>
          <cell r="AY490">
            <v>5</v>
          </cell>
          <cell r="AZ490">
            <v>5</v>
          </cell>
          <cell r="BA490">
            <v>1</v>
          </cell>
          <cell r="BB490" t="str">
            <v>MO20</v>
          </cell>
          <cell r="BC490">
            <v>18</v>
          </cell>
          <cell r="BD490">
            <v>4</v>
          </cell>
          <cell r="BE490" t="str">
            <v>MO10</v>
          </cell>
          <cell r="BF490">
            <v>18</v>
          </cell>
          <cell r="BG490" t="str">
            <v>-</v>
          </cell>
          <cell r="BH490" t="str">
            <v>-</v>
          </cell>
          <cell r="BI490" t="str">
            <v>-</v>
          </cell>
          <cell r="BJ490" t="str">
            <v>-</v>
          </cell>
          <cell r="BK490" t="str">
            <v>-</v>
          </cell>
          <cell r="BL490" t="str">
            <v>-</v>
          </cell>
          <cell r="BM490" t="str">
            <v>-</v>
          </cell>
          <cell r="BN490" t="str">
            <v>-</v>
          </cell>
          <cell r="BO490" t="str">
            <v>-</v>
          </cell>
          <cell r="BP490" t="str">
            <v>-</v>
          </cell>
          <cell r="BQ490" t="str">
            <v>-</v>
          </cell>
          <cell r="BR490">
            <v>18</v>
          </cell>
          <cell r="BS490">
            <v>18</v>
          </cell>
          <cell r="BT490">
            <v>0</v>
          </cell>
          <cell r="BU490" t="str">
            <v>PDA ACUEDUCTO SORACA</v>
          </cell>
          <cell r="BW490" t="str">
            <v>Administracion, Imprevistos, Utilidad (AIU)</v>
          </cell>
          <cell r="BX490">
            <v>0.25</v>
          </cell>
          <cell r="BY490">
            <v>0</v>
          </cell>
          <cell r="BZ490">
            <v>0</v>
          </cell>
          <cell r="CA490">
            <v>0</v>
          </cell>
        </row>
        <row r="491">
          <cell r="D491" t="str">
            <v xml:space="preserve">Instalación tubería PVC alcantarillado Novafort  ɸ 12" </v>
          </cell>
          <cell r="E491" t="str">
            <v>ML</v>
          </cell>
          <cell r="F491" t="str">
            <v>MG501</v>
          </cell>
          <cell r="G491">
            <v>7.0000000000000007E-2</v>
          </cell>
          <cell r="H491" t="str">
            <v>MG509</v>
          </cell>
          <cell r="I491">
            <v>25</v>
          </cell>
          <cell r="J491" t="str">
            <v>-</v>
          </cell>
          <cell r="K491" t="str">
            <v>-</v>
          </cell>
          <cell r="L491" t="str">
            <v>-</v>
          </cell>
          <cell r="M491" t="str">
            <v>-</v>
          </cell>
          <cell r="N491" t="str">
            <v>-</v>
          </cell>
          <cell r="O491" t="str">
            <v>-</v>
          </cell>
          <cell r="P491" t="str">
            <v>-</v>
          </cell>
          <cell r="Q491" t="str">
            <v>-</v>
          </cell>
          <cell r="R491" t="str">
            <v>-</v>
          </cell>
          <cell r="S491" t="str">
            <v>-</v>
          </cell>
          <cell r="T491" t="str">
            <v>-</v>
          </cell>
          <cell r="U491" t="str">
            <v>-</v>
          </cell>
          <cell r="V491" t="str">
            <v>-</v>
          </cell>
          <cell r="W491" t="str">
            <v>-</v>
          </cell>
          <cell r="X491" t="str">
            <v>-</v>
          </cell>
          <cell r="Y491" t="str">
            <v>-</v>
          </cell>
          <cell r="Z491" t="str">
            <v>-</v>
          </cell>
          <cell r="AA491" t="str">
            <v>-</v>
          </cell>
          <cell r="AB491" t="str">
            <v>-</v>
          </cell>
          <cell r="AC491" t="str">
            <v>-</v>
          </cell>
          <cell r="AD491" t="str">
            <v>-</v>
          </cell>
          <cell r="AE491" t="str">
            <v>-</v>
          </cell>
          <cell r="AF491" t="str">
            <v>-</v>
          </cell>
          <cell r="AG491" t="str">
            <v>-</v>
          </cell>
          <cell r="AH491" t="str">
            <v>-</v>
          </cell>
          <cell r="AI491" t="str">
            <v>-</v>
          </cell>
          <cell r="AJ491">
            <v>0</v>
          </cell>
          <cell r="AK491" t="str">
            <v>-</v>
          </cell>
          <cell r="AL491" t="str">
            <v>-</v>
          </cell>
          <cell r="AM491" t="str">
            <v>-</v>
          </cell>
          <cell r="AN491" t="str">
            <v>-</v>
          </cell>
          <cell r="AO491" t="str">
            <v>-</v>
          </cell>
          <cell r="AP491" t="str">
            <v>-</v>
          </cell>
          <cell r="AQ491" t="str">
            <v>-</v>
          </cell>
          <cell r="AR491" t="str">
            <v>-</v>
          </cell>
          <cell r="AS491" t="str">
            <v>-</v>
          </cell>
          <cell r="AT491" t="str">
            <v>-</v>
          </cell>
          <cell r="AU491" t="str">
            <v>-</v>
          </cell>
          <cell r="AV491" t="str">
            <v>-</v>
          </cell>
          <cell r="AW491">
            <v>1</v>
          </cell>
          <cell r="AX491" t="str">
            <v>-</v>
          </cell>
          <cell r="AY491">
            <v>5</v>
          </cell>
          <cell r="AZ491">
            <v>5</v>
          </cell>
          <cell r="BA491">
            <v>1</v>
          </cell>
          <cell r="BB491" t="str">
            <v>MO12</v>
          </cell>
          <cell r="BC491">
            <v>240</v>
          </cell>
          <cell r="BD491">
            <v>1</v>
          </cell>
          <cell r="BE491" t="str">
            <v>MO20</v>
          </cell>
          <cell r="BF491">
            <v>24.6</v>
          </cell>
          <cell r="BG491">
            <v>2</v>
          </cell>
          <cell r="BH491" t="str">
            <v>MO10</v>
          </cell>
          <cell r="BI491">
            <v>24.6</v>
          </cell>
          <cell r="BJ491" t="str">
            <v>-</v>
          </cell>
          <cell r="BK491" t="str">
            <v>-</v>
          </cell>
          <cell r="BL491" t="str">
            <v>-</v>
          </cell>
          <cell r="BM491" t="str">
            <v>-</v>
          </cell>
          <cell r="BN491" t="str">
            <v>-</v>
          </cell>
          <cell r="BO491" t="str">
            <v>-</v>
          </cell>
          <cell r="BP491" t="str">
            <v>-</v>
          </cell>
          <cell r="BQ491" t="str">
            <v>-</v>
          </cell>
          <cell r="BR491">
            <v>24.599990844726563</v>
          </cell>
          <cell r="BS491">
            <v>24.599990844726563</v>
          </cell>
          <cell r="BT491">
            <v>24.599990844726563</v>
          </cell>
          <cell r="BU491" t="str">
            <v>pda chinavita</v>
          </cell>
          <cell r="BW491" t="str">
            <v>Administracion, Imprevistos, Utilidad (AIU)</v>
          </cell>
          <cell r="BX491">
            <v>0.25</v>
          </cell>
          <cell r="BY491">
            <v>0</v>
          </cell>
          <cell r="BZ491">
            <v>0</v>
          </cell>
          <cell r="CA491">
            <v>0</v>
          </cell>
        </row>
        <row r="492">
          <cell r="D492" t="str">
            <v>Instalación tubería PVC alcantarillado Novafort  ɸ 12"  incluye union</v>
          </cell>
          <cell r="E492" t="str">
            <v>ML</v>
          </cell>
          <cell r="F492" t="str">
            <v>MG501</v>
          </cell>
          <cell r="G492">
            <v>7.0000000000000007E-2</v>
          </cell>
          <cell r="H492" t="str">
            <v>MG509</v>
          </cell>
          <cell r="I492">
            <v>30</v>
          </cell>
          <cell r="J492" t="str">
            <v>-</v>
          </cell>
          <cell r="K492" t="str">
            <v>-</v>
          </cell>
          <cell r="L492" t="str">
            <v>-</v>
          </cell>
          <cell r="M492" t="str">
            <v>-</v>
          </cell>
          <cell r="N492" t="str">
            <v>-</v>
          </cell>
          <cell r="O492" t="str">
            <v>-</v>
          </cell>
          <cell r="P492" t="str">
            <v>C5020</v>
          </cell>
          <cell r="Q492">
            <v>0.02</v>
          </cell>
          <cell r="R492" t="str">
            <v>IGA3151</v>
          </cell>
          <cell r="S492">
            <v>0.17</v>
          </cell>
          <cell r="T492" t="str">
            <v>-</v>
          </cell>
          <cell r="U492" t="str">
            <v>-</v>
          </cell>
          <cell r="V492" t="str">
            <v>-</v>
          </cell>
          <cell r="W492" t="str">
            <v>-</v>
          </cell>
          <cell r="X492" t="str">
            <v>-</v>
          </cell>
          <cell r="Y492" t="str">
            <v>-</v>
          </cell>
          <cell r="Z492" t="str">
            <v>-</v>
          </cell>
          <cell r="AA492" t="str">
            <v>-</v>
          </cell>
          <cell r="AB492" t="str">
            <v>-</v>
          </cell>
          <cell r="AC492" t="str">
            <v>-</v>
          </cell>
          <cell r="AD492" t="str">
            <v>-</v>
          </cell>
          <cell r="AE492" t="str">
            <v>-</v>
          </cell>
          <cell r="AF492" t="str">
            <v>-</v>
          </cell>
          <cell r="AG492" t="str">
            <v>-</v>
          </cell>
          <cell r="AH492" t="str">
            <v>-</v>
          </cell>
          <cell r="AI492" t="str">
            <v>-</v>
          </cell>
          <cell r="AJ492">
            <v>0</v>
          </cell>
          <cell r="AK492" t="str">
            <v>-</v>
          </cell>
          <cell r="AL492" t="str">
            <v>-</v>
          </cell>
          <cell r="AM492" t="str">
            <v>-</v>
          </cell>
          <cell r="AN492" t="str">
            <v>-</v>
          </cell>
          <cell r="AO492" t="str">
            <v>-</v>
          </cell>
          <cell r="AP492" t="str">
            <v>-</v>
          </cell>
          <cell r="AQ492" t="str">
            <v>-</v>
          </cell>
          <cell r="AR492" t="str">
            <v>-</v>
          </cell>
          <cell r="AS492" t="str">
            <v>-</v>
          </cell>
          <cell r="AT492" t="str">
            <v>-</v>
          </cell>
          <cell r="AU492" t="str">
            <v>-</v>
          </cell>
          <cell r="AV492" t="str">
            <v>-</v>
          </cell>
          <cell r="AW492">
            <v>1</v>
          </cell>
          <cell r="AX492" t="str">
            <v>-</v>
          </cell>
          <cell r="AY492">
            <v>5</v>
          </cell>
          <cell r="AZ492">
            <v>5</v>
          </cell>
          <cell r="BA492">
            <v>1</v>
          </cell>
          <cell r="BB492" t="str">
            <v>MO12</v>
          </cell>
          <cell r="BC492">
            <v>240</v>
          </cell>
          <cell r="BD492">
            <v>1</v>
          </cell>
          <cell r="BE492" t="str">
            <v>MO20</v>
          </cell>
          <cell r="BF492">
            <v>24</v>
          </cell>
          <cell r="BG492">
            <v>2</v>
          </cell>
          <cell r="BH492" t="str">
            <v>MO10</v>
          </cell>
          <cell r="BI492">
            <v>24</v>
          </cell>
          <cell r="BJ492" t="str">
            <v>-</v>
          </cell>
          <cell r="BK492" t="str">
            <v>-</v>
          </cell>
          <cell r="BL492" t="str">
            <v>-</v>
          </cell>
          <cell r="BM492" t="str">
            <v>-</v>
          </cell>
          <cell r="BN492" t="str">
            <v>-</v>
          </cell>
          <cell r="BO492" t="str">
            <v>-</v>
          </cell>
          <cell r="BP492" t="str">
            <v>-</v>
          </cell>
          <cell r="BQ492" t="str">
            <v>-</v>
          </cell>
          <cell r="BR492">
            <v>24</v>
          </cell>
          <cell r="BS492">
            <v>24</v>
          </cell>
          <cell r="BT492">
            <v>24</v>
          </cell>
          <cell r="BU492" t="str">
            <v>pda chinavita</v>
          </cell>
          <cell r="BW492" t="str">
            <v>Administracion, Imprevistos, Utilidad (AIU)</v>
          </cell>
          <cell r="BX492">
            <v>0.25</v>
          </cell>
          <cell r="BY492">
            <v>0</v>
          </cell>
          <cell r="BZ492">
            <v>0</v>
          </cell>
          <cell r="CA492">
            <v>0</v>
          </cell>
        </row>
        <row r="493">
          <cell r="D493" t="str">
            <v>Instalacion  de Accesorios  PVC 2" a 3"</v>
          </cell>
          <cell r="E493" t="str">
            <v>unidad</v>
          </cell>
          <cell r="F493" t="str">
            <v>MG501</v>
          </cell>
          <cell r="G493">
            <v>0.05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  <cell r="L493" t="str">
            <v>-</v>
          </cell>
          <cell r="M493" t="str">
            <v>-</v>
          </cell>
          <cell r="N493" t="str">
            <v>-</v>
          </cell>
          <cell r="O493" t="str">
            <v>-</v>
          </cell>
          <cell r="P493" t="str">
            <v>C5020</v>
          </cell>
          <cell r="Q493">
            <v>0.01</v>
          </cell>
          <cell r="R493" t="str">
            <v>-</v>
          </cell>
          <cell r="S493" t="str">
            <v>-</v>
          </cell>
          <cell r="T493" t="str">
            <v>-</v>
          </cell>
          <cell r="U493" t="str">
            <v>-</v>
          </cell>
          <cell r="V493" t="str">
            <v>-</v>
          </cell>
          <cell r="W493" t="str">
            <v>-</v>
          </cell>
          <cell r="X493" t="str">
            <v>-</v>
          </cell>
          <cell r="Y493" t="str">
            <v>-</v>
          </cell>
          <cell r="Z493" t="str">
            <v>-</v>
          </cell>
          <cell r="AA493" t="str">
            <v>-</v>
          </cell>
          <cell r="AB493" t="str">
            <v>-</v>
          </cell>
          <cell r="AC493" t="str">
            <v>-</v>
          </cell>
          <cell r="AD493" t="str">
            <v>-</v>
          </cell>
          <cell r="AE493" t="str">
            <v>-</v>
          </cell>
          <cell r="AF493" t="str">
            <v>-</v>
          </cell>
          <cell r="AG493" t="str">
            <v>-</v>
          </cell>
          <cell r="AH493" t="str">
            <v>-</v>
          </cell>
          <cell r="AI493" t="str">
            <v>-</v>
          </cell>
          <cell r="AJ493">
            <v>0</v>
          </cell>
          <cell r="AK493" t="str">
            <v>-</v>
          </cell>
          <cell r="AL493" t="str">
            <v>-</v>
          </cell>
          <cell r="AM493" t="str">
            <v>-</v>
          </cell>
          <cell r="AN493" t="str">
            <v>-</v>
          </cell>
          <cell r="AO493" t="str">
            <v>-</v>
          </cell>
          <cell r="AP493" t="str">
            <v>-</v>
          </cell>
          <cell r="AQ493" t="str">
            <v>-</v>
          </cell>
          <cell r="AR493" t="str">
            <v>-</v>
          </cell>
          <cell r="AS493" t="str">
            <v>-</v>
          </cell>
          <cell r="AT493" t="str">
            <v>-</v>
          </cell>
          <cell r="AU493" t="str">
            <v>-</v>
          </cell>
          <cell r="AV493" t="str">
            <v>-</v>
          </cell>
          <cell r="AW493">
            <v>1</v>
          </cell>
          <cell r="AX493" t="str">
            <v>-</v>
          </cell>
          <cell r="AY493">
            <v>5</v>
          </cell>
          <cell r="AZ493">
            <v>5</v>
          </cell>
          <cell r="BA493">
            <v>1</v>
          </cell>
          <cell r="BB493" t="str">
            <v>MO20</v>
          </cell>
          <cell r="BC493">
            <v>80</v>
          </cell>
          <cell r="BD493">
            <v>1</v>
          </cell>
          <cell r="BE493" t="str">
            <v>MO10</v>
          </cell>
          <cell r="BF493">
            <v>80</v>
          </cell>
          <cell r="BG493" t="str">
            <v>-</v>
          </cell>
          <cell r="BH493" t="str">
            <v>-</v>
          </cell>
          <cell r="BI493" t="str">
            <v>-</v>
          </cell>
          <cell r="BJ493" t="str">
            <v>-</v>
          </cell>
          <cell r="BK493" t="str">
            <v>-</v>
          </cell>
          <cell r="BL493" t="str">
            <v>-</v>
          </cell>
          <cell r="BM493" t="str">
            <v>-</v>
          </cell>
          <cell r="BN493" t="str">
            <v>-</v>
          </cell>
          <cell r="BO493" t="str">
            <v>-</v>
          </cell>
          <cell r="BP493" t="str">
            <v>-</v>
          </cell>
          <cell r="BQ493" t="str">
            <v>-</v>
          </cell>
          <cell r="BS493">
            <v>80</v>
          </cell>
          <cell r="BT493">
            <v>0</v>
          </cell>
          <cell r="BU493">
            <v>0</v>
          </cell>
          <cell r="BW493" t="str">
            <v>Administracion, Imprevistos, Utilidad (AIU)</v>
          </cell>
          <cell r="BX493">
            <v>0.25</v>
          </cell>
          <cell r="BY493">
            <v>0</v>
          </cell>
          <cell r="BZ493">
            <v>0</v>
          </cell>
          <cell r="CA493">
            <v>0</v>
          </cell>
        </row>
        <row r="494">
          <cell r="D494" t="str">
            <v xml:space="preserve">Instalacion tuberia PVC de 2" Y 3" UM </v>
          </cell>
          <cell r="E494" t="str">
            <v>ML</v>
          </cell>
          <cell r="F494" t="str">
            <v>MG501</v>
          </cell>
          <cell r="G494">
            <v>0.1</v>
          </cell>
          <cell r="H494" t="str">
            <v>-</v>
          </cell>
          <cell r="I494" t="str">
            <v>-</v>
          </cell>
          <cell r="J494" t="str">
            <v>-</v>
          </cell>
          <cell r="K494" t="str">
            <v>-</v>
          </cell>
          <cell r="L494" t="str">
            <v>-</v>
          </cell>
          <cell r="M494" t="str">
            <v>-</v>
          </cell>
          <cell r="N494" t="str">
            <v>-</v>
          </cell>
          <cell r="O494" t="str">
            <v>-</v>
          </cell>
          <cell r="P494" t="str">
            <v>C5020</v>
          </cell>
          <cell r="Q494">
            <v>0.02</v>
          </cell>
          <cell r="R494" t="str">
            <v>-</v>
          </cell>
          <cell r="S494" t="str">
            <v>-</v>
          </cell>
          <cell r="T494" t="str">
            <v>-</v>
          </cell>
          <cell r="U494" t="str">
            <v>-</v>
          </cell>
          <cell r="V494" t="str">
            <v>-</v>
          </cell>
          <cell r="W494" t="str">
            <v>-</v>
          </cell>
          <cell r="X494" t="str">
            <v>-</v>
          </cell>
          <cell r="Y494" t="str">
            <v>-</v>
          </cell>
          <cell r="Z494" t="str">
            <v>-</v>
          </cell>
          <cell r="AA494" t="str">
            <v>-</v>
          </cell>
          <cell r="AB494" t="str">
            <v>-</v>
          </cell>
          <cell r="AC494" t="str">
            <v>-</v>
          </cell>
          <cell r="AD494" t="str">
            <v>-</v>
          </cell>
          <cell r="AE494" t="str">
            <v>-</v>
          </cell>
          <cell r="AF494" t="str">
            <v>-</v>
          </cell>
          <cell r="AG494" t="str">
            <v>-</v>
          </cell>
          <cell r="AH494" t="str">
            <v>-</v>
          </cell>
          <cell r="AI494" t="str">
            <v>-</v>
          </cell>
          <cell r="AJ494">
            <v>0</v>
          </cell>
          <cell r="AK494" t="str">
            <v>-</v>
          </cell>
          <cell r="AL494" t="str">
            <v>-</v>
          </cell>
          <cell r="AM494" t="str">
            <v>-</v>
          </cell>
          <cell r="AN494" t="str">
            <v>-</v>
          </cell>
          <cell r="AO494" t="str">
            <v>-</v>
          </cell>
          <cell r="AP494" t="str">
            <v>-</v>
          </cell>
          <cell r="AQ494" t="str">
            <v>-</v>
          </cell>
          <cell r="AR494" t="str">
            <v>-</v>
          </cell>
          <cell r="AS494" t="str">
            <v>-</v>
          </cell>
          <cell r="AT494" t="str">
            <v>-</v>
          </cell>
          <cell r="AU494" t="str">
            <v>-</v>
          </cell>
          <cell r="AV494" t="str">
            <v>-</v>
          </cell>
          <cell r="AW494">
            <v>1</v>
          </cell>
          <cell r="AX494" t="str">
            <v>-</v>
          </cell>
          <cell r="AY494">
            <v>5</v>
          </cell>
          <cell r="AZ494">
            <v>5</v>
          </cell>
          <cell r="BA494">
            <v>1</v>
          </cell>
          <cell r="BB494" t="str">
            <v>MO20</v>
          </cell>
          <cell r="BC494">
            <v>50</v>
          </cell>
          <cell r="BD494">
            <v>1</v>
          </cell>
          <cell r="BE494" t="str">
            <v>MO10</v>
          </cell>
          <cell r="BF494">
            <v>50</v>
          </cell>
          <cell r="BG494" t="str">
            <v>-</v>
          </cell>
          <cell r="BH494" t="str">
            <v>-</v>
          </cell>
          <cell r="BI494" t="str">
            <v>-</v>
          </cell>
          <cell r="BJ494" t="str">
            <v>-</v>
          </cell>
          <cell r="BK494" t="str">
            <v>-</v>
          </cell>
          <cell r="BL494" t="str">
            <v>-</v>
          </cell>
          <cell r="BM494" t="str">
            <v>-</v>
          </cell>
          <cell r="BN494" t="str">
            <v>-</v>
          </cell>
          <cell r="BO494" t="str">
            <v>-</v>
          </cell>
          <cell r="BP494" t="str">
            <v>-</v>
          </cell>
          <cell r="BQ494" t="str">
            <v>-</v>
          </cell>
          <cell r="BS494">
            <v>50</v>
          </cell>
          <cell r="BT494">
            <v>0</v>
          </cell>
          <cell r="BU494">
            <v>0</v>
          </cell>
          <cell r="BW494" t="str">
            <v>Administracion, Imprevistos, Utilidad (AIU)</v>
          </cell>
          <cell r="BX494">
            <v>0.25</v>
          </cell>
          <cell r="BY494">
            <v>0</v>
          </cell>
          <cell r="BZ494">
            <v>0</v>
          </cell>
          <cell r="CA494">
            <v>0</v>
          </cell>
        </row>
        <row r="495">
          <cell r="D495" t="str">
            <v>Instalacion tuberia PVC de menores a 1"</v>
          </cell>
          <cell r="E495" t="str">
            <v>ML</v>
          </cell>
          <cell r="F495" t="str">
            <v>MG501</v>
          </cell>
          <cell r="G495">
            <v>0.1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  <cell r="L495" t="str">
            <v>-</v>
          </cell>
          <cell r="M495" t="str">
            <v>-</v>
          </cell>
          <cell r="N495" t="str">
            <v>-</v>
          </cell>
          <cell r="O495" t="str">
            <v>-</v>
          </cell>
          <cell r="P495" t="str">
            <v>C5020</v>
          </cell>
          <cell r="Q495">
            <v>0.02</v>
          </cell>
          <cell r="R495" t="str">
            <v>-</v>
          </cell>
          <cell r="S495" t="str">
            <v>-</v>
          </cell>
          <cell r="T495" t="str">
            <v>-</v>
          </cell>
          <cell r="U495" t="str">
            <v>-</v>
          </cell>
          <cell r="V495" t="str">
            <v>-</v>
          </cell>
          <cell r="W495" t="str">
            <v>-</v>
          </cell>
          <cell r="X495" t="str">
            <v>-</v>
          </cell>
          <cell r="Y495" t="str">
            <v>-</v>
          </cell>
          <cell r="Z495" t="str">
            <v>-</v>
          </cell>
          <cell r="AA495" t="str">
            <v>-</v>
          </cell>
          <cell r="AB495" t="str">
            <v>-</v>
          </cell>
          <cell r="AC495" t="str">
            <v>-</v>
          </cell>
          <cell r="AD495" t="str">
            <v>-</v>
          </cell>
          <cell r="AE495" t="str">
            <v>-</v>
          </cell>
          <cell r="AF495" t="str">
            <v>-</v>
          </cell>
          <cell r="AG495" t="str">
            <v>-</v>
          </cell>
          <cell r="AH495" t="str">
            <v>-</v>
          </cell>
          <cell r="AI495" t="str">
            <v>-</v>
          </cell>
          <cell r="AJ495">
            <v>0</v>
          </cell>
          <cell r="AK495" t="str">
            <v>-</v>
          </cell>
          <cell r="AL495" t="str">
            <v>-</v>
          </cell>
          <cell r="AM495" t="str">
            <v>-</v>
          </cell>
          <cell r="AN495" t="str">
            <v>-</v>
          </cell>
          <cell r="AO495" t="str">
            <v>-</v>
          </cell>
          <cell r="AP495" t="str">
            <v>-</v>
          </cell>
          <cell r="AQ495" t="str">
            <v>-</v>
          </cell>
          <cell r="AR495" t="str">
            <v>-</v>
          </cell>
          <cell r="AS495" t="str">
            <v>-</v>
          </cell>
          <cell r="AT495" t="str">
            <v>-</v>
          </cell>
          <cell r="AU495" t="str">
            <v>-</v>
          </cell>
          <cell r="AV495" t="str">
            <v>-</v>
          </cell>
          <cell r="AW495">
            <v>1</v>
          </cell>
          <cell r="AX495" t="str">
            <v>-</v>
          </cell>
          <cell r="AY495">
            <v>5</v>
          </cell>
          <cell r="AZ495">
            <v>5</v>
          </cell>
          <cell r="BA495">
            <v>1</v>
          </cell>
          <cell r="BB495" t="str">
            <v>MO20</v>
          </cell>
          <cell r="BC495">
            <v>100</v>
          </cell>
          <cell r="BD495">
            <v>1</v>
          </cell>
          <cell r="BE495" t="str">
            <v>MO10</v>
          </cell>
          <cell r="BF495">
            <v>100</v>
          </cell>
          <cell r="BG495" t="str">
            <v>-</v>
          </cell>
          <cell r="BH495" t="str">
            <v>-</v>
          </cell>
          <cell r="BI495" t="str">
            <v>-</v>
          </cell>
          <cell r="BJ495" t="str">
            <v>-</v>
          </cell>
          <cell r="BK495" t="str">
            <v>-</v>
          </cell>
          <cell r="BL495" t="str">
            <v>-</v>
          </cell>
          <cell r="BM495" t="str">
            <v>-</v>
          </cell>
          <cell r="BN495" t="str">
            <v>-</v>
          </cell>
          <cell r="BO495" t="str">
            <v>-</v>
          </cell>
          <cell r="BP495" t="str">
            <v>-</v>
          </cell>
          <cell r="BQ495" t="str">
            <v>-</v>
          </cell>
          <cell r="BS495">
            <v>100</v>
          </cell>
          <cell r="BT495">
            <v>0</v>
          </cell>
          <cell r="BU495">
            <v>0</v>
          </cell>
          <cell r="BW495" t="str">
            <v>Administracion, Imprevistos, Utilidad (AIU)</v>
          </cell>
          <cell r="BX495">
            <v>0.25</v>
          </cell>
          <cell r="BY495">
            <v>0</v>
          </cell>
          <cell r="BZ495">
            <v>0</v>
          </cell>
          <cell r="CA495">
            <v>0</v>
          </cell>
        </row>
        <row r="496">
          <cell r="D496" t="str">
            <v>Instalacion tuberia PVC de 24"</v>
          </cell>
          <cell r="E496" t="str">
            <v>ML</v>
          </cell>
          <cell r="F496" t="str">
            <v>MG501</v>
          </cell>
          <cell r="G496">
            <v>0.06</v>
          </cell>
          <cell r="H496" t="str">
            <v>MG509</v>
          </cell>
          <cell r="I496">
            <v>20</v>
          </cell>
          <cell r="J496" t="str">
            <v>MG516</v>
          </cell>
          <cell r="K496">
            <v>30</v>
          </cell>
          <cell r="L496" t="str">
            <v>-</v>
          </cell>
          <cell r="M496" t="str">
            <v>-</v>
          </cell>
          <cell r="N496" t="str">
            <v>-</v>
          </cell>
          <cell r="O496" t="str">
            <v>-</v>
          </cell>
          <cell r="P496" t="str">
            <v>-</v>
          </cell>
          <cell r="Q496" t="str">
            <v>-</v>
          </cell>
          <cell r="R496" t="str">
            <v>-</v>
          </cell>
          <cell r="S496" t="str">
            <v>-</v>
          </cell>
          <cell r="T496" t="str">
            <v>-</v>
          </cell>
          <cell r="U496" t="str">
            <v>-</v>
          </cell>
          <cell r="V496" t="str">
            <v>-</v>
          </cell>
          <cell r="W496" t="str">
            <v>-</v>
          </cell>
          <cell r="X496" t="str">
            <v>-</v>
          </cell>
          <cell r="Y496" t="str">
            <v>-</v>
          </cell>
          <cell r="Z496" t="str">
            <v>-</v>
          </cell>
          <cell r="AA496" t="str">
            <v>-</v>
          </cell>
          <cell r="AB496" t="str">
            <v>-</v>
          </cell>
          <cell r="AC496" t="str">
            <v>-</v>
          </cell>
          <cell r="AD496" t="str">
            <v>-</v>
          </cell>
          <cell r="AE496" t="str">
            <v>-</v>
          </cell>
          <cell r="AF496" t="str">
            <v>-</v>
          </cell>
          <cell r="AG496" t="str">
            <v>-</v>
          </cell>
          <cell r="AH496" t="str">
            <v>-</v>
          </cell>
          <cell r="AI496" t="str">
            <v>-</v>
          </cell>
          <cell r="AJ496">
            <v>0</v>
          </cell>
          <cell r="AK496" t="str">
            <v>-</v>
          </cell>
          <cell r="AL496" t="str">
            <v>-</v>
          </cell>
          <cell r="AM496" t="str">
            <v>-</v>
          </cell>
          <cell r="AN496" t="str">
            <v>-</v>
          </cell>
          <cell r="AO496" t="str">
            <v>-</v>
          </cell>
          <cell r="AP496" t="str">
            <v>-</v>
          </cell>
          <cell r="AQ496" t="str">
            <v>-</v>
          </cell>
          <cell r="AR496" t="str">
            <v>-</v>
          </cell>
          <cell r="AS496" t="str">
            <v>-</v>
          </cell>
          <cell r="AT496" t="str">
            <v>-</v>
          </cell>
          <cell r="AU496" t="str">
            <v>-</v>
          </cell>
          <cell r="AV496" t="str">
            <v>-</v>
          </cell>
          <cell r="AW496">
            <v>1</v>
          </cell>
          <cell r="AX496" t="str">
            <v>-</v>
          </cell>
          <cell r="AY496">
            <v>5</v>
          </cell>
          <cell r="AZ496">
            <v>5</v>
          </cell>
          <cell r="BA496">
            <v>1</v>
          </cell>
          <cell r="BB496" t="str">
            <v>MO37</v>
          </cell>
          <cell r="BC496">
            <v>34</v>
          </cell>
          <cell r="BD496">
            <v>2</v>
          </cell>
          <cell r="BE496" t="str">
            <v>MO38</v>
          </cell>
          <cell r="BF496">
            <v>34</v>
          </cell>
          <cell r="BG496">
            <v>2</v>
          </cell>
          <cell r="BH496" t="str">
            <v>MO10</v>
          </cell>
          <cell r="BI496">
            <v>34</v>
          </cell>
          <cell r="BJ496">
            <v>1</v>
          </cell>
          <cell r="BK496" t="str">
            <v>MO12</v>
          </cell>
          <cell r="BL496">
            <v>160</v>
          </cell>
          <cell r="BM496" t="str">
            <v>-</v>
          </cell>
          <cell r="BN496" t="str">
            <v>-</v>
          </cell>
          <cell r="BO496" t="str">
            <v>-</v>
          </cell>
          <cell r="BP496" t="str">
            <v>-</v>
          </cell>
          <cell r="BQ496" t="str">
            <v>-</v>
          </cell>
          <cell r="BR496">
            <v>160</v>
          </cell>
          <cell r="BS496">
            <v>160</v>
          </cell>
          <cell r="BT496">
            <v>0</v>
          </cell>
          <cell r="BU496">
            <v>0</v>
          </cell>
          <cell r="BW496" t="str">
            <v>Administracion, Imprevistos, Utilidad (AIU)</v>
          </cell>
          <cell r="BX496">
            <v>0.25</v>
          </cell>
          <cell r="BY496">
            <v>0</v>
          </cell>
          <cell r="BZ496">
            <v>0</v>
          </cell>
          <cell r="CA496">
            <v>0</v>
          </cell>
        </row>
        <row r="497">
          <cell r="D497" t="str">
            <v>Instalacion tuberia PVC de 27" aguas</v>
          </cell>
          <cell r="E497" t="str">
            <v>ML</v>
          </cell>
          <cell r="F497" t="str">
            <v>MG501</v>
          </cell>
          <cell r="G497">
            <v>0.06</v>
          </cell>
          <cell r="H497" t="str">
            <v>MG509</v>
          </cell>
          <cell r="I497">
            <v>20</v>
          </cell>
          <cell r="J497" t="str">
            <v>MG516</v>
          </cell>
          <cell r="K497">
            <v>30</v>
          </cell>
          <cell r="L497" t="str">
            <v>-</v>
          </cell>
          <cell r="M497" t="str">
            <v>-</v>
          </cell>
          <cell r="N497" t="str">
            <v>-</v>
          </cell>
          <cell r="O497" t="str">
            <v>-</v>
          </cell>
          <cell r="P497" t="str">
            <v>-</v>
          </cell>
          <cell r="Q497" t="str">
            <v>-</v>
          </cell>
          <cell r="R497" t="str">
            <v>-</v>
          </cell>
          <cell r="S497" t="str">
            <v>-</v>
          </cell>
          <cell r="T497" t="str">
            <v>-</v>
          </cell>
          <cell r="U497" t="str">
            <v>-</v>
          </cell>
          <cell r="V497" t="str">
            <v>-</v>
          </cell>
          <cell r="W497" t="str">
            <v>-</v>
          </cell>
          <cell r="X497" t="str">
            <v>-</v>
          </cell>
          <cell r="Y497" t="str">
            <v>-</v>
          </cell>
          <cell r="Z497" t="str">
            <v>-</v>
          </cell>
          <cell r="AA497" t="str">
            <v>-</v>
          </cell>
          <cell r="AB497" t="str">
            <v>-</v>
          </cell>
          <cell r="AC497" t="str">
            <v>-</v>
          </cell>
          <cell r="AD497" t="str">
            <v>-</v>
          </cell>
          <cell r="AE497" t="str">
            <v>-</v>
          </cell>
          <cell r="AF497" t="str">
            <v>-</v>
          </cell>
          <cell r="AG497" t="str">
            <v>-</v>
          </cell>
          <cell r="AH497" t="str">
            <v>-</v>
          </cell>
          <cell r="AI497" t="str">
            <v>-</v>
          </cell>
          <cell r="AJ497">
            <v>0</v>
          </cell>
          <cell r="AK497" t="str">
            <v>-</v>
          </cell>
          <cell r="AL497" t="str">
            <v>-</v>
          </cell>
          <cell r="AM497" t="str">
            <v>-</v>
          </cell>
          <cell r="AN497" t="str">
            <v>-</v>
          </cell>
          <cell r="AO497" t="str">
            <v>-</v>
          </cell>
          <cell r="AP497" t="str">
            <v>-</v>
          </cell>
          <cell r="AQ497" t="str">
            <v>-</v>
          </cell>
          <cell r="AR497" t="str">
            <v>-</v>
          </cell>
          <cell r="AS497" t="str">
            <v>-</v>
          </cell>
          <cell r="AT497" t="str">
            <v>-</v>
          </cell>
          <cell r="AU497" t="str">
            <v>-</v>
          </cell>
          <cell r="AV497" t="str">
            <v>-</v>
          </cell>
          <cell r="AW497">
            <v>1</v>
          </cell>
          <cell r="AX497" t="str">
            <v>-</v>
          </cell>
          <cell r="AY497">
            <v>5</v>
          </cell>
          <cell r="AZ497">
            <v>5</v>
          </cell>
          <cell r="BA497">
            <v>1</v>
          </cell>
          <cell r="BB497" t="str">
            <v>MO37</v>
          </cell>
          <cell r="BC497">
            <v>33</v>
          </cell>
          <cell r="BD497">
            <v>2</v>
          </cell>
          <cell r="BE497" t="str">
            <v>MO38</v>
          </cell>
          <cell r="BF497">
            <v>33</v>
          </cell>
          <cell r="BG497">
            <v>2</v>
          </cell>
          <cell r="BH497" t="str">
            <v>MO10</v>
          </cell>
          <cell r="BI497">
            <v>33</v>
          </cell>
          <cell r="BJ497">
            <v>1</v>
          </cell>
          <cell r="BK497" t="str">
            <v>MO12</v>
          </cell>
          <cell r="BL497">
            <v>160</v>
          </cell>
          <cell r="BM497" t="str">
            <v>-</v>
          </cell>
          <cell r="BN497" t="str">
            <v>-</v>
          </cell>
          <cell r="BO497" t="str">
            <v>-</v>
          </cell>
          <cell r="BP497" t="str">
            <v>-</v>
          </cell>
          <cell r="BQ497" t="str">
            <v>-</v>
          </cell>
          <cell r="BR497">
            <v>160</v>
          </cell>
          <cell r="BS497">
            <v>160</v>
          </cell>
          <cell r="BT497">
            <v>0</v>
          </cell>
          <cell r="BU497">
            <v>0</v>
          </cell>
          <cell r="BW497" t="str">
            <v>Administracion, Imprevistos, Utilidad (AIU)</v>
          </cell>
          <cell r="BX497">
            <v>0.25</v>
          </cell>
          <cell r="BY497">
            <v>0</v>
          </cell>
          <cell r="BZ497">
            <v>0</v>
          </cell>
          <cell r="CA497">
            <v>0</v>
          </cell>
        </row>
        <row r="498">
          <cell r="D498" t="str">
            <v>Instalacion tuberia PVC de 32" aguas</v>
          </cell>
          <cell r="E498" t="str">
            <v>ML</v>
          </cell>
          <cell r="F498" t="str">
            <v>MG501</v>
          </cell>
          <cell r="G498">
            <v>0.1</v>
          </cell>
          <cell r="H498" t="str">
            <v>MG509</v>
          </cell>
          <cell r="I498">
            <v>18</v>
          </cell>
          <cell r="J498" t="str">
            <v>MG516</v>
          </cell>
          <cell r="K498">
            <v>25</v>
          </cell>
          <cell r="L498" t="str">
            <v>-</v>
          </cell>
          <cell r="M498" t="str">
            <v>-</v>
          </cell>
          <cell r="N498" t="str">
            <v>-</v>
          </cell>
          <cell r="O498" t="str">
            <v>-</v>
          </cell>
          <cell r="P498" t="str">
            <v>-</v>
          </cell>
          <cell r="Q498" t="str">
            <v>-</v>
          </cell>
          <cell r="R498" t="str">
            <v>-</v>
          </cell>
          <cell r="S498" t="str">
            <v>-</v>
          </cell>
          <cell r="T498" t="str">
            <v>-</v>
          </cell>
          <cell r="U498" t="str">
            <v>-</v>
          </cell>
          <cell r="V498" t="str">
            <v>-</v>
          </cell>
          <cell r="W498" t="str">
            <v>-</v>
          </cell>
          <cell r="X498" t="str">
            <v>-</v>
          </cell>
          <cell r="Y498" t="str">
            <v>-</v>
          </cell>
          <cell r="Z498" t="str">
            <v>-</v>
          </cell>
          <cell r="AA498" t="str">
            <v>-</v>
          </cell>
          <cell r="AB498" t="str">
            <v>-</v>
          </cell>
          <cell r="AC498" t="str">
            <v>-</v>
          </cell>
          <cell r="AD498" t="str">
            <v>-</v>
          </cell>
          <cell r="AE498" t="str">
            <v>-</v>
          </cell>
          <cell r="AF498" t="str">
            <v>-</v>
          </cell>
          <cell r="AG498" t="str">
            <v>-</v>
          </cell>
          <cell r="AH498" t="str">
            <v>-</v>
          </cell>
          <cell r="AI498" t="str">
            <v>-</v>
          </cell>
          <cell r="AJ498">
            <v>0</v>
          </cell>
          <cell r="AK498" t="str">
            <v>-</v>
          </cell>
          <cell r="AL498" t="str">
            <v>-</v>
          </cell>
          <cell r="AM498" t="str">
            <v>-</v>
          </cell>
          <cell r="AN498" t="str">
            <v>-</v>
          </cell>
          <cell r="AO498" t="str">
            <v>-</v>
          </cell>
          <cell r="AP498" t="str">
            <v>-</v>
          </cell>
          <cell r="AQ498" t="str">
            <v>-</v>
          </cell>
          <cell r="AR498" t="str">
            <v>-</v>
          </cell>
          <cell r="AS498" t="str">
            <v>-</v>
          </cell>
          <cell r="AT498" t="str">
            <v>-</v>
          </cell>
          <cell r="AU498" t="str">
            <v>-</v>
          </cell>
          <cell r="AV498" t="str">
            <v>-</v>
          </cell>
          <cell r="AW498">
            <v>1</v>
          </cell>
          <cell r="AX498" t="str">
            <v>-</v>
          </cell>
          <cell r="AY498">
            <v>5</v>
          </cell>
          <cell r="AZ498">
            <v>5</v>
          </cell>
          <cell r="BA498">
            <v>1</v>
          </cell>
          <cell r="BB498" t="str">
            <v>MO37</v>
          </cell>
          <cell r="BC498">
            <v>26</v>
          </cell>
          <cell r="BD498">
            <v>2</v>
          </cell>
          <cell r="BE498" t="str">
            <v>MO38</v>
          </cell>
          <cell r="BF498">
            <v>26</v>
          </cell>
          <cell r="BG498">
            <v>2</v>
          </cell>
          <cell r="BH498" t="str">
            <v>MO10</v>
          </cell>
          <cell r="BI498">
            <v>26</v>
          </cell>
          <cell r="BJ498">
            <v>1</v>
          </cell>
          <cell r="BK498" t="str">
            <v>MO12</v>
          </cell>
          <cell r="BL498">
            <v>26</v>
          </cell>
          <cell r="BM498" t="str">
            <v>-</v>
          </cell>
          <cell r="BN498" t="str">
            <v>-</v>
          </cell>
          <cell r="BO498" t="str">
            <v>-</v>
          </cell>
          <cell r="BP498" t="str">
            <v>-</v>
          </cell>
          <cell r="BQ498" t="str">
            <v>-</v>
          </cell>
          <cell r="BR498">
            <v>26</v>
          </cell>
          <cell r="BS498">
            <v>26</v>
          </cell>
          <cell r="BT498">
            <v>0</v>
          </cell>
          <cell r="BU498">
            <v>0</v>
          </cell>
          <cell r="BW498" t="str">
            <v>Administracion, Imprevistos, Utilidad (AIU)</v>
          </cell>
          <cell r="BX498">
            <v>0.25</v>
          </cell>
          <cell r="BY498">
            <v>0</v>
          </cell>
          <cell r="BZ498">
            <v>0</v>
          </cell>
          <cell r="CA498">
            <v>0</v>
          </cell>
        </row>
        <row r="499">
          <cell r="D499" t="str">
            <v>Instalacion tuberia PVC de 36" aguas</v>
          </cell>
          <cell r="E499" t="str">
            <v>ML</v>
          </cell>
          <cell r="F499" t="str">
            <v>MG501</v>
          </cell>
          <cell r="G499">
            <v>0.05</v>
          </cell>
          <cell r="H499" t="str">
            <v>MG509</v>
          </cell>
          <cell r="I499">
            <v>16</v>
          </cell>
          <cell r="J499" t="str">
            <v>MG516</v>
          </cell>
          <cell r="K499">
            <v>25</v>
          </cell>
          <cell r="L499" t="str">
            <v>-</v>
          </cell>
          <cell r="M499" t="str">
            <v>-</v>
          </cell>
          <cell r="N499" t="str">
            <v>-</v>
          </cell>
          <cell r="O499" t="str">
            <v>-</v>
          </cell>
          <cell r="P499" t="str">
            <v>-</v>
          </cell>
          <cell r="Q499" t="str">
            <v>-</v>
          </cell>
          <cell r="R499" t="str">
            <v>-</v>
          </cell>
          <cell r="S499" t="str">
            <v>-</v>
          </cell>
          <cell r="T499" t="str">
            <v>-</v>
          </cell>
          <cell r="U499" t="str">
            <v>-</v>
          </cell>
          <cell r="V499" t="str">
            <v>-</v>
          </cell>
          <cell r="W499" t="str">
            <v>-</v>
          </cell>
          <cell r="X499" t="str">
            <v>-</v>
          </cell>
          <cell r="Y499" t="str">
            <v>-</v>
          </cell>
          <cell r="Z499" t="str">
            <v>-</v>
          </cell>
          <cell r="AA499" t="str">
            <v>-</v>
          </cell>
          <cell r="AB499" t="str">
            <v>-</v>
          </cell>
          <cell r="AC499" t="str">
            <v>-</v>
          </cell>
          <cell r="AD499" t="str">
            <v>-</v>
          </cell>
          <cell r="AE499" t="str">
            <v>-</v>
          </cell>
          <cell r="AF499" t="str">
            <v>-</v>
          </cell>
          <cell r="AG499" t="str">
            <v>-</v>
          </cell>
          <cell r="AH499" t="str">
            <v>-</v>
          </cell>
          <cell r="AI499" t="str">
            <v>-</v>
          </cell>
          <cell r="AJ499">
            <v>0</v>
          </cell>
          <cell r="AK499" t="str">
            <v>-</v>
          </cell>
          <cell r="AL499" t="str">
            <v>-</v>
          </cell>
          <cell r="AM499" t="str">
            <v>-</v>
          </cell>
          <cell r="AN499" t="str">
            <v>-</v>
          </cell>
          <cell r="AO499" t="str">
            <v>-</v>
          </cell>
          <cell r="AP499" t="str">
            <v>-</v>
          </cell>
          <cell r="AQ499" t="str">
            <v>-</v>
          </cell>
          <cell r="AR499" t="str">
            <v>-</v>
          </cell>
          <cell r="AS499" t="str">
            <v>-</v>
          </cell>
          <cell r="AT499" t="str">
            <v>-</v>
          </cell>
          <cell r="AU499" t="str">
            <v>-</v>
          </cell>
          <cell r="AV499" t="str">
            <v>-</v>
          </cell>
          <cell r="AW499">
            <v>1</v>
          </cell>
          <cell r="AX499" t="str">
            <v>-</v>
          </cell>
          <cell r="AY499">
            <v>5</v>
          </cell>
          <cell r="AZ499">
            <v>5</v>
          </cell>
          <cell r="BA499">
            <v>1</v>
          </cell>
          <cell r="BB499" t="str">
            <v>MO37</v>
          </cell>
          <cell r="BC499">
            <v>28</v>
          </cell>
          <cell r="BD499">
            <v>2</v>
          </cell>
          <cell r="BE499" t="str">
            <v>MO38</v>
          </cell>
          <cell r="BF499">
            <v>28</v>
          </cell>
          <cell r="BG499">
            <v>2</v>
          </cell>
          <cell r="BH499" t="str">
            <v>MO10</v>
          </cell>
          <cell r="BI499">
            <v>28</v>
          </cell>
          <cell r="BJ499">
            <v>1</v>
          </cell>
          <cell r="BK499" t="str">
            <v>MO12</v>
          </cell>
          <cell r="BL499">
            <v>160</v>
          </cell>
          <cell r="BM499" t="str">
            <v>-</v>
          </cell>
          <cell r="BN499" t="str">
            <v>-</v>
          </cell>
          <cell r="BO499" t="str">
            <v>-</v>
          </cell>
          <cell r="BP499" t="str">
            <v>-</v>
          </cell>
          <cell r="BQ499" t="str">
            <v>-</v>
          </cell>
          <cell r="BR499">
            <v>160</v>
          </cell>
          <cell r="BS499">
            <v>160</v>
          </cell>
          <cell r="BT499">
            <v>0</v>
          </cell>
          <cell r="BU499">
            <v>0</v>
          </cell>
          <cell r="BW499" t="str">
            <v>Administracion, Imprevistos, Utilidad (AIU)</v>
          </cell>
          <cell r="BX499">
            <v>0.25</v>
          </cell>
          <cell r="BY499">
            <v>0</v>
          </cell>
          <cell r="BZ499">
            <v>0</v>
          </cell>
          <cell r="CA499">
            <v>0</v>
          </cell>
        </row>
        <row r="500">
          <cell r="D500" t="str">
            <v>Instalacion tuberia PVC de 40" aguas</v>
          </cell>
          <cell r="E500" t="str">
            <v>ML</v>
          </cell>
          <cell r="F500" t="str">
            <v>MG501</v>
          </cell>
          <cell r="G500">
            <v>0.1</v>
          </cell>
          <cell r="H500" t="str">
            <v>MG509</v>
          </cell>
          <cell r="I500">
            <v>8</v>
          </cell>
          <cell r="J500" t="str">
            <v>MG516</v>
          </cell>
          <cell r="K500">
            <v>6</v>
          </cell>
          <cell r="L500" t="str">
            <v>-</v>
          </cell>
          <cell r="M500" t="str">
            <v>-</v>
          </cell>
          <cell r="N500" t="str">
            <v>-</v>
          </cell>
          <cell r="O500" t="str">
            <v>-</v>
          </cell>
          <cell r="P500" t="str">
            <v>-</v>
          </cell>
          <cell r="Q500" t="str">
            <v>-</v>
          </cell>
          <cell r="R500" t="str">
            <v>-</v>
          </cell>
          <cell r="S500" t="str">
            <v>-</v>
          </cell>
          <cell r="T500" t="str">
            <v>-</v>
          </cell>
          <cell r="U500" t="str">
            <v>-</v>
          </cell>
          <cell r="V500" t="str">
            <v>-</v>
          </cell>
          <cell r="W500" t="str">
            <v>-</v>
          </cell>
          <cell r="X500" t="str">
            <v>-</v>
          </cell>
          <cell r="Y500" t="str">
            <v>-</v>
          </cell>
          <cell r="Z500" t="str">
            <v>-</v>
          </cell>
          <cell r="AA500" t="str">
            <v>-</v>
          </cell>
          <cell r="AB500" t="str">
            <v>-</v>
          </cell>
          <cell r="AC500" t="str">
            <v>-</v>
          </cell>
          <cell r="AD500" t="str">
            <v>-</v>
          </cell>
          <cell r="AE500" t="str">
            <v>-</v>
          </cell>
          <cell r="AF500" t="str">
            <v>-</v>
          </cell>
          <cell r="AG500" t="str">
            <v>-</v>
          </cell>
          <cell r="AH500" t="str">
            <v>-</v>
          </cell>
          <cell r="AI500" t="str">
            <v>-</v>
          </cell>
          <cell r="AJ500">
            <v>0</v>
          </cell>
          <cell r="AK500" t="str">
            <v>-</v>
          </cell>
          <cell r="AL500" t="str">
            <v>-</v>
          </cell>
          <cell r="AM500" t="str">
            <v>-</v>
          </cell>
          <cell r="AN500" t="str">
            <v>-</v>
          </cell>
          <cell r="AO500" t="str">
            <v>-</v>
          </cell>
          <cell r="AP500" t="str">
            <v>-</v>
          </cell>
          <cell r="AQ500" t="str">
            <v>-</v>
          </cell>
          <cell r="AR500" t="str">
            <v>-</v>
          </cell>
          <cell r="AS500" t="str">
            <v>-</v>
          </cell>
          <cell r="AT500" t="str">
            <v>-</v>
          </cell>
          <cell r="AU500" t="str">
            <v>-</v>
          </cell>
          <cell r="AV500" t="str">
            <v>-</v>
          </cell>
          <cell r="AW500">
            <v>1</v>
          </cell>
          <cell r="AX500" t="str">
            <v>-</v>
          </cell>
          <cell r="AY500">
            <v>5</v>
          </cell>
          <cell r="AZ500">
            <v>5</v>
          </cell>
          <cell r="BA500">
            <v>1</v>
          </cell>
          <cell r="BB500" t="str">
            <v>MO37</v>
          </cell>
          <cell r="BC500">
            <v>9</v>
          </cell>
          <cell r="BD500">
            <v>2</v>
          </cell>
          <cell r="BE500" t="str">
            <v>MO38</v>
          </cell>
          <cell r="BF500">
            <v>9</v>
          </cell>
          <cell r="BG500">
            <v>2</v>
          </cell>
          <cell r="BH500" t="str">
            <v>MO10</v>
          </cell>
          <cell r="BI500">
            <v>9</v>
          </cell>
          <cell r="BJ500">
            <v>1</v>
          </cell>
          <cell r="BK500" t="str">
            <v>MO12</v>
          </cell>
          <cell r="BL500">
            <v>9</v>
          </cell>
          <cell r="BM500" t="str">
            <v>-</v>
          </cell>
          <cell r="BN500" t="str">
            <v>-</v>
          </cell>
          <cell r="BO500" t="str">
            <v>-</v>
          </cell>
          <cell r="BP500" t="str">
            <v>-</v>
          </cell>
          <cell r="BQ500" t="str">
            <v>-</v>
          </cell>
          <cell r="BR500">
            <v>9</v>
          </cell>
          <cell r="BS500">
            <v>9</v>
          </cell>
          <cell r="BT500">
            <v>0</v>
          </cell>
          <cell r="BU500">
            <v>0</v>
          </cell>
          <cell r="BW500" t="str">
            <v>Administracion, Imprevistos, Utilidad (AIU)</v>
          </cell>
          <cell r="BX500">
            <v>0.25</v>
          </cell>
          <cell r="BY500">
            <v>0</v>
          </cell>
          <cell r="BZ500">
            <v>0</v>
          </cell>
          <cell r="CA500">
            <v>0</v>
          </cell>
        </row>
        <row r="501">
          <cell r="D501" t="str">
            <v xml:space="preserve">Instalacion tuberia PVC de 27" a 29" </v>
          </cell>
          <cell r="E501" t="str">
            <v>ML</v>
          </cell>
          <cell r="F501" t="str">
            <v>MG501</v>
          </cell>
          <cell r="G501">
            <v>0.1</v>
          </cell>
          <cell r="H501" t="str">
            <v>MG509</v>
          </cell>
          <cell r="I501">
            <v>25</v>
          </cell>
          <cell r="J501" t="str">
            <v>MG516</v>
          </cell>
          <cell r="K501">
            <v>10</v>
          </cell>
          <cell r="L501" t="str">
            <v>-</v>
          </cell>
          <cell r="M501" t="str">
            <v>-</v>
          </cell>
          <cell r="N501" t="str">
            <v>-</v>
          </cell>
          <cell r="O501" t="str">
            <v>-</v>
          </cell>
          <cell r="P501" t="str">
            <v>C5020</v>
          </cell>
          <cell r="Q501">
            <v>0.25</v>
          </cell>
          <cell r="R501" t="str">
            <v>-</v>
          </cell>
          <cell r="S501" t="str">
            <v>-</v>
          </cell>
          <cell r="T501" t="str">
            <v>-</v>
          </cell>
          <cell r="U501" t="str">
            <v>-</v>
          </cell>
          <cell r="V501" t="str">
            <v>-</v>
          </cell>
          <cell r="W501" t="str">
            <v>-</v>
          </cell>
          <cell r="X501" t="str">
            <v>-</v>
          </cell>
          <cell r="Y501" t="str">
            <v>-</v>
          </cell>
          <cell r="Z501" t="str">
            <v>-</v>
          </cell>
          <cell r="AA501" t="str">
            <v>-</v>
          </cell>
          <cell r="AB501" t="str">
            <v>-</v>
          </cell>
          <cell r="AC501" t="str">
            <v>-</v>
          </cell>
          <cell r="AD501" t="str">
            <v>-</v>
          </cell>
          <cell r="AE501" t="str">
            <v>-</v>
          </cell>
          <cell r="AF501" t="str">
            <v>-</v>
          </cell>
          <cell r="AG501" t="str">
            <v>-</v>
          </cell>
          <cell r="AH501" t="str">
            <v>-</v>
          </cell>
          <cell r="AI501" t="str">
            <v>-</v>
          </cell>
          <cell r="AJ501">
            <v>0</v>
          </cell>
          <cell r="AK501" t="str">
            <v>-</v>
          </cell>
          <cell r="AL501" t="str">
            <v>-</v>
          </cell>
          <cell r="AM501" t="str">
            <v>-</v>
          </cell>
          <cell r="AN501" t="str">
            <v>-</v>
          </cell>
          <cell r="AO501" t="str">
            <v>-</v>
          </cell>
          <cell r="AP501" t="str">
            <v>-</v>
          </cell>
          <cell r="AQ501" t="str">
            <v>-</v>
          </cell>
          <cell r="AR501" t="str">
            <v>-</v>
          </cell>
          <cell r="AS501" t="str">
            <v>-</v>
          </cell>
          <cell r="AT501" t="str">
            <v>-</v>
          </cell>
          <cell r="AU501" t="str">
            <v>-</v>
          </cell>
          <cell r="AV501" t="str">
            <v>-</v>
          </cell>
          <cell r="AW501">
            <v>1</v>
          </cell>
          <cell r="AX501" t="str">
            <v>-</v>
          </cell>
          <cell r="AY501">
            <v>5</v>
          </cell>
          <cell r="AZ501">
            <v>5</v>
          </cell>
          <cell r="BA501">
            <v>1</v>
          </cell>
          <cell r="BB501" t="str">
            <v>MO20</v>
          </cell>
          <cell r="BC501">
            <v>16</v>
          </cell>
          <cell r="BD501">
            <v>3</v>
          </cell>
          <cell r="BE501" t="str">
            <v>MO10</v>
          </cell>
          <cell r="BF501">
            <v>16</v>
          </cell>
          <cell r="BG501" t="str">
            <v>-</v>
          </cell>
          <cell r="BH501" t="str">
            <v>-</v>
          </cell>
          <cell r="BI501" t="str">
            <v>-</v>
          </cell>
          <cell r="BJ501" t="str">
            <v>-</v>
          </cell>
          <cell r="BK501" t="str">
            <v>-</v>
          </cell>
          <cell r="BL501" t="str">
            <v>-</v>
          </cell>
          <cell r="BM501" t="str">
            <v>-</v>
          </cell>
          <cell r="BN501" t="str">
            <v>-</v>
          </cell>
          <cell r="BO501" t="str">
            <v>-</v>
          </cell>
          <cell r="BP501" t="str">
            <v>-</v>
          </cell>
          <cell r="BQ501" t="str">
            <v>-</v>
          </cell>
          <cell r="BS501">
            <v>16</v>
          </cell>
          <cell r="BT501">
            <v>0</v>
          </cell>
          <cell r="BU501">
            <v>0</v>
          </cell>
          <cell r="BW501" t="str">
            <v>Administracion, Imprevistos, Utilidad (AIU)</v>
          </cell>
          <cell r="BX501">
            <v>0.25</v>
          </cell>
          <cell r="BY501">
            <v>0</v>
          </cell>
          <cell r="BZ501">
            <v>0</v>
          </cell>
          <cell r="CA501">
            <v>0</v>
          </cell>
        </row>
        <row r="502">
          <cell r="D502" t="str">
            <v>Instalacion tuberia PVC de 30"</v>
          </cell>
          <cell r="E502" t="str">
            <v>ML</v>
          </cell>
          <cell r="F502" t="str">
            <v>MG501</v>
          </cell>
          <cell r="G502">
            <v>0.09</v>
          </cell>
          <cell r="H502" t="str">
            <v>MG509</v>
          </cell>
          <cell r="I502">
            <v>50</v>
          </cell>
          <cell r="J502" t="str">
            <v>MG516</v>
          </cell>
          <cell r="K502">
            <v>25</v>
          </cell>
          <cell r="L502" t="str">
            <v>-</v>
          </cell>
          <cell r="M502" t="str">
            <v>-</v>
          </cell>
          <cell r="N502" t="str">
            <v>-</v>
          </cell>
          <cell r="O502" t="str">
            <v>-</v>
          </cell>
          <cell r="P502" t="str">
            <v>C5020</v>
          </cell>
          <cell r="Q502">
            <v>0.01</v>
          </cell>
          <cell r="R502" t="str">
            <v>-</v>
          </cell>
          <cell r="S502" t="str">
            <v>-</v>
          </cell>
          <cell r="T502" t="str">
            <v>-</v>
          </cell>
          <cell r="U502" t="str">
            <v>-</v>
          </cell>
          <cell r="V502" t="str">
            <v>-</v>
          </cell>
          <cell r="W502" t="str">
            <v>-</v>
          </cell>
          <cell r="X502" t="str">
            <v>-</v>
          </cell>
          <cell r="Y502" t="str">
            <v>-</v>
          </cell>
          <cell r="Z502" t="str">
            <v>-</v>
          </cell>
          <cell r="AA502" t="str">
            <v>-</v>
          </cell>
          <cell r="AB502" t="str">
            <v>-</v>
          </cell>
          <cell r="AC502" t="str">
            <v>-</v>
          </cell>
          <cell r="AD502" t="str">
            <v>-</v>
          </cell>
          <cell r="AE502" t="str">
            <v>-</v>
          </cell>
          <cell r="AF502" t="str">
            <v>-</v>
          </cell>
          <cell r="AG502" t="str">
            <v>-</v>
          </cell>
          <cell r="AH502" t="str">
            <v>-</v>
          </cell>
          <cell r="AI502" t="str">
            <v>-</v>
          </cell>
          <cell r="AJ502">
            <v>0</v>
          </cell>
          <cell r="AK502" t="str">
            <v>-</v>
          </cell>
          <cell r="AL502" t="str">
            <v>-</v>
          </cell>
          <cell r="AM502" t="str">
            <v>-</v>
          </cell>
          <cell r="AN502" t="str">
            <v>-</v>
          </cell>
          <cell r="AO502" t="str">
            <v>-</v>
          </cell>
          <cell r="AP502" t="str">
            <v>-</v>
          </cell>
          <cell r="AQ502" t="str">
            <v>-</v>
          </cell>
          <cell r="AR502" t="str">
            <v>-</v>
          </cell>
          <cell r="AS502" t="str">
            <v>-</v>
          </cell>
          <cell r="AT502" t="str">
            <v>-</v>
          </cell>
          <cell r="AU502" t="str">
            <v>-</v>
          </cell>
          <cell r="AV502" t="str">
            <v>-</v>
          </cell>
          <cell r="AW502">
            <v>1</v>
          </cell>
          <cell r="AX502" t="str">
            <v>-</v>
          </cell>
          <cell r="AY502">
            <v>5</v>
          </cell>
          <cell r="AZ502">
            <v>5</v>
          </cell>
          <cell r="BA502">
            <v>1</v>
          </cell>
          <cell r="BB502" t="str">
            <v>MO37</v>
          </cell>
          <cell r="BC502">
            <v>40</v>
          </cell>
          <cell r="BD502">
            <v>1</v>
          </cell>
          <cell r="BE502" t="str">
            <v>MO38</v>
          </cell>
          <cell r="BF502">
            <v>40</v>
          </cell>
          <cell r="BG502">
            <v>2</v>
          </cell>
          <cell r="BH502" t="str">
            <v>MO10</v>
          </cell>
          <cell r="BI502">
            <v>40</v>
          </cell>
          <cell r="BJ502">
            <v>1</v>
          </cell>
          <cell r="BK502" t="str">
            <v>MO12</v>
          </cell>
          <cell r="BL502">
            <v>400</v>
          </cell>
          <cell r="BM502" t="str">
            <v>-</v>
          </cell>
          <cell r="BN502" t="str">
            <v>-</v>
          </cell>
          <cell r="BO502" t="str">
            <v>-</v>
          </cell>
          <cell r="BP502" t="str">
            <v>-</v>
          </cell>
          <cell r="BQ502" t="str">
            <v>-</v>
          </cell>
          <cell r="BS502">
            <v>400</v>
          </cell>
          <cell r="BT502">
            <v>0</v>
          </cell>
          <cell r="BU502">
            <v>0</v>
          </cell>
          <cell r="BW502" t="str">
            <v>Administracion, Imprevistos, Utilidad (AIU)</v>
          </cell>
          <cell r="BX502">
            <v>0.25</v>
          </cell>
          <cell r="BY502">
            <v>0</v>
          </cell>
          <cell r="BZ502">
            <v>0</v>
          </cell>
          <cell r="CA502">
            <v>0</v>
          </cell>
        </row>
        <row r="503">
          <cell r="D503" t="str">
            <v>Instalacion tuberia PVC de 33"</v>
          </cell>
          <cell r="E503" t="str">
            <v>ML</v>
          </cell>
          <cell r="F503" t="str">
            <v>MG501</v>
          </cell>
          <cell r="G503">
            <v>7.0999999999999994E-2</v>
          </cell>
          <cell r="H503" t="str">
            <v>MG509</v>
          </cell>
          <cell r="I503">
            <v>50</v>
          </cell>
          <cell r="J503" t="str">
            <v>MG516</v>
          </cell>
          <cell r="K503">
            <v>20</v>
          </cell>
          <cell r="L503" t="str">
            <v>-</v>
          </cell>
          <cell r="M503" t="str">
            <v>-</v>
          </cell>
          <cell r="N503" t="str">
            <v>-</v>
          </cell>
          <cell r="O503" t="str">
            <v>-</v>
          </cell>
          <cell r="P503" t="str">
            <v>C5020</v>
          </cell>
          <cell r="Q503">
            <v>1.4999999999999999E-2</v>
          </cell>
          <cell r="R503" t="str">
            <v>-</v>
          </cell>
          <cell r="S503" t="str">
            <v>-</v>
          </cell>
          <cell r="T503" t="str">
            <v>-</v>
          </cell>
          <cell r="U503" t="str">
            <v>-</v>
          </cell>
          <cell r="V503" t="str">
            <v>-</v>
          </cell>
          <cell r="W503" t="str">
            <v>-</v>
          </cell>
          <cell r="X503" t="str">
            <v>-</v>
          </cell>
          <cell r="Y503" t="str">
            <v>-</v>
          </cell>
          <cell r="Z503" t="str">
            <v>-</v>
          </cell>
          <cell r="AA503" t="str">
            <v>-</v>
          </cell>
          <cell r="AB503" t="str">
            <v>-</v>
          </cell>
          <cell r="AC503" t="str">
            <v>-</v>
          </cell>
          <cell r="AD503" t="str">
            <v>-</v>
          </cell>
          <cell r="AE503" t="str">
            <v>-</v>
          </cell>
          <cell r="AF503" t="str">
            <v>-</v>
          </cell>
          <cell r="AG503" t="str">
            <v>-</v>
          </cell>
          <cell r="AH503" t="str">
            <v>-</v>
          </cell>
          <cell r="AI503" t="str">
            <v>-</v>
          </cell>
          <cell r="AJ503">
            <v>0</v>
          </cell>
          <cell r="AK503" t="str">
            <v>-</v>
          </cell>
          <cell r="AL503" t="str">
            <v>-</v>
          </cell>
          <cell r="AM503" t="str">
            <v>-</v>
          </cell>
          <cell r="AN503" t="str">
            <v>-</v>
          </cell>
          <cell r="AO503" t="str">
            <v>-</v>
          </cell>
          <cell r="AP503" t="str">
            <v>-</v>
          </cell>
          <cell r="AQ503" t="str">
            <v>-</v>
          </cell>
          <cell r="AR503" t="str">
            <v>-</v>
          </cell>
          <cell r="AS503" t="str">
            <v>-</v>
          </cell>
          <cell r="AT503" t="str">
            <v>-</v>
          </cell>
          <cell r="AU503" t="str">
            <v>-</v>
          </cell>
          <cell r="AV503" t="str">
            <v>-</v>
          </cell>
          <cell r="AW503">
            <v>1</v>
          </cell>
          <cell r="AX503" t="str">
            <v>-</v>
          </cell>
          <cell r="AY503">
            <v>5</v>
          </cell>
          <cell r="AZ503">
            <v>5</v>
          </cell>
          <cell r="BA503">
            <v>1</v>
          </cell>
          <cell r="BB503" t="str">
            <v>MO37</v>
          </cell>
          <cell r="BC503">
            <v>29</v>
          </cell>
          <cell r="BD503">
            <v>1</v>
          </cell>
          <cell r="BE503" t="str">
            <v>MO38</v>
          </cell>
          <cell r="BF503">
            <v>29</v>
          </cell>
          <cell r="BG503">
            <v>2</v>
          </cell>
          <cell r="BH503" t="str">
            <v>MO10</v>
          </cell>
          <cell r="BI503">
            <v>29</v>
          </cell>
          <cell r="BJ503">
            <v>1</v>
          </cell>
          <cell r="BK503" t="str">
            <v>MO12</v>
          </cell>
          <cell r="BL503">
            <v>400</v>
          </cell>
          <cell r="BM503" t="str">
            <v>-</v>
          </cell>
          <cell r="BN503" t="str">
            <v>-</v>
          </cell>
          <cell r="BO503" t="str">
            <v>-</v>
          </cell>
          <cell r="BP503" t="str">
            <v>-</v>
          </cell>
          <cell r="BQ503" t="str">
            <v>-</v>
          </cell>
          <cell r="BS503">
            <v>400</v>
          </cell>
          <cell r="BT503">
            <v>0</v>
          </cell>
          <cell r="BU503">
            <v>0</v>
          </cell>
          <cell r="BW503" t="str">
            <v>Administracion, Imprevistos, Utilidad (AIU)</v>
          </cell>
          <cell r="BX503">
            <v>0.25</v>
          </cell>
          <cell r="BY503">
            <v>0</v>
          </cell>
          <cell r="BZ503">
            <v>0</v>
          </cell>
          <cell r="CA503">
            <v>0</v>
          </cell>
        </row>
        <row r="504">
          <cell r="D504" t="str">
            <v>Instalacion tuberia PVC de 36"</v>
          </cell>
          <cell r="E504" t="str">
            <v>ML</v>
          </cell>
          <cell r="F504" t="str">
            <v>MG501</v>
          </cell>
          <cell r="G504">
            <v>0.04</v>
          </cell>
          <cell r="H504" t="str">
            <v>MG509</v>
          </cell>
          <cell r="I504">
            <v>50</v>
          </cell>
          <cell r="J504" t="str">
            <v>MG516</v>
          </cell>
          <cell r="K504">
            <v>20</v>
          </cell>
          <cell r="L504" t="str">
            <v>-</v>
          </cell>
          <cell r="M504" t="str">
            <v>-</v>
          </cell>
          <cell r="N504" t="str">
            <v>-</v>
          </cell>
          <cell r="O504" t="str">
            <v>-</v>
          </cell>
          <cell r="P504" t="str">
            <v>C5020</v>
          </cell>
          <cell r="Q504">
            <v>0.02</v>
          </cell>
          <cell r="R504" t="str">
            <v>-</v>
          </cell>
          <cell r="S504" t="str">
            <v>-</v>
          </cell>
          <cell r="T504" t="str">
            <v>-</v>
          </cell>
          <cell r="U504" t="str">
            <v>-</v>
          </cell>
          <cell r="V504" t="str">
            <v>-</v>
          </cell>
          <cell r="W504" t="str">
            <v>-</v>
          </cell>
          <cell r="X504" t="str">
            <v>-</v>
          </cell>
          <cell r="Y504" t="str">
            <v>-</v>
          </cell>
          <cell r="Z504" t="str">
            <v>-</v>
          </cell>
          <cell r="AA504" t="str">
            <v>-</v>
          </cell>
          <cell r="AB504" t="str">
            <v>-</v>
          </cell>
          <cell r="AC504" t="str">
            <v>-</v>
          </cell>
          <cell r="AD504" t="str">
            <v>-</v>
          </cell>
          <cell r="AE504" t="str">
            <v>-</v>
          </cell>
          <cell r="AF504" t="str">
            <v>-</v>
          </cell>
          <cell r="AG504" t="str">
            <v>-</v>
          </cell>
          <cell r="AH504" t="str">
            <v>-</v>
          </cell>
          <cell r="AI504" t="str">
            <v>-</v>
          </cell>
          <cell r="AJ504">
            <v>0</v>
          </cell>
          <cell r="AK504" t="str">
            <v>-</v>
          </cell>
          <cell r="AL504" t="str">
            <v>-</v>
          </cell>
          <cell r="AM504" t="str">
            <v>-</v>
          </cell>
          <cell r="AN504" t="str">
            <v>-</v>
          </cell>
          <cell r="AO504" t="str">
            <v>-</v>
          </cell>
          <cell r="AP504" t="str">
            <v>-</v>
          </cell>
          <cell r="AQ504" t="str">
            <v>-</v>
          </cell>
          <cell r="AR504" t="str">
            <v>-</v>
          </cell>
          <cell r="AS504" t="str">
            <v>-</v>
          </cell>
          <cell r="AT504" t="str">
            <v>-</v>
          </cell>
          <cell r="AU504" t="str">
            <v>-</v>
          </cell>
          <cell r="AV504" t="str">
            <v>-</v>
          </cell>
          <cell r="AW504">
            <v>1</v>
          </cell>
          <cell r="AX504" t="str">
            <v>-</v>
          </cell>
          <cell r="AY504">
            <v>5</v>
          </cell>
          <cell r="AZ504">
            <v>5</v>
          </cell>
          <cell r="BA504">
            <v>1</v>
          </cell>
          <cell r="BB504" t="str">
            <v>MO37</v>
          </cell>
          <cell r="BC504">
            <v>22</v>
          </cell>
          <cell r="BD504">
            <v>1</v>
          </cell>
          <cell r="BE504" t="str">
            <v>MO38</v>
          </cell>
          <cell r="BF504">
            <v>22</v>
          </cell>
          <cell r="BG504">
            <v>2</v>
          </cell>
          <cell r="BH504" t="str">
            <v>MO10</v>
          </cell>
          <cell r="BI504">
            <v>22</v>
          </cell>
          <cell r="BJ504">
            <v>1</v>
          </cell>
          <cell r="BK504" t="str">
            <v>MO12</v>
          </cell>
          <cell r="BL504">
            <v>400</v>
          </cell>
          <cell r="BM504" t="str">
            <v>-</v>
          </cell>
          <cell r="BN504" t="str">
            <v>-</v>
          </cell>
          <cell r="BO504" t="str">
            <v>-</v>
          </cell>
          <cell r="BP504" t="str">
            <v>-</v>
          </cell>
          <cell r="BQ504" t="str">
            <v>-</v>
          </cell>
          <cell r="BS504">
            <v>400</v>
          </cell>
          <cell r="BT504">
            <v>0</v>
          </cell>
          <cell r="BU504">
            <v>0</v>
          </cell>
          <cell r="BW504" t="str">
            <v>Administracion, Imprevistos, Utilidad (AIU)</v>
          </cell>
          <cell r="BX504">
            <v>0.25</v>
          </cell>
          <cell r="BY504">
            <v>0</v>
          </cell>
          <cell r="BZ504">
            <v>0</v>
          </cell>
          <cell r="CA504">
            <v>0</v>
          </cell>
        </row>
        <row r="505">
          <cell r="D505" t="str">
            <v>Instalacion tuberia PVC de 1500 mm o 60"</v>
          </cell>
          <cell r="E505" t="str">
            <v>ML</v>
          </cell>
          <cell r="F505" t="str">
            <v>MG501</v>
          </cell>
          <cell r="G505">
            <v>0.05</v>
          </cell>
          <cell r="H505" t="str">
            <v>MG509</v>
          </cell>
          <cell r="I505">
            <v>20</v>
          </cell>
          <cell r="J505" t="str">
            <v>MG516</v>
          </cell>
          <cell r="K505">
            <v>10</v>
          </cell>
          <cell r="L505" t="str">
            <v>-</v>
          </cell>
          <cell r="M505" t="str">
            <v>-</v>
          </cell>
          <cell r="N505" t="str">
            <v>-</v>
          </cell>
          <cell r="O505" t="str">
            <v>-</v>
          </cell>
          <cell r="P505" t="str">
            <v>C5020</v>
          </cell>
          <cell r="Q505">
            <v>0.3</v>
          </cell>
          <cell r="R505" t="str">
            <v>-</v>
          </cell>
          <cell r="S505" t="str">
            <v>-</v>
          </cell>
          <cell r="T505" t="str">
            <v>-</v>
          </cell>
          <cell r="U505" t="str">
            <v>-</v>
          </cell>
          <cell r="V505" t="str">
            <v>-</v>
          </cell>
          <cell r="W505" t="str">
            <v>-</v>
          </cell>
          <cell r="X505" t="str">
            <v>-</v>
          </cell>
          <cell r="Y505" t="str">
            <v>-</v>
          </cell>
          <cell r="Z505" t="str">
            <v>-</v>
          </cell>
          <cell r="AA505" t="str">
            <v>-</v>
          </cell>
          <cell r="AB505" t="str">
            <v>-</v>
          </cell>
          <cell r="AC505" t="str">
            <v>-</v>
          </cell>
          <cell r="AD505" t="str">
            <v>-</v>
          </cell>
          <cell r="AE505" t="str">
            <v>-</v>
          </cell>
          <cell r="AF505" t="str">
            <v>-</v>
          </cell>
          <cell r="AG505" t="str">
            <v>-</v>
          </cell>
          <cell r="AH505" t="str">
            <v>-</v>
          </cell>
          <cell r="AI505" t="str">
            <v>-</v>
          </cell>
          <cell r="AJ505">
            <v>0</v>
          </cell>
          <cell r="AK505" t="str">
            <v>-</v>
          </cell>
          <cell r="AL505" t="str">
            <v>-</v>
          </cell>
          <cell r="AM505" t="str">
            <v>-</v>
          </cell>
          <cell r="AN505" t="str">
            <v>-</v>
          </cell>
          <cell r="AO505" t="str">
            <v>-</v>
          </cell>
          <cell r="AP505" t="str">
            <v>-</v>
          </cell>
          <cell r="AQ505" t="str">
            <v>-</v>
          </cell>
          <cell r="AR505" t="str">
            <v>-</v>
          </cell>
          <cell r="AS505" t="str">
            <v>-</v>
          </cell>
          <cell r="AT505" t="str">
            <v>-</v>
          </cell>
          <cell r="AU505" t="str">
            <v>-</v>
          </cell>
          <cell r="AV505" t="str">
            <v>-</v>
          </cell>
          <cell r="AW505">
            <v>1</v>
          </cell>
          <cell r="AX505" t="str">
            <v>-</v>
          </cell>
          <cell r="AY505">
            <v>5</v>
          </cell>
          <cell r="AZ505">
            <v>5</v>
          </cell>
          <cell r="BA505">
            <v>1</v>
          </cell>
          <cell r="BB505" t="str">
            <v>MO20</v>
          </cell>
          <cell r="BC505">
            <v>12</v>
          </cell>
          <cell r="BD505">
            <v>3</v>
          </cell>
          <cell r="BE505" t="str">
            <v>MO10</v>
          </cell>
          <cell r="BF505">
            <v>12</v>
          </cell>
          <cell r="BG505" t="str">
            <v>-</v>
          </cell>
          <cell r="BH505" t="str">
            <v>-</v>
          </cell>
          <cell r="BI505" t="str">
            <v>-</v>
          </cell>
          <cell r="BJ505" t="str">
            <v>-</v>
          </cell>
          <cell r="BK505" t="str">
            <v>-</v>
          </cell>
          <cell r="BL505" t="str">
            <v>-</v>
          </cell>
          <cell r="BM505" t="str">
            <v>-</v>
          </cell>
          <cell r="BN505" t="str">
            <v>-</v>
          </cell>
          <cell r="BO505" t="str">
            <v>-</v>
          </cell>
          <cell r="BP505" t="str">
            <v>-</v>
          </cell>
          <cell r="BQ505" t="str">
            <v>-</v>
          </cell>
          <cell r="BS505">
            <v>12</v>
          </cell>
          <cell r="BT505">
            <v>0</v>
          </cell>
          <cell r="BU505" t="str">
            <v>alcantarillado tunja</v>
          </cell>
          <cell r="BW505" t="str">
            <v>Administracion, Imprevistos, Utilidad (AIU)</v>
          </cell>
          <cell r="BX505">
            <v>0.25</v>
          </cell>
          <cell r="BY505">
            <v>0</v>
          </cell>
          <cell r="BZ505">
            <v>0</v>
          </cell>
          <cell r="CA505">
            <v>0</v>
          </cell>
        </row>
        <row r="506">
          <cell r="D506" t="str">
            <v>Instalacion tuberia PVC de 1600 mm o 64"</v>
          </cell>
          <cell r="E506" t="str">
            <v>ML</v>
          </cell>
          <cell r="F506" t="str">
            <v>MG501</v>
          </cell>
          <cell r="G506">
            <v>0.05</v>
          </cell>
          <cell r="H506" t="str">
            <v>MG509</v>
          </cell>
          <cell r="I506">
            <v>20</v>
          </cell>
          <cell r="J506" t="str">
            <v>MG516</v>
          </cell>
          <cell r="K506">
            <v>10</v>
          </cell>
          <cell r="L506" t="str">
            <v>-</v>
          </cell>
          <cell r="M506" t="str">
            <v>-</v>
          </cell>
          <cell r="N506" t="str">
            <v>-</v>
          </cell>
          <cell r="O506" t="str">
            <v>-</v>
          </cell>
          <cell r="P506" t="str">
            <v>C5020</v>
          </cell>
          <cell r="Q506">
            <v>0.32</v>
          </cell>
          <cell r="R506" t="str">
            <v>-</v>
          </cell>
          <cell r="S506" t="str">
            <v>-</v>
          </cell>
          <cell r="T506" t="str">
            <v>-</v>
          </cell>
          <cell r="U506" t="str">
            <v>-</v>
          </cell>
          <cell r="V506" t="str">
            <v>-</v>
          </cell>
          <cell r="W506" t="str">
            <v>-</v>
          </cell>
          <cell r="X506" t="str">
            <v>-</v>
          </cell>
          <cell r="Y506" t="str">
            <v>-</v>
          </cell>
          <cell r="Z506" t="str">
            <v>-</v>
          </cell>
          <cell r="AA506" t="str">
            <v>-</v>
          </cell>
          <cell r="AB506" t="str">
            <v>-</v>
          </cell>
          <cell r="AC506" t="str">
            <v>-</v>
          </cell>
          <cell r="AD506" t="str">
            <v>-</v>
          </cell>
          <cell r="AE506" t="str">
            <v>-</v>
          </cell>
          <cell r="AF506" t="str">
            <v>-</v>
          </cell>
          <cell r="AG506" t="str">
            <v>-</v>
          </cell>
          <cell r="AH506" t="str">
            <v>-</v>
          </cell>
          <cell r="AI506" t="str">
            <v>-</v>
          </cell>
          <cell r="AJ506">
            <v>0</v>
          </cell>
          <cell r="AK506" t="str">
            <v>-</v>
          </cell>
          <cell r="AL506" t="str">
            <v>-</v>
          </cell>
          <cell r="AM506" t="str">
            <v>-</v>
          </cell>
          <cell r="AN506" t="str">
            <v>-</v>
          </cell>
          <cell r="AO506" t="str">
            <v>-</v>
          </cell>
          <cell r="AP506" t="str">
            <v>-</v>
          </cell>
          <cell r="AQ506" t="str">
            <v>-</v>
          </cell>
          <cell r="AR506" t="str">
            <v>-</v>
          </cell>
          <cell r="AS506" t="str">
            <v>-</v>
          </cell>
          <cell r="AT506" t="str">
            <v>-</v>
          </cell>
          <cell r="AU506" t="str">
            <v>-</v>
          </cell>
          <cell r="AV506" t="str">
            <v>-</v>
          </cell>
          <cell r="AW506">
            <v>1</v>
          </cell>
          <cell r="AX506" t="str">
            <v>-</v>
          </cell>
          <cell r="AY506">
            <v>5</v>
          </cell>
          <cell r="AZ506">
            <v>5</v>
          </cell>
          <cell r="BA506">
            <v>1</v>
          </cell>
          <cell r="BB506" t="str">
            <v>MO20</v>
          </cell>
          <cell r="BC506">
            <v>10</v>
          </cell>
          <cell r="BD506">
            <v>3</v>
          </cell>
          <cell r="BE506" t="str">
            <v>MO10</v>
          </cell>
          <cell r="BF506">
            <v>10</v>
          </cell>
          <cell r="BG506" t="str">
            <v>-</v>
          </cell>
          <cell r="BH506" t="str">
            <v>-</v>
          </cell>
          <cell r="BI506" t="str">
            <v>-</v>
          </cell>
          <cell r="BJ506" t="str">
            <v>-</v>
          </cell>
          <cell r="BK506" t="str">
            <v>-</v>
          </cell>
          <cell r="BL506" t="str">
            <v>-</v>
          </cell>
          <cell r="BM506" t="str">
            <v>-</v>
          </cell>
          <cell r="BN506" t="str">
            <v>-</v>
          </cell>
          <cell r="BO506" t="str">
            <v>-</v>
          </cell>
          <cell r="BP506" t="str">
            <v>-</v>
          </cell>
          <cell r="BQ506" t="str">
            <v>-</v>
          </cell>
          <cell r="BS506">
            <v>10</v>
          </cell>
          <cell r="BT506">
            <v>0</v>
          </cell>
          <cell r="BU506" t="str">
            <v>alcantarillado tunja</v>
          </cell>
          <cell r="BW506" t="str">
            <v>Administracion, Imprevistos, Utilidad (AIU)</v>
          </cell>
          <cell r="BX506">
            <v>0.25</v>
          </cell>
          <cell r="BY506">
            <v>0</v>
          </cell>
          <cell r="BZ506">
            <v>0</v>
          </cell>
          <cell r="CA506">
            <v>0</v>
          </cell>
        </row>
        <row r="507">
          <cell r="D507" t="str">
            <v xml:space="preserve">Instalacion tuberia PVC de 14" </v>
          </cell>
          <cell r="E507" t="str">
            <v>ML</v>
          </cell>
          <cell r="F507" t="str">
            <v>MG501</v>
          </cell>
          <cell r="G507">
            <v>0.04</v>
          </cell>
          <cell r="H507" t="str">
            <v>MG509</v>
          </cell>
          <cell r="I507">
            <v>25</v>
          </cell>
          <cell r="J507" t="str">
            <v>-</v>
          </cell>
          <cell r="K507" t="str">
            <v>-</v>
          </cell>
          <cell r="L507" t="str">
            <v>-</v>
          </cell>
          <cell r="M507" t="str">
            <v>-</v>
          </cell>
          <cell r="N507" t="str">
            <v>-</v>
          </cell>
          <cell r="O507" t="str">
            <v>-</v>
          </cell>
          <cell r="P507" t="str">
            <v>-</v>
          </cell>
          <cell r="Q507" t="str">
            <v>-</v>
          </cell>
          <cell r="R507" t="str">
            <v>-</v>
          </cell>
          <cell r="S507" t="str">
            <v>-</v>
          </cell>
          <cell r="T507" t="str">
            <v>-</v>
          </cell>
          <cell r="U507" t="str">
            <v>-</v>
          </cell>
          <cell r="V507" t="str">
            <v>-</v>
          </cell>
          <cell r="W507" t="str">
            <v>-</v>
          </cell>
          <cell r="X507" t="str">
            <v>-</v>
          </cell>
          <cell r="Y507" t="str">
            <v>-</v>
          </cell>
          <cell r="Z507" t="str">
            <v>-</v>
          </cell>
          <cell r="AA507" t="str">
            <v>-</v>
          </cell>
          <cell r="AB507" t="str">
            <v>-</v>
          </cell>
          <cell r="AC507" t="str">
            <v>-</v>
          </cell>
          <cell r="AD507" t="str">
            <v>-</v>
          </cell>
          <cell r="AE507" t="str">
            <v>-</v>
          </cell>
          <cell r="AF507" t="str">
            <v>-</v>
          </cell>
          <cell r="AG507" t="str">
            <v>-</v>
          </cell>
          <cell r="AH507" t="str">
            <v>-</v>
          </cell>
          <cell r="AI507" t="str">
            <v>-</v>
          </cell>
          <cell r="AJ507">
            <v>0</v>
          </cell>
          <cell r="AK507" t="str">
            <v>-</v>
          </cell>
          <cell r="AL507" t="str">
            <v>-</v>
          </cell>
          <cell r="AM507" t="str">
            <v>-</v>
          </cell>
          <cell r="AN507" t="str">
            <v>-</v>
          </cell>
          <cell r="AO507" t="str">
            <v>-</v>
          </cell>
          <cell r="AP507" t="str">
            <v>-</v>
          </cell>
          <cell r="AQ507" t="str">
            <v>-</v>
          </cell>
          <cell r="AR507" t="str">
            <v>-</v>
          </cell>
          <cell r="AS507" t="str">
            <v>-</v>
          </cell>
          <cell r="AT507" t="str">
            <v>-</v>
          </cell>
          <cell r="AU507" t="str">
            <v>-</v>
          </cell>
          <cell r="AV507" t="str">
            <v>-</v>
          </cell>
          <cell r="AW507">
            <v>1</v>
          </cell>
          <cell r="AX507" t="str">
            <v>-</v>
          </cell>
          <cell r="AY507">
            <v>5</v>
          </cell>
          <cell r="AZ507">
            <v>5</v>
          </cell>
          <cell r="BA507">
            <v>1</v>
          </cell>
          <cell r="BB507" t="str">
            <v>MO20</v>
          </cell>
          <cell r="BC507">
            <v>25</v>
          </cell>
          <cell r="BD507">
            <v>2</v>
          </cell>
          <cell r="BE507" t="str">
            <v>MO10</v>
          </cell>
          <cell r="BF507">
            <v>25</v>
          </cell>
          <cell r="BG507">
            <v>1</v>
          </cell>
          <cell r="BH507" t="str">
            <v>MO12</v>
          </cell>
          <cell r="BI507">
            <v>200</v>
          </cell>
          <cell r="BJ507" t="str">
            <v>-</v>
          </cell>
          <cell r="BK507" t="str">
            <v>-</v>
          </cell>
          <cell r="BL507" t="str">
            <v>-</v>
          </cell>
          <cell r="BM507" t="str">
            <v>-</v>
          </cell>
          <cell r="BN507" t="str">
            <v>-</v>
          </cell>
          <cell r="BO507" t="str">
            <v>-</v>
          </cell>
          <cell r="BP507" t="str">
            <v>-</v>
          </cell>
          <cell r="BQ507" t="str">
            <v>-</v>
          </cell>
          <cell r="BS507">
            <v>200</v>
          </cell>
          <cell r="BT507">
            <v>0</v>
          </cell>
          <cell r="BU507" t="str">
            <v xml:space="preserve">belen </v>
          </cell>
          <cell r="BW507" t="str">
            <v>Administracion, Imprevistos, Utilidad (AIU)</v>
          </cell>
          <cell r="BX507">
            <v>0.25</v>
          </cell>
          <cell r="BY507">
            <v>0</v>
          </cell>
          <cell r="BZ507">
            <v>0</v>
          </cell>
          <cell r="CA507">
            <v>0</v>
          </cell>
        </row>
        <row r="508">
          <cell r="D508" t="str">
            <v>Instalacion tuberia PVC de 14"  incl union</v>
          </cell>
          <cell r="E508" t="str">
            <v>ML</v>
          </cell>
          <cell r="F508" t="str">
            <v>MG501</v>
          </cell>
          <cell r="G508">
            <v>0.04</v>
          </cell>
          <cell r="H508" t="str">
            <v>MG509</v>
          </cell>
          <cell r="I508">
            <v>25</v>
          </cell>
          <cell r="J508" t="str">
            <v>-</v>
          </cell>
          <cell r="K508" t="str">
            <v>-</v>
          </cell>
          <cell r="L508" t="str">
            <v>-</v>
          </cell>
          <cell r="M508" t="str">
            <v>-</v>
          </cell>
          <cell r="N508" t="str">
            <v>-</v>
          </cell>
          <cell r="O508" t="str">
            <v>-</v>
          </cell>
          <cell r="P508" t="str">
            <v>C5020</v>
          </cell>
          <cell r="Q508">
            <v>0.05</v>
          </cell>
          <cell r="R508" t="str">
            <v>IGA3181</v>
          </cell>
          <cell r="S508">
            <v>0.17</v>
          </cell>
          <cell r="T508" t="str">
            <v>-</v>
          </cell>
          <cell r="U508" t="str">
            <v>-</v>
          </cell>
          <cell r="V508" t="str">
            <v>-</v>
          </cell>
          <cell r="W508" t="str">
            <v>-</v>
          </cell>
          <cell r="X508" t="str">
            <v>-</v>
          </cell>
          <cell r="Y508" t="str">
            <v>-</v>
          </cell>
          <cell r="Z508" t="str">
            <v>-</v>
          </cell>
          <cell r="AA508" t="str">
            <v>-</v>
          </cell>
          <cell r="AB508" t="str">
            <v>-</v>
          </cell>
          <cell r="AC508" t="str">
            <v>-</v>
          </cell>
          <cell r="AD508" t="str">
            <v>-</v>
          </cell>
          <cell r="AE508" t="str">
            <v>-</v>
          </cell>
          <cell r="AF508" t="str">
            <v>-</v>
          </cell>
          <cell r="AG508" t="str">
            <v>-</v>
          </cell>
          <cell r="AH508" t="str">
            <v>-</v>
          </cell>
          <cell r="AI508" t="str">
            <v>-</v>
          </cell>
          <cell r="AJ508">
            <v>0</v>
          </cell>
          <cell r="AK508" t="str">
            <v>-</v>
          </cell>
          <cell r="AL508" t="str">
            <v>-</v>
          </cell>
          <cell r="AM508" t="str">
            <v>-</v>
          </cell>
          <cell r="AN508" t="str">
            <v>-</v>
          </cell>
          <cell r="AO508" t="str">
            <v>-</v>
          </cell>
          <cell r="AP508" t="str">
            <v>-</v>
          </cell>
          <cell r="AQ508" t="str">
            <v>-</v>
          </cell>
          <cell r="AR508" t="str">
            <v>-</v>
          </cell>
          <cell r="AS508" t="str">
            <v>-</v>
          </cell>
          <cell r="AT508" t="str">
            <v>-</v>
          </cell>
          <cell r="AU508" t="str">
            <v>-</v>
          </cell>
          <cell r="AV508" t="str">
            <v>-</v>
          </cell>
          <cell r="AW508">
            <v>1</v>
          </cell>
          <cell r="AX508" t="str">
            <v>-</v>
          </cell>
          <cell r="AY508">
            <v>5</v>
          </cell>
          <cell r="AZ508">
            <v>5</v>
          </cell>
          <cell r="BA508">
            <v>1</v>
          </cell>
          <cell r="BB508" t="str">
            <v>MO20</v>
          </cell>
          <cell r="BC508">
            <v>13</v>
          </cell>
          <cell r="BD508">
            <v>2</v>
          </cell>
          <cell r="BE508" t="str">
            <v>MO10</v>
          </cell>
          <cell r="BF508">
            <v>13</v>
          </cell>
          <cell r="BG508">
            <v>1</v>
          </cell>
          <cell r="BH508" t="str">
            <v>MO12</v>
          </cell>
          <cell r="BI508">
            <v>200</v>
          </cell>
          <cell r="BJ508" t="str">
            <v>-</v>
          </cell>
          <cell r="BK508" t="str">
            <v>-</v>
          </cell>
          <cell r="BL508" t="str">
            <v>-</v>
          </cell>
          <cell r="BM508" t="str">
            <v>-</v>
          </cell>
          <cell r="BN508" t="str">
            <v>-</v>
          </cell>
          <cell r="BO508" t="str">
            <v>-</v>
          </cell>
          <cell r="BP508" t="str">
            <v>-</v>
          </cell>
          <cell r="BQ508" t="str">
            <v>-</v>
          </cell>
          <cell r="BS508">
            <v>200</v>
          </cell>
          <cell r="BT508">
            <v>0</v>
          </cell>
          <cell r="BU508" t="str">
            <v xml:space="preserve">belen </v>
          </cell>
          <cell r="BW508" t="str">
            <v>Administracion, Imprevistos, Utilidad (AIU)</v>
          </cell>
          <cell r="BX508">
            <v>0.25</v>
          </cell>
          <cell r="BY508">
            <v>0</v>
          </cell>
          <cell r="BZ508">
            <v>0</v>
          </cell>
          <cell r="CA508">
            <v>0</v>
          </cell>
        </row>
        <row r="509">
          <cell r="D509" t="str">
            <v xml:space="preserve">Instalacion tuberia PVC de 16" </v>
          </cell>
          <cell r="E509" t="str">
            <v>ML</v>
          </cell>
          <cell r="F509" t="str">
            <v>MG501</v>
          </cell>
          <cell r="G509">
            <v>0.04</v>
          </cell>
          <cell r="H509" t="str">
            <v>MG509</v>
          </cell>
          <cell r="I509">
            <v>25</v>
          </cell>
          <cell r="J509" t="str">
            <v>MG516</v>
          </cell>
          <cell r="K509">
            <v>30</v>
          </cell>
          <cell r="L509" t="str">
            <v>-</v>
          </cell>
          <cell r="M509" t="str">
            <v>-</v>
          </cell>
          <cell r="N509" t="str">
            <v>-</v>
          </cell>
          <cell r="O509" t="str">
            <v>-</v>
          </cell>
          <cell r="P509" t="str">
            <v>-</v>
          </cell>
          <cell r="Q509" t="str">
            <v>-</v>
          </cell>
          <cell r="R509" t="str">
            <v>-</v>
          </cell>
          <cell r="S509" t="str">
            <v>-</v>
          </cell>
          <cell r="T509" t="str">
            <v>-</v>
          </cell>
          <cell r="U509" t="str">
            <v>-</v>
          </cell>
          <cell r="V509" t="str">
            <v>-</v>
          </cell>
          <cell r="W509" t="str">
            <v>-</v>
          </cell>
          <cell r="X509" t="str">
            <v>-</v>
          </cell>
          <cell r="Y509" t="str">
            <v>-</v>
          </cell>
          <cell r="Z509" t="str">
            <v>-</v>
          </cell>
          <cell r="AA509" t="str">
            <v>-</v>
          </cell>
          <cell r="AB509" t="str">
            <v>-</v>
          </cell>
          <cell r="AC509" t="str">
            <v>-</v>
          </cell>
          <cell r="AD509" t="str">
            <v>-</v>
          </cell>
          <cell r="AE509" t="str">
            <v>-</v>
          </cell>
          <cell r="AF509" t="str">
            <v>-</v>
          </cell>
          <cell r="AG509" t="str">
            <v>-</v>
          </cell>
          <cell r="AH509" t="str">
            <v>-</v>
          </cell>
          <cell r="AI509" t="str">
            <v>-</v>
          </cell>
          <cell r="AJ509">
            <v>0</v>
          </cell>
          <cell r="AK509" t="str">
            <v>-</v>
          </cell>
          <cell r="AL509" t="str">
            <v>-</v>
          </cell>
          <cell r="AM509" t="str">
            <v>-</v>
          </cell>
          <cell r="AN509" t="str">
            <v>-</v>
          </cell>
          <cell r="AO509" t="str">
            <v>-</v>
          </cell>
          <cell r="AP509" t="str">
            <v>-</v>
          </cell>
          <cell r="AQ509" t="str">
            <v>-</v>
          </cell>
          <cell r="AR509" t="str">
            <v>-</v>
          </cell>
          <cell r="AS509" t="str">
            <v>-</v>
          </cell>
          <cell r="AT509" t="str">
            <v>-</v>
          </cell>
          <cell r="AU509" t="str">
            <v>-</v>
          </cell>
          <cell r="AV509" t="str">
            <v>-</v>
          </cell>
          <cell r="AW509">
            <v>1</v>
          </cell>
          <cell r="AX509" t="str">
            <v>-</v>
          </cell>
          <cell r="AY509">
            <v>5</v>
          </cell>
          <cell r="AZ509">
            <v>5</v>
          </cell>
          <cell r="BA509">
            <v>1</v>
          </cell>
          <cell r="BB509" t="str">
            <v>MO20</v>
          </cell>
          <cell r="BC509">
            <v>40</v>
          </cell>
          <cell r="BD509">
            <v>3</v>
          </cell>
          <cell r="BE509" t="str">
            <v>MO10</v>
          </cell>
          <cell r="BF509">
            <v>40</v>
          </cell>
          <cell r="BG509">
            <v>1</v>
          </cell>
          <cell r="BH509" t="str">
            <v>MO12</v>
          </cell>
          <cell r="BI509">
            <v>200</v>
          </cell>
          <cell r="BJ509" t="str">
            <v>-</v>
          </cell>
          <cell r="BK509" t="str">
            <v>-</v>
          </cell>
          <cell r="BL509" t="str">
            <v>-</v>
          </cell>
          <cell r="BM509" t="str">
            <v>-</v>
          </cell>
          <cell r="BN509" t="str">
            <v>-</v>
          </cell>
          <cell r="BO509" t="str">
            <v>-</v>
          </cell>
          <cell r="BP509" t="str">
            <v>-</v>
          </cell>
          <cell r="BQ509" t="str">
            <v>-</v>
          </cell>
          <cell r="BS509">
            <v>200</v>
          </cell>
          <cell r="BT509">
            <v>0</v>
          </cell>
          <cell r="BU509" t="str">
            <v xml:space="preserve">belen </v>
          </cell>
          <cell r="BW509" t="str">
            <v>Administracion, Imprevistos, Utilidad (AIU)</v>
          </cell>
          <cell r="BX509">
            <v>0.25</v>
          </cell>
          <cell r="BY509">
            <v>0</v>
          </cell>
          <cell r="BZ509">
            <v>0</v>
          </cell>
          <cell r="CA509">
            <v>0</v>
          </cell>
        </row>
        <row r="510">
          <cell r="D510" t="str">
            <v>Instalacion tuberia PVC de 16"  incl union</v>
          </cell>
          <cell r="E510" t="str">
            <v>ML</v>
          </cell>
          <cell r="F510" t="str">
            <v>MG501</v>
          </cell>
          <cell r="G510">
            <v>6.3E-2</v>
          </cell>
          <cell r="H510" t="str">
            <v>MG509</v>
          </cell>
          <cell r="I510">
            <v>24</v>
          </cell>
          <cell r="J510" t="str">
            <v>MG516</v>
          </cell>
          <cell r="K510">
            <v>30</v>
          </cell>
          <cell r="L510" t="str">
            <v>-</v>
          </cell>
          <cell r="M510" t="str">
            <v>-</v>
          </cell>
          <cell r="N510" t="str">
            <v>-</v>
          </cell>
          <cell r="O510" t="str">
            <v>-</v>
          </cell>
          <cell r="P510" t="str">
            <v>C5020</v>
          </cell>
          <cell r="Q510">
            <v>0.05</v>
          </cell>
          <cell r="R510" t="str">
            <v>IGA3152</v>
          </cell>
          <cell r="S510">
            <v>0.17</v>
          </cell>
          <cell r="T510" t="str">
            <v>-</v>
          </cell>
          <cell r="U510" t="str">
            <v>-</v>
          </cell>
          <cell r="V510" t="str">
            <v>-</v>
          </cell>
          <cell r="W510" t="str">
            <v>-</v>
          </cell>
          <cell r="X510" t="str">
            <v>-</v>
          </cell>
          <cell r="Y510" t="str">
            <v>-</v>
          </cell>
          <cell r="Z510" t="str">
            <v>-</v>
          </cell>
          <cell r="AA510" t="str">
            <v>-</v>
          </cell>
          <cell r="AB510" t="str">
            <v>-</v>
          </cell>
          <cell r="AC510" t="str">
            <v>-</v>
          </cell>
          <cell r="AD510" t="str">
            <v>-</v>
          </cell>
          <cell r="AE510" t="str">
            <v>-</v>
          </cell>
          <cell r="AF510" t="str">
            <v>-</v>
          </cell>
          <cell r="AG510" t="str">
            <v>-</v>
          </cell>
          <cell r="AH510" t="str">
            <v>-</v>
          </cell>
          <cell r="AI510" t="str">
            <v>-</v>
          </cell>
          <cell r="AJ510">
            <v>0</v>
          </cell>
          <cell r="AK510" t="str">
            <v>-</v>
          </cell>
          <cell r="AL510" t="str">
            <v>-</v>
          </cell>
          <cell r="AM510" t="str">
            <v>-</v>
          </cell>
          <cell r="AN510" t="str">
            <v>-</v>
          </cell>
          <cell r="AO510" t="str">
            <v>-</v>
          </cell>
          <cell r="AP510" t="str">
            <v>-</v>
          </cell>
          <cell r="AQ510" t="str">
            <v>-</v>
          </cell>
          <cell r="AR510" t="str">
            <v>-</v>
          </cell>
          <cell r="AS510" t="str">
            <v>-</v>
          </cell>
          <cell r="AT510" t="str">
            <v>-</v>
          </cell>
          <cell r="AU510" t="str">
            <v>-</v>
          </cell>
          <cell r="AV510" t="str">
            <v>-</v>
          </cell>
          <cell r="AW510">
            <v>1</v>
          </cell>
          <cell r="AX510" t="str">
            <v>-</v>
          </cell>
          <cell r="AY510">
            <v>5</v>
          </cell>
          <cell r="AZ510">
            <v>5</v>
          </cell>
          <cell r="BA510">
            <v>1</v>
          </cell>
          <cell r="BB510" t="str">
            <v>MO20</v>
          </cell>
          <cell r="BC510">
            <v>40</v>
          </cell>
          <cell r="BD510">
            <v>3</v>
          </cell>
          <cell r="BE510" t="str">
            <v>MO10</v>
          </cell>
          <cell r="BF510">
            <v>40</v>
          </cell>
          <cell r="BG510">
            <v>1</v>
          </cell>
          <cell r="BH510" t="str">
            <v>MO12</v>
          </cell>
          <cell r="BI510">
            <v>200</v>
          </cell>
          <cell r="BJ510" t="str">
            <v>-</v>
          </cell>
          <cell r="BK510" t="str">
            <v>-</v>
          </cell>
          <cell r="BL510" t="str">
            <v>-</v>
          </cell>
          <cell r="BM510" t="str">
            <v>-</v>
          </cell>
          <cell r="BN510" t="str">
            <v>-</v>
          </cell>
          <cell r="BO510" t="str">
            <v>-</v>
          </cell>
          <cell r="BP510" t="str">
            <v>-</v>
          </cell>
          <cell r="BQ510" t="str">
            <v>-</v>
          </cell>
          <cell r="BS510">
            <v>200</v>
          </cell>
          <cell r="BT510">
            <v>0</v>
          </cell>
          <cell r="BU510" t="str">
            <v xml:space="preserve">belen </v>
          </cell>
          <cell r="BW510" t="str">
            <v>Administracion, Imprevistos, Utilidad (AIU)</v>
          </cell>
          <cell r="BX510">
            <v>0.25</v>
          </cell>
          <cell r="BY510">
            <v>0</v>
          </cell>
          <cell r="BZ510">
            <v>0</v>
          </cell>
          <cell r="CA510">
            <v>0</v>
          </cell>
        </row>
        <row r="511">
          <cell r="D511" t="str">
            <v xml:space="preserve">Instalacion tuberia PVC de 350 a 500mm (14" a 20") </v>
          </cell>
          <cell r="E511" t="str">
            <v>ML</v>
          </cell>
          <cell r="F511" t="str">
            <v>MG501</v>
          </cell>
          <cell r="G511">
            <v>0.05</v>
          </cell>
          <cell r="H511" t="str">
            <v>MG509</v>
          </cell>
          <cell r="I511">
            <v>24</v>
          </cell>
          <cell r="J511" t="str">
            <v>MG516</v>
          </cell>
          <cell r="K511">
            <v>12</v>
          </cell>
          <cell r="L511" t="str">
            <v>-</v>
          </cell>
          <cell r="M511" t="str">
            <v>-</v>
          </cell>
          <cell r="N511" t="str">
            <v>-</v>
          </cell>
          <cell r="O511" t="str">
            <v>-</v>
          </cell>
          <cell r="P511" t="str">
            <v>C5020</v>
          </cell>
          <cell r="Q511">
            <v>0.05</v>
          </cell>
          <cell r="R511" t="str">
            <v>-</v>
          </cell>
          <cell r="S511" t="str">
            <v>-</v>
          </cell>
          <cell r="T511" t="str">
            <v>-</v>
          </cell>
          <cell r="U511" t="str">
            <v>-</v>
          </cell>
          <cell r="V511" t="str">
            <v>-</v>
          </cell>
          <cell r="W511" t="str">
            <v>-</v>
          </cell>
          <cell r="X511" t="str">
            <v>-</v>
          </cell>
          <cell r="Y511" t="str">
            <v>-</v>
          </cell>
          <cell r="Z511" t="str">
            <v>-</v>
          </cell>
          <cell r="AA511" t="str">
            <v>-</v>
          </cell>
          <cell r="AB511" t="str">
            <v>-</v>
          </cell>
          <cell r="AC511" t="str">
            <v>-</v>
          </cell>
          <cell r="AD511" t="str">
            <v>-</v>
          </cell>
          <cell r="AE511" t="str">
            <v>-</v>
          </cell>
          <cell r="AF511" t="str">
            <v>-</v>
          </cell>
          <cell r="AG511" t="str">
            <v>-</v>
          </cell>
          <cell r="AH511" t="str">
            <v>-</v>
          </cell>
          <cell r="AI511" t="str">
            <v>-</v>
          </cell>
          <cell r="AJ511">
            <v>0</v>
          </cell>
          <cell r="AK511" t="str">
            <v>-</v>
          </cell>
          <cell r="AL511" t="str">
            <v>-</v>
          </cell>
          <cell r="AM511" t="str">
            <v>-</v>
          </cell>
          <cell r="AN511" t="str">
            <v>-</v>
          </cell>
          <cell r="AO511" t="str">
            <v>-</v>
          </cell>
          <cell r="AP511" t="str">
            <v>-</v>
          </cell>
          <cell r="AQ511" t="str">
            <v>-</v>
          </cell>
          <cell r="AR511" t="str">
            <v>-</v>
          </cell>
          <cell r="AS511" t="str">
            <v>-</v>
          </cell>
          <cell r="AT511" t="str">
            <v>-</v>
          </cell>
          <cell r="AU511" t="str">
            <v>-</v>
          </cell>
          <cell r="AV511" t="str">
            <v>-</v>
          </cell>
          <cell r="AW511">
            <v>1</v>
          </cell>
          <cell r="AX511" t="str">
            <v>-</v>
          </cell>
          <cell r="AY511">
            <v>5</v>
          </cell>
          <cell r="AZ511">
            <v>5</v>
          </cell>
          <cell r="BA511">
            <v>1</v>
          </cell>
          <cell r="BB511" t="str">
            <v>MO20</v>
          </cell>
          <cell r="BC511">
            <v>15</v>
          </cell>
          <cell r="BD511">
            <v>2</v>
          </cell>
          <cell r="BE511" t="str">
            <v>MO10</v>
          </cell>
          <cell r="BF511">
            <v>15</v>
          </cell>
          <cell r="BG511">
            <v>1</v>
          </cell>
          <cell r="BH511" t="str">
            <v>MO12</v>
          </cell>
          <cell r="BI511">
            <v>15</v>
          </cell>
          <cell r="BJ511" t="str">
            <v>-</v>
          </cell>
          <cell r="BK511" t="str">
            <v>-</v>
          </cell>
          <cell r="BL511" t="str">
            <v>-</v>
          </cell>
          <cell r="BM511" t="str">
            <v>-</v>
          </cell>
          <cell r="BN511" t="str">
            <v>-</v>
          </cell>
          <cell r="BO511" t="str">
            <v>-</v>
          </cell>
          <cell r="BP511" t="str">
            <v>-</v>
          </cell>
          <cell r="BQ511" t="str">
            <v>-</v>
          </cell>
          <cell r="BS511">
            <v>15</v>
          </cell>
          <cell r="BT511">
            <v>0</v>
          </cell>
          <cell r="BU511" t="str">
            <v xml:space="preserve">belen </v>
          </cell>
          <cell r="BW511" t="str">
            <v>Administracion, Imprevistos, Utilidad (AIU)</v>
          </cell>
          <cell r="BX511">
            <v>0.25</v>
          </cell>
          <cell r="BY511">
            <v>0</v>
          </cell>
          <cell r="BZ511">
            <v>0</v>
          </cell>
          <cell r="CA511">
            <v>0</v>
          </cell>
        </row>
        <row r="512">
          <cell r="D512" t="str">
            <v>Instalacion tuberia PVC de 350 a 500mm (20") incluye union</v>
          </cell>
          <cell r="E512" t="str">
            <v>ML</v>
          </cell>
          <cell r="F512" t="str">
            <v>MG501</v>
          </cell>
          <cell r="G512">
            <v>4.4999999999999998E-2</v>
          </cell>
          <cell r="H512" t="str">
            <v>MG509</v>
          </cell>
          <cell r="I512">
            <v>18</v>
          </cell>
          <cell r="J512" t="str">
            <v>MG516</v>
          </cell>
          <cell r="K512">
            <v>30</v>
          </cell>
          <cell r="L512" t="str">
            <v>-</v>
          </cell>
          <cell r="M512" t="str">
            <v>-</v>
          </cell>
          <cell r="N512" t="str">
            <v>-</v>
          </cell>
          <cell r="O512" t="str">
            <v>-</v>
          </cell>
          <cell r="P512" t="str">
            <v>C5020</v>
          </cell>
          <cell r="Q512">
            <v>0.05</v>
          </cell>
          <cell r="R512" t="str">
            <v>IGA3182</v>
          </cell>
          <cell r="S512">
            <v>0.17</v>
          </cell>
          <cell r="T512" t="str">
            <v>-</v>
          </cell>
          <cell r="U512" t="str">
            <v>-</v>
          </cell>
          <cell r="V512" t="str">
            <v>-</v>
          </cell>
          <cell r="W512" t="str">
            <v>-</v>
          </cell>
          <cell r="X512" t="str">
            <v>-</v>
          </cell>
          <cell r="Y512" t="str">
            <v>-</v>
          </cell>
          <cell r="Z512" t="str">
            <v>-</v>
          </cell>
          <cell r="AA512" t="str">
            <v>-</v>
          </cell>
          <cell r="AB512" t="str">
            <v>-</v>
          </cell>
          <cell r="AC512" t="str">
            <v>-</v>
          </cell>
          <cell r="AD512" t="str">
            <v>-</v>
          </cell>
          <cell r="AE512" t="str">
            <v>-</v>
          </cell>
          <cell r="AF512" t="str">
            <v>-</v>
          </cell>
          <cell r="AG512" t="str">
            <v>-</v>
          </cell>
          <cell r="AH512" t="str">
            <v>-</v>
          </cell>
          <cell r="AI512" t="str">
            <v>-</v>
          </cell>
          <cell r="AJ512">
            <v>0</v>
          </cell>
          <cell r="AK512" t="str">
            <v>-</v>
          </cell>
          <cell r="AL512" t="str">
            <v>-</v>
          </cell>
          <cell r="AM512" t="str">
            <v>-</v>
          </cell>
          <cell r="AN512" t="str">
            <v>-</v>
          </cell>
          <cell r="AO512" t="str">
            <v>-</v>
          </cell>
          <cell r="AP512" t="str">
            <v>-</v>
          </cell>
          <cell r="AQ512" t="str">
            <v>-</v>
          </cell>
          <cell r="AR512" t="str">
            <v>-</v>
          </cell>
          <cell r="AS512" t="str">
            <v>-</v>
          </cell>
          <cell r="AT512" t="str">
            <v>-</v>
          </cell>
          <cell r="AU512" t="str">
            <v>-</v>
          </cell>
          <cell r="AV512" t="str">
            <v>-</v>
          </cell>
          <cell r="AW512">
            <v>1</v>
          </cell>
          <cell r="AX512" t="str">
            <v>-</v>
          </cell>
          <cell r="AY512">
            <v>5</v>
          </cell>
          <cell r="AZ512">
            <v>5</v>
          </cell>
          <cell r="BA512">
            <v>1</v>
          </cell>
          <cell r="BB512" t="str">
            <v>MO20</v>
          </cell>
          <cell r="BC512">
            <v>20</v>
          </cell>
          <cell r="BD512">
            <v>2</v>
          </cell>
          <cell r="BE512" t="str">
            <v>MO10</v>
          </cell>
          <cell r="BF512">
            <v>20</v>
          </cell>
          <cell r="BG512">
            <v>1</v>
          </cell>
          <cell r="BH512" t="str">
            <v>MO12</v>
          </cell>
          <cell r="BI512">
            <v>20</v>
          </cell>
          <cell r="BJ512" t="str">
            <v>-</v>
          </cell>
          <cell r="BK512" t="str">
            <v>-</v>
          </cell>
          <cell r="BL512" t="str">
            <v>-</v>
          </cell>
          <cell r="BM512" t="str">
            <v>-</v>
          </cell>
          <cell r="BN512" t="str">
            <v>-</v>
          </cell>
          <cell r="BO512" t="str">
            <v>-</v>
          </cell>
          <cell r="BP512" t="str">
            <v>-</v>
          </cell>
          <cell r="BQ512" t="str">
            <v>-</v>
          </cell>
          <cell r="BS512">
            <v>20</v>
          </cell>
          <cell r="BT512">
            <v>0</v>
          </cell>
          <cell r="BU512" t="str">
            <v xml:space="preserve">belen </v>
          </cell>
          <cell r="BW512" t="str">
            <v>Administracion, Imprevistos, Utilidad (AIU)</v>
          </cell>
          <cell r="BX512">
            <v>0.25</v>
          </cell>
          <cell r="BY512">
            <v>0</v>
          </cell>
          <cell r="BZ512">
            <v>0</v>
          </cell>
          <cell r="CA512">
            <v>0</v>
          </cell>
        </row>
        <row r="513">
          <cell r="D513" t="str">
            <v xml:space="preserve">Instalacion tuberia PVC de 350 a 500mm (20") </v>
          </cell>
          <cell r="E513" t="str">
            <v>ML</v>
          </cell>
          <cell r="F513" t="str">
            <v>MG501</v>
          </cell>
          <cell r="G513">
            <v>4.4999999999999998E-2</v>
          </cell>
          <cell r="H513" t="str">
            <v>MG509</v>
          </cell>
          <cell r="I513">
            <v>18</v>
          </cell>
          <cell r="J513" t="str">
            <v>MG516</v>
          </cell>
          <cell r="K513">
            <v>30</v>
          </cell>
          <cell r="L513" t="str">
            <v>-</v>
          </cell>
          <cell r="M513" t="str">
            <v>-</v>
          </cell>
          <cell r="N513" t="str">
            <v>-</v>
          </cell>
          <cell r="O513" t="str">
            <v>-</v>
          </cell>
          <cell r="P513" t="str">
            <v>-</v>
          </cell>
          <cell r="Q513" t="str">
            <v>-</v>
          </cell>
          <cell r="R513" t="str">
            <v>-</v>
          </cell>
          <cell r="S513" t="str">
            <v>-</v>
          </cell>
          <cell r="T513" t="str">
            <v>-</v>
          </cell>
          <cell r="U513" t="str">
            <v>-</v>
          </cell>
          <cell r="V513" t="str">
            <v>-</v>
          </cell>
          <cell r="W513" t="str">
            <v>-</v>
          </cell>
          <cell r="X513" t="str">
            <v>-</v>
          </cell>
          <cell r="Y513" t="str">
            <v>-</v>
          </cell>
          <cell r="Z513" t="str">
            <v>-</v>
          </cell>
          <cell r="AA513" t="str">
            <v>-</v>
          </cell>
          <cell r="AB513" t="str">
            <v>-</v>
          </cell>
          <cell r="AC513" t="str">
            <v>-</v>
          </cell>
          <cell r="AD513" t="str">
            <v>-</v>
          </cell>
          <cell r="AE513" t="str">
            <v>-</v>
          </cell>
          <cell r="AF513" t="str">
            <v>-</v>
          </cell>
          <cell r="AG513" t="str">
            <v>-</v>
          </cell>
          <cell r="AH513" t="str">
            <v>-</v>
          </cell>
          <cell r="AI513" t="str">
            <v>-</v>
          </cell>
          <cell r="AJ513">
            <v>0</v>
          </cell>
          <cell r="AK513" t="str">
            <v>-</v>
          </cell>
          <cell r="AL513" t="str">
            <v>-</v>
          </cell>
          <cell r="AM513" t="str">
            <v>-</v>
          </cell>
          <cell r="AN513" t="str">
            <v>-</v>
          </cell>
          <cell r="AO513" t="str">
            <v>-</v>
          </cell>
          <cell r="AP513" t="str">
            <v>-</v>
          </cell>
          <cell r="AQ513" t="str">
            <v>-</v>
          </cell>
          <cell r="AR513" t="str">
            <v>-</v>
          </cell>
          <cell r="AS513" t="str">
            <v>-</v>
          </cell>
          <cell r="AT513" t="str">
            <v>-</v>
          </cell>
          <cell r="AU513" t="str">
            <v>-</v>
          </cell>
          <cell r="AV513" t="str">
            <v>-</v>
          </cell>
          <cell r="AW513">
            <v>1</v>
          </cell>
          <cell r="AX513" t="str">
            <v>-</v>
          </cell>
          <cell r="AY513">
            <v>5</v>
          </cell>
          <cell r="AZ513">
            <v>5</v>
          </cell>
          <cell r="BA513">
            <v>1</v>
          </cell>
          <cell r="BB513" t="str">
            <v>MO20</v>
          </cell>
          <cell r="BC513">
            <v>25</v>
          </cell>
          <cell r="BD513">
            <v>2</v>
          </cell>
          <cell r="BE513" t="str">
            <v>MO10</v>
          </cell>
          <cell r="BF513">
            <v>25</v>
          </cell>
          <cell r="BG513">
            <v>1</v>
          </cell>
          <cell r="BH513" t="str">
            <v>MO12</v>
          </cell>
          <cell r="BI513">
            <v>150</v>
          </cell>
          <cell r="BJ513" t="str">
            <v>-</v>
          </cell>
          <cell r="BK513" t="str">
            <v>-</v>
          </cell>
          <cell r="BL513" t="str">
            <v>-</v>
          </cell>
          <cell r="BM513" t="str">
            <v>-</v>
          </cell>
          <cell r="BN513" t="str">
            <v>-</v>
          </cell>
          <cell r="BO513" t="str">
            <v>-</v>
          </cell>
          <cell r="BP513" t="str">
            <v>-</v>
          </cell>
          <cell r="BQ513" t="str">
            <v>-</v>
          </cell>
          <cell r="BS513">
            <v>150</v>
          </cell>
          <cell r="BT513">
            <v>0</v>
          </cell>
          <cell r="BU513" t="str">
            <v xml:space="preserve">belen </v>
          </cell>
          <cell r="BW513" t="str">
            <v>Administracion, Imprevistos, Utilidad (AIU)</v>
          </cell>
          <cell r="BX513">
            <v>0.25</v>
          </cell>
          <cell r="BY513">
            <v>0</v>
          </cell>
          <cell r="BZ513">
            <v>0</v>
          </cell>
          <cell r="CA513">
            <v>0</v>
          </cell>
        </row>
        <row r="514">
          <cell r="D514" t="str">
            <v>Instalacion tuberia PVC alcantarillado de 24" a 40"</v>
          </cell>
          <cell r="E514" t="str">
            <v>ML</v>
          </cell>
          <cell r="F514" t="str">
            <v>MG501</v>
          </cell>
          <cell r="G514">
            <v>2.24E-2</v>
          </cell>
          <cell r="H514" t="str">
            <v>MG509</v>
          </cell>
          <cell r="I514">
            <v>30</v>
          </cell>
          <cell r="J514" t="str">
            <v>MG516</v>
          </cell>
          <cell r="K514">
            <v>30</v>
          </cell>
          <cell r="L514" t="str">
            <v>-</v>
          </cell>
          <cell r="M514" t="str">
            <v>-</v>
          </cell>
          <cell r="N514" t="str">
            <v>-</v>
          </cell>
          <cell r="O514" t="str">
            <v>-</v>
          </cell>
          <cell r="P514" t="str">
            <v>C5020</v>
          </cell>
          <cell r="Q514">
            <v>0.05</v>
          </cell>
          <cell r="R514" t="str">
            <v>-</v>
          </cell>
          <cell r="S514" t="str">
            <v>-</v>
          </cell>
          <cell r="T514" t="str">
            <v>-</v>
          </cell>
          <cell r="U514" t="str">
            <v>-</v>
          </cell>
          <cell r="V514" t="str">
            <v>-</v>
          </cell>
          <cell r="W514" t="str">
            <v>-</v>
          </cell>
          <cell r="X514" t="str">
            <v>-</v>
          </cell>
          <cell r="Y514" t="str">
            <v>-</v>
          </cell>
          <cell r="Z514" t="str">
            <v>-</v>
          </cell>
          <cell r="AA514" t="str">
            <v>-</v>
          </cell>
          <cell r="AB514" t="str">
            <v>-</v>
          </cell>
          <cell r="AC514" t="str">
            <v>-</v>
          </cell>
          <cell r="AD514" t="str">
            <v>-</v>
          </cell>
          <cell r="AE514" t="str">
            <v>-</v>
          </cell>
          <cell r="AF514" t="str">
            <v>-</v>
          </cell>
          <cell r="AG514" t="str">
            <v>-</v>
          </cell>
          <cell r="AH514" t="str">
            <v>-</v>
          </cell>
          <cell r="AI514" t="str">
            <v>-</v>
          </cell>
          <cell r="AJ514">
            <v>0</v>
          </cell>
          <cell r="AK514" t="str">
            <v>-</v>
          </cell>
          <cell r="AL514" t="str">
            <v>-</v>
          </cell>
          <cell r="AM514" t="str">
            <v>-</v>
          </cell>
          <cell r="AN514" t="str">
            <v>-</v>
          </cell>
          <cell r="AO514" t="str">
            <v>-</v>
          </cell>
          <cell r="AP514" t="str">
            <v>-</v>
          </cell>
          <cell r="AQ514" t="str">
            <v>-</v>
          </cell>
          <cell r="AR514" t="str">
            <v>-</v>
          </cell>
          <cell r="AS514" t="str">
            <v>-</v>
          </cell>
          <cell r="AT514" t="str">
            <v>-</v>
          </cell>
          <cell r="AU514" t="str">
            <v>-</v>
          </cell>
          <cell r="AV514" t="str">
            <v>-</v>
          </cell>
          <cell r="AW514">
            <v>1</v>
          </cell>
          <cell r="AX514" t="str">
            <v>-</v>
          </cell>
          <cell r="AY514">
            <v>5</v>
          </cell>
          <cell r="AZ514">
            <v>5</v>
          </cell>
          <cell r="BA514">
            <v>1</v>
          </cell>
          <cell r="BB514" t="str">
            <v>MO20</v>
          </cell>
          <cell r="BC514">
            <v>67</v>
          </cell>
          <cell r="BD514">
            <v>2</v>
          </cell>
          <cell r="BE514" t="str">
            <v>MO10</v>
          </cell>
          <cell r="BF514">
            <v>67</v>
          </cell>
          <cell r="BG514">
            <v>1</v>
          </cell>
          <cell r="BH514" t="str">
            <v>MO12</v>
          </cell>
          <cell r="BI514">
            <v>67</v>
          </cell>
          <cell r="BJ514" t="str">
            <v>-</v>
          </cell>
          <cell r="BK514" t="str">
            <v>-</v>
          </cell>
          <cell r="BL514" t="str">
            <v>-</v>
          </cell>
          <cell r="BM514" t="str">
            <v>-</v>
          </cell>
          <cell r="BN514" t="str">
            <v>-</v>
          </cell>
          <cell r="BO514" t="str">
            <v>-</v>
          </cell>
          <cell r="BP514" t="str">
            <v>-</v>
          </cell>
          <cell r="BQ514" t="str">
            <v>-</v>
          </cell>
          <cell r="BS514">
            <v>67</v>
          </cell>
          <cell r="BT514">
            <v>0</v>
          </cell>
          <cell r="BU514" t="str">
            <v xml:space="preserve">belen </v>
          </cell>
          <cell r="BW514" t="str">
            <v>Administracion, Imprevistos, Utilidad (AIU)</v>
          </cell>
          <cell r="BX514">
            <v>0.25</v>
          </cell>
          <cell r="BY514">
            <v>0</v>
          </cell>
          <cell r="BZ514">
            <v>0</v>
          </cell>
          <cell r="CA514">
            <v>0</v>
          </cell>
        </row>
        <row r="515">
          <cell r="D515" t="str">
            <v>Instalacion tuberia PVC de 8"</v>
          </cell>
          <cell r="E515" t="str">
            <v>ML</v>
          </cell>
          <cell r="F515" t="str">
            <v>MG501</v>
          </cell>
          <cell r="G515">
            <v>0.06</v>
          </cell>
          <cell r="H515" t="str">
            <v>MG509</v>
          </cell>
          <cell r="I515">
            <v>40</v>
          </cell>
          <cell r="J515" t="str">
            <v>-</v>
          </cell>
          <cell r="K515" t="str">
            <v>-</v>
          </cell>
          <cell r="L515" t="str">
            <v>-</v>
          </cell>
          <cell r="M515" t="str">
            <v>-</v>
          </cell>
          <cell r="N515" t="str">
            <v>-</v>
          </cell>
          <cell r="O515" t="str">
            <v>-</v>
          </cell>
          <cell r="P515" t="str">
            <v>C5020</v>
          </cell>
          <cell r="Q515">
            <v>0.02</v>
          </cell>
          <cell r="R515" t="str">
            <v>IGA3155</v>
          </cell>
          <cell r="S515">
            <v>0.17</v>
          </cell>
          <cell r="T515" t="str">
            <v>-</v>
          </cell>
          <cell r="U515" t="str">
            <v>-</v>
          </cell>
          <cell r="V515" t="str">
            <v>-</v>
          </cell>
          <cell r="W515" t="str">
            <v>-</v>
          </cell>
          <cell r="X515" t="str">
            <v>-</v>
          </cell>
          <cell r="Y515" t="str">
            <v>-</v>
          </cell>
          <cell r="Z515" t="str">
            <v>-</v>
          </cell>
          <cell r="AA515" t="str">
            <v>-</v>
          </cell>
          <cell r="AB515" t="str">
            <v>-</v>
          </cell>
          <cell r="AC515" t="str">
            <v>-</v>
          </cell>
          <cell r="AD515" t="str">
            <v>-</v>
          </cell>
          <cell r="AE515" t="str">
            <v>-</v>
          </cell>
          <cell r="AF515" t="str">
            <v>-</v>
          </cell>
          <cell r="AG515" t="str">
            <v>-</v>
          </cell>
          <cell r="AH515" t="str">
            <v>-</v>
          </cell>
          <cell r="AI515" t="str">
            <v>-</v>
          </cell>
          <cell r="AJ515">
            <v>0</v>
          </cell>
          <cell r="AK515" t="str">
            <v>-</v>
          </cell>
          <cell r="AL515" t="str">
            <v>-</v>
          </cell>
          <cell r="AM515" t="str">
            <v>-</v>
          </cell>
          <cell r="AN515" t="str">
            <v>-</v>
          </cell>
          <cell r="AO515" t="str">
            <v>-</v>
          </cell>
          <cell r="AP515" t="str">
            <v>-</v>
          </cell>
          <cell r="AQ515" t="str">
            <v>-</v>
          </cell>
          <cell r="AR515" t="str">
            <v>-</v>
          </cell>
          <cell r="AS515" t="str">
            <v>-</v>
          </cell>
          <cell r="AT515" t="str">
            <v>-</v>
          </cell>
          <cell r="AU515" t="str">
            <v>-</v>
          </cell>
          <cell r="AV515" t="str">
            <v>-</v>
          </cell>
          <cell r="AW515">
            <v>1</v>
          </cell>
          <cell r="AX515" t="str">
            <v>-</v>
          </cell>
          <cell r="AY515">
            <v>5</v>
          </cell>
          <cell r="AZ515">
            <v>5</v>
          </cell>
          <cell r="BA515">
            <v>1</v>
          </cell>
          <cell r="BB515" t="str">
            <v>MO20</v>
          </cell>
          <cell r="BC515">
            <v>38</v>
          </cell>
          <cell r="BD515">
            <v>3</v>
          </cell>
          <cell r="BE515" t="str">
            <v>MO10</v>
          </cell>
          <cell r="BF515">
            <v>38</v>
          </cell>
          <cell r="BG515">
            <v>1</v>
          </cell>
          <cell r="BH515" t="str">
            <v>MO12</v>
          </cell>
          <cell r="BI515">
            <v>320</v>
          </cell>
          <cell r="BJ515" t="str">
            <v>-</v>
          </cell>
          <cell r="BK515" t="str">
            <v>-</v>
          </cell>
          <cell r="BL515" t="str">
            <v>-</v>
          </cell>
          <cell r="BM515" t="str">
            <v>-</v>
          </cell>
          <cell r="BN515" t="str">
            <v>-</v>
          </cell>
          <cell r="BO515" t="str">
            <v>-</v>
          </cell>
          <cell r="BP515" t="str">
            <v>-</v>
          </cell>
          <cell r="BQ515" t="str">
            <v>-</v>
          </cell>
          <cell r="BS515">
            <v>320</v>
          </cell>
          <cell r="BT515">
            <v>0</v>
          </cell>
          <cell r="BU515">
            <v>0</v>
          </cell>
          <cell r="BW515" t="str">
            <v>Administracion, Imprevistos, Utilidad (AIU)</v>
          </cell>
          <cell r="BX515">
            <v>0.25</v>
          </cell>
          <cell r="BY515">
            <v>0</v>
          </cell>
          <cell r="BZ515">
            <v>0</v>
          </cell>
          <cell r="CA515">
            <v>0</v>
          </cell>
        </row>
        <row r="516">
          <cell r="D516" t="str">
            <v xml:space="preserve">Instalacion tuberia PVC de 10" </v>
          </cell>
          <cell r="E516" t="str">
            <v>ML</v>
          </cell>
          <cell r="F516" t="str">
            <v>MG501</v>
          </cell>
          <cell r="G516">
            <v>0.08</v>
          </cell>
          <cell r="H516" t="str">
            <v>MG509</v>
          </cell>
          <cell r="I516">
            <v>40</v>
          </cell>
          <cell r="J516" t="str">
            <v>-</v>
          </cell>
          <cell r="K516" t="str">
            <v>-</v>
          </cell>
          <cell r="L516" t="str">
            <v>-</v>
          </cell>
          <cell r="M516" t="str">
            <v>-</v>
          </cell>
          <cell r="N516" t="str">
            <v>-</v>
          </cell>
          <cell r="O516" t="str">
            <v>-</v>
          </cell>
          <cell r="P516" t="str">
            <v>C5020</v>
          </cell>
          <cell r="Q516">
            <v>0.02</v>
          </cell>
          <cell r="R516" t="str">
            <v>IGA3150</v>
          </cell>
          <cell r="S516">
            <v>0.17</v>
          </cell>
          <cell r="T516" t="str">
            <v>-</v>
          </cell>
          <cell r="U516" t="str">
            <v>-</v>
          </cell>
          <cell r="V516" t="str">
            <v>-</v>
          </cell>
          <cell r="W516" t="str">
            <v>-</v>
          </cell>
          <cell r="X516" t="str">
            <v>-</v>
          </cell>
          <cell r="Y516" t="str">
            <v>-</v>
          </cell>
          <cell r="Z516" t="str">
            <v>-</v>
          </cell>
          <cell r="AA516" t="str">
            <v>-</v>
          </cell>
          <cell r="AB516" t="str">
            <v>-</v>
          </cell>
          <cell r="AC516" t="str">
            <v>-</v>
          </cell>
          <cell r="AD516" t="str">
            <v>-</v>
          </cell>
          <cell r="AE516" t="str">
            <v>-</v>
          </cell>
          <cell r="AF516" t="str">
            <v>-</v>
          </cell>
          <cell r="AG516" t="str">
            <v>-</v>
          </cell>
          <cell r="AH516" t="str">
            <v>-</v>
          </cell>
          <cell r="AI516" t="str">
            <v>-</v>
          </cell>
          <cell r="AJ516">
            <v>0</v>
          </cell>
          <cell r="AK516" t="str">
            <v>-</v>
          </cell>
          <cell r="AL516" t="str">
            <v>-</v>
          </cell>
          <cell r="AM516" t="str">
            <v>-</v>
          </cell>
          <cell r="AN516" t="str">
            <v>-</v>
          </cell>
          <cell r="AO516" t="str">
            <v>-</v>
          </cell>
          <cell r="AP516" t="str">
            <v>-</v>
          </cell>
          <cell r="AQ516" t="str">
            <v>-</v>
          </cell>
          <cell r="AR516" t="str">
            <v>-</v>
          </cell>
          <cell r="AS516" t="str">
            <v>-</v>
          </cell>
          <cell r="AT516" t="str">
            <v>-</v>
          </cell>
          <cell r="AU516" t="str">
            <v>-</v>
          </cell>
          <cell r="AV516" t="str">
            <v>-</v>
          </cell>
          <cell r="AW516">
            <v>1</v>
          </cell>
          <cell r="AX516" t="str">
            <v>-</v>
          </cell>
          <cell r="AY516">
            <v>5</v>
          </cell>
          <cell r="AZ516">
            <v>5</v>
          </cell>
          <cell r="BA516">
            <v>1</v>
          </cell>
          <cell r="BB516" t="str">
            <v>MO20</v>
          </cell>
          <cell r="BC516">
            <v>23</v>
          </cell>
          <cell r="BD516">
            <v>3</v>
          </cell>
          <cell r="BE516" t="str">
            <v>MO10</v>
          </cell>
          <cell r="BF516">
            <v>23</v>
          </cell>
          <cell r="BG516">
            <v>1</v>
          </cell>
          <cell r="BH516" t="str">
            <v>MO12</v>
          </cell>
          <cell r="BI516">
            <v>320</v>
          </cell>
          <cell r="BJ516" t="str">
            <v>-</v>
          </cell>
          <cell r="BK516" t="str">
            <v>-</v>
          </cell>
          <cell r="BL516" t="str">
            <v>-</v>
          </cell>
          <cell r="BM516" t="str">
            <v>-</v>
          </cell>
          <cell r="BN516" t="str">
            <v>-</v>
          </cell>
          <cell r="BO516" t="str">
            <v>-</v>
          </cell>
          <cell r="BP516" t="str">
            <v>-</v>
          </cell>
          <cell r="BQ516" t="str">
            <v>-</v>
          </cell>
          <cell r="BS516">
            <v>320</v>
          </cell>
          <cell r="BT516">
            <v>0</v>
          </cell>
          <cell r="BU516">
            <v>0</v>
          </cell>
          <cell r="BW516" t="str">
            <v>Administracion, Imprevistos, Utilidad (AIU)</v>
          </cell>
          <cell r="BX516">
            <v>0.25</v>
          </cell>
          <cell r="BY516">
            <v>0</v>
          </cell>
          <cell r="BZ516">
            <v>0</v>
          </cell>
          <cell r="CA516">
            <v>0</v>
          </cell>
        </row>
        <row r="517">
          <cell r="D517" t="str">
            <v>Instalación de tubería PEAD acuaflex PE 100/PN 10 de 200 mm</v>
          </cell>
          <cell r="E517" t="str">
            <v>ML</v>
          </cell>
          <cell r="F517" t="str">
            <v>MG501</v>
          </cell>
          <cell r="G517">
            <v>0.1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  <cell r="L517" t="str">
            <v>-</v>
          </cell>
          <cell r="M517" t="str">
            <v>-</v>
          </cell>
          <cell r="N517" t="str">
            <v>-</v>
          </cell>
          <cell r="O517" t="str">
            <v>-</v>
          </cell>
          <cell r="P517" t="str">
            <v>-</v>
          </cell>
          <cell r="Q517" t="str">
            <v>-</v>
          </cell>
          <cell r="R517" t="str">
            <v>-</v>
          </cell>
          <cell r="S517" t="str">
            <v>-</v>
          </cell>
          <cell r="T517" t="str">
            <v>-</v>
          </cell>
          <cell r="U517" t="str">
            <v>-</v>
          </cell>
          <cell r="V517" t="str">
            <v>-</v>
          </cell>
          <cell r="W517" t="str">
            <v>-</v>
          </cell>
          <cell r="X517" t="str">
            <v>-</v>
          </cell>
          <cell r="Y517" t="str">
            <v>-</v>
          </cell>
          <cell r="Z517" t="str">
            <v>-</v>
          </cell>
          <cell r="AA517" t="str">
            <v>-</v>
          </cell>
          <cell r="AB517" t="str">
            <v>-</v>
          </cell>
          <cell r="AC517" t="str">
            <v>-</v>
          </cell>
          <cell r="AD517" t="str">
            <v>-</v>
          </cell>
          <cell r="AE517" t="str">
            <v>-</v>
          </cell>
          <cell r="AF517" t="str">
            <v>-</v>
          </cell>
          <cell r="AG517" t="str">
            <v>-</v>
          </cell>
          <cell r="AH517" t="str">
            <v>-</v>
          </cell>
          <cell r="AI517" t="str">
            <v>-</v>
          </cell>
          <cell r="AJ517">
            <v>0</v>
          </cell>
          <cell r="AK517" t="str">
            <v>-</v>
          </cell>
          <cell r="AL517" t="str">
            <v>-</v>
          </cell>
          <cell r="AM517" t="str">
            <v>-</v>
          </cell>
          <cell r="AN517" t="str">
            <v>-</v>
          </cell>
          <cell r="AO517" t="str">
            <v>-</v>
          </cell>
          <cell r="AP517" t="str">
            <v>-</v>
          </cell>
          <cell r="AQ517" t="str">
            <v>-</v>
          </cell>
          <cell r="AR517" t="str">
            <v>-</v>
          </cell>
          <cell r="AS517" t="str">
            <v>-</v>
          </cell>
          <cell r="AT517" t="str">
            <v>-</v>
          </cell>
          <cell r="AU517" t="str">
            <v>-</v>
          </cell>
          <cell r="AV517" t="str">
            <v>-</v>
          </cell>
          <cell r="AW517">
            <v>1</v>
          </cell>
          <cell r="AX517" t="str">
            <v>-</v>
          </cell>
          <cell r="AY517">
            <v>5</v>
          </cell>
          <cell r="AZ517">
            <v>5</v>
          </cell>
          <cell r="BA517">
            <v>1</v>
          </cell>
          <cell r="BB517" t="str">
            <v>MO20</v>
          </cell>
          <cell r="BC517">
            <v>25</v>
          </cell>
          <cell r="BD517">
            <v>2</v>
          </cell>
          <cell r="BE517" t="str">
            <v>MO10</v>
          </cell>
          <cell r="BF517">
            <v>25</v>
          </cell>
          <cell r="BG517" t="str">
            <v>-</v>
          </cell>
          <cell r="BH517" t="str">
            <v>-</v>
          </cell>
          <cell r="BI517" t="str">
            <v>-</v>
          </cell>
          <cell r="BJ517" t="str">
            <v>-</v>
          </cell>
          <cell r="BK517" t="str">
            <v>-</v>
          </cell>
          <cell r="BL517" t="str">
            <v>-</v>
          </cell>
          <cell r="BM517" t="str">
            <v>-</v>
          </cell>
          <cell r="BN517" t="str">
            <v>-</v>
          </cell>
          <cell r="BO517" t="str">
            <v>-</v>
          </cell>
          <cell r="BP517" t="str">
            <v>-</v>
          </cell>
          <cell r="BQ517" t="str">
            <v>-</v>
          </cell>
          <cell r="BS517">
            <v>25</v>
          </cell>
          <cell r="BT517">
            <v>0</v>
          </cell>
          <cell r="BU517">
            <v>0</v>
          </cell>
          <cell r="BW517" t="str">
            <v>Administracion, Imprevistos, Utilidad (AIU)</v>
          </cell>
          <cell r="BX517">
            <v>0.25</v>
          </cell>
          <cell r="BY517">
            <v>0</v>
          </cell>
          <cell r="BZ517">
            <v>0</v>
          </cell>
          <cell r="CA517">
            <v>0</v>
          </cell>
        </row>
        <row r="518">
          <cell r="D518" t="str">
            <v>Instalación Tubería PVC UM  Ø4'' NTC 3742</v>
          </cell>
          <cell r="E518" t="str">
            <v>ML</v>
          </cell>
          <cell r="F518" t="str">
            <v>MG501</v>
          </cell>
          <cell r="G518">
            <v>0.1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  <cell r="L518" t="str">
            <v>-</v>
          </cell>
          <cell r="M518" t="str">
            <v>-</v>
          </cell>
          <cell r="N518" t="str">
            <v>-</v>
          </cell>
          <cell r="O518" t="str">
            <v>-</v>
          </cell>
          <cell r="P518" t="str">
            <v>C5020</v>
          </cell>
          <cell r="Q518">
            <v>0.04</v>
          </cell>
          <cell r="R518" t="str">
            <v>-</v>
          </cell>
          <cell r="S518" t="str">
            <v>-</v>
          </cell>
          <cell r="T518" t="str">
            <v>-</v>
          </cell>
          <cell r="U518" t="str">
            <v>-</v>
          </cell>
          <cell r="V518" t="str">
            <v>-</v>
          </cell>
          <cell r="W518" t="str">
            <v>-</v>
          </cell>
          <cell r="X518" t="str">
            <v>-</v>
          </cell>
          <cell r="Y518" t="str">
            <v>-</v>
          </cell>
          <cell r="Z518" t="str">
            <v>-</v>
          </cell>
          <cell r="AA518" t="str">
            <v>-</v>
          </cell>
          <cell r="AB518" t="str">
            <v>-</v>
          </cell>
          <cell r="AC518" t="str">
            <v>-</v>
          </cell>
          <cell r="AD518" t="str">
            <v>-</v>
          </cell>
          <cell r="AE518" t="str">
            <v>-</v>
          </cell>
          <cell r="AF518" t="str">
            <v>-</v>
          </cell>
          <cell r="AG518" t="str">
            <v>-</v>
          </cell>
          <cell r="AH518" t="str">
            <v>-</v>
          </cell>
          <cell r="AI518" t="str">
            <v>-</v>
          </cell>
          <cell r="AJ518">
            <v>0</v>
          </cell>
          <cell r="AK518" t="str">
            <v>-</v>
          </cell>
          <cell r="AL518" t="str">
            <v>-</v>
          </cell>
          <cell r="AM518" t="str">
            <v>-</v>
          </cell>
          <cell r="AN518" t="str">
            <v>-</v>
          </cell>
          <cell r="AO518" t="str">
            <v>-</v>
          </cell>
          <cell r="AP518" t="str">
            <v>-</v>
          </cell>
          <cell r="AQ518" t="str">
            <v>-</v>
          </cell>
          <cell r="AR518" t="str">
            <v>-</v>
          </cell>
          <cell r="AS518" t="str">
            <v>-</v>
          </cell>
          <cell r="AT518" t="str">
            <v>-</v>
          </cell>
          <cell r="AU518" t="str">
            <v>-</v>
          </cell>
          <cell r="AV518" t="str">
            <v>-</v>
          </cell>
          <cell r="AW518">
            <v>1</v>
          </cell>
          <cell r="AX518" t="str">
            <v>-</v>
          </cell>
          <cell r="AY518">
            <v>5</v>
          </cell>
          <cell r="AZ518">
            <v>5</v>
          </cell>
          <cell r="BA518">
            <v>1</v>
          </cell>
          <cell r="BB518" t="str">
            <v>MO20</v>
          </cell>
          <cell r="BC518">
            <v>80</v>
          </cell>
          <cell r="BD518">
            <v>3</v>
          </cell>
          <cell r="BE518" t="str">
            <v>MO10</v>
          </cell>
          <cell r="BF518">
            <v>80</v>
          </cell>
          <cell r="BG518" t="str">
            <v>-</v>
          </cell>
          <cell r="BH518" t="str">
            <v>-</v>
          </cell>
          <cell r="BI518" t="str">
            <v>-</v>
          </cell>
          <cell r="BJ518" t="str">
            <v>-</v>
          </cell>
          <cell r="BK518" t="str">
            <v>-</v>
          </cell>
          <cell r="BL518" t="str">
            <v>-</v>
          </cell>
          <cell r="BM518" t="str">
            <v>-</v>
          </cell>
          <cell r="BN518" t="str">
            <v>-</v>
          </cell>
          <cell r="BO518" t="str">
            <v>-</v>
          </cell>
          <cell r="BP518" t="str">
            <v>-</v>
          </cell>
          <cell r="BQ518" t="str">
            <v>-</v>
          </cell>
          <cell r="BS518">
            <v>80</v>
          </cell>
          <cell r="BT518">
            <v>0</v>
          </cell>
          <cell r="BU518">
            <v>0</v>
          </cell>
          <cell r="BW518" t="str">
            <v>Administracion, Imprevistos, Utilidad (AIU)</v>
          </cell>
          <cell r="BX518">
            <v>0.25</v>
          </cell>
          <cell r="BY518">
            <v>0</v>
          </cell>
          <cell r="BZ518">
            <v>0</v>
          </cell>
          <cell r="CA518">
            <v>0</v>
          </cell>
        </row>
        <row r="519">
          <cell r="D519" t="str">
            <v>Instalación Tubería PVC UM  Ø2'' 3" y 4" NTC 3742</v>
          </cell>
          <cell r="E519" t="str">
            <v>ML</v>
          </cell>
          <cell r="F519" t="str">
            <v>MG501</v>
          </cell>
          <cell r="G519">
            <v>0.05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  <cell r="L519" t="str">
            <v>-</v>
          </cell>
          <cell r="M519" t="str">
            <v>-</v>
          </cell>
          <cell r="N519" t="str">
            <v>-</v>
          </cell>
          <cell r="O519" t="str">
            <v>-</v>
          </cell>
          <cell r="P519" t="str">
            <v>C5020</v>
          </cell>
          <cell r="Q519">
            <v>0.04</v>
          </cell>
          <cell r="R519" t="str">
            <v>-</v>
          </cell>
          <cell r="S519" t="str">
            <v>-</v>
          </cell>
          <cell r="T519" t="str">
            <v>-</v>
          </cell>
          <cell r="U519" t="str">
            <v>-</v>
          </cell>
          <cell r="V519" t="str">
            <v>-</v>
          </cell>
          <cell r="W519" t="str">
            <v>-</v>
          </cell>
          <cell r="X519" t="str">
            <v>-</v>
          </cell>
          <cell r="Y519" t="str">
            <v>-</v>
          </cell>
          <cell r="Z519" t="str">
            <v>-</v>
          </cell>
          <cell r="AA519" t="str">
            <v>-</v>
          </cell>
          <cell r="AB519" t="str">
            <v>-</v>
          </cell>
          <cell r="AC519" t="str">
            <v>-</v>
          </cell>
          <cell r="AD519" t="str">
            <v>-</v>
          </cell>
          <cell r="AE519" t="str">
            <v>-</v>
          </cell>
          <cell r="AF519" t="str">
            <v>-</v>
          </cell>
          <cell r="AG519" t="str">
            <v>-</v>
          </cell>
          <cell r="AH519" t="str">
            <v>-</v>
          </cell>
          <cell r="AI519" t="str">
            <v>-</v>
          </cell>
          <cell r="AJ519">
            <v>0</v>
          </cell>
          <cell r="AK519" t="str">
            <v>-</v>
          </cell>
          <cell r="AL519" t="str">
            <v>-</v>
          </cell>
          <cell r="AM519" t="str">
            <v>-</v>
          </cell>
          <cell r="AN519" t="str">
            <v>-</v>
          </cell>
          <cell r="AO519" t="str">
            <v>-</v>
          </cell>
          <cell r="AP519" t="str">
            <v>-</v>
          </cell>
          <cell r="AQ519" t="str">
            <v>-</v>
          </cell>
          <cell r="AR519" t="str">
            <v>-</v>
          </cell>
          <cell r="AS519" t="str">
            <v>-</v>
          </cell>
          <cell r="AT519" t="str">
            <v>-</v>
          </cell>
          <cell r="AU519" t="str">
            <v>-</v>
          </cell>
          <cell r="AV519" t="str">
            <v>-</v>
          </cell>
          <cell r="AW519">
            <v>1</v>
          </cell>
          <cell r="AX519" t="str">
            <v>-</v>
          </cell>
          <cell r="AY519">
            <v>5</v>
          </cell>
          <cell r="AZ519">
            <v>5</v>
          </cell>
          <cell r="BA519">
            <v>1</v>
          </cell>
          <cell r="BB519" t="str">
            <v>MO20</v>
          </cell>
          <cell r="BC519">
            <v>70</v>
          </cell>
          <cell r="BD519">
            <v>1</v>
          </cell>
          <cell r="BE519" t="str">
            <v>MO10</v>
          </cell>
          <cell r="BF519">
            <v>70</v>
          </cell>
          <cell r="BG519" t="str">
            <v>-</v>
          </cell>
          <cell r="BH519" t="str">
            <v>-</v>
          </cell>
          <cell r="BI519" t="str">
            <v>-</v>
          </cell>
          <cell r="BJ519" t="str">
            <v>-</v>
          </cell>
          <cell r="BK519" t="str">
            <v>-</v>
          </cell>
          <cell r="BL519" t="str">
            <v>-</v>
          </cell>
          <cell r="BM519" t="str">
            <v>-</v>
          </cell>
          <cell r="BN519" t="str">
            <v>-</v>
          </cell>
          <cell r="BO519" t="str">
            <v>-</v>
          </cell>
          <cell r="BP519" t="str">
            <v>-</v>
          </cell>
          <cell r="BQ519" t="str">
            <v>-</v>
          </cell>
          <cell r="BS519">
            <v>70</v>
          </cell>
          <cell r="BT519">
            <v>0</v>
          </cell>
          <cell r="BU519">
            <v>0</v>
          </cell>
          <cell r="BW519" t="str">
            <v>Administracion, Imprevistos, Utilidad (AIU)</v>
          </cell>
          <cell r="BX519">
            <v>0.25</v>
          </cell>
          <cell r="BY519">
            <v>0</v>
          </cell>
          <cell r="BZ519">
            <v>0</v>
          </cell>
          <cell r="CA519">
            <v>0</v>
          </cell>
        </row>
        <row r="520">
          <cell r="D520" t="str">
            <v>INSTALACIONES SANITARIAS</v>
          </cell>
          <cell r="E520" t="str">
            <v>GL</v>
          </cell>
          <cell r="F520" t="str">
            <v>MG501</v>
          </cell>
          <cell r="G520">
            <v>0.05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  <cell r="L520" t="str">
            <v>-</v>
          </cell>
          <cell r="M520" t="str">
            <v>-</v>
          </cell>
          <cell r="N520" t="str">
            <v>-</v>
          </cell>
          <cell r="O520" t="str">
            <v>-</v>
          </cell>
          <cell r="P520" t="str">
            <v>C5335</v>
          </cell>
          <cell r="Q520">
            <v>1</v>
          </cell>
          <cell r="R520" t="str">
            <v>-</v>
          </cell>
          <cell r="S520" t="str">
            <v>-</v>
          </cell>
          <cell r="T520" t="str">
            <v>-</v>
          </cell>
          <cell r="U520" t="str">
            <v>-</v>
          </cell>
          <cell r="V520" t="str">
            <v>-</v>
          </cell>
          <cell r="W520" t="str">
            <v>-</v>
          </cell>
          <cell r="X520" t="str">
            <v>-</v>
          </cell>
          <cell r="Y520" t="str">
            <v>-</v>
          </cell>
          <cell r="Z520" t="str">
            <v>-</v>
          </cell>
          <cell r="AA520" t="str">
            <v>-</v>
          </cell>
          <cell r="AB520" t="str">
            <v>-</v>
          </cell>
          <cell r="AC520" t="str">
            <v>-</v>
          </cell>
          <cell r="AD520" t="str">
            <v>-</v>
          </cell>
          <cell r="AE520" t="str">
            <v>-</v>
          </cell>
          <cell r="AF520" t="str">
            <v>-</v>
          </cell>
          <cell r="AG520" t="str">
            <v>-</v>
          </cell>
          <cell r="AH520" t="str">
            <v>-</v>
          </cell>
          <cell r="AI520" t="str">
            <v>-</v>
          </cell>
          <cell r="AJ520">
            <v>0</v>
          </cell>
          <cell r="AK520" t="str">
            <v>-</v>
          </cell>
          <cell r="AL520" t="str">
            <v>-</v>
          </cell>
          <cell r="AM520" t="str">
            <v>-</v>
          </cell>
          <cell r="AN520" t="str">
            <v>-</v>
          </cell>
          <cell r="AO520" t="str">
            <v>-</v>
          </cell>
          <cell r="AP520" t="str">
            <v>-</v>
          </cell>
          <cell r="AQ520" t="str">
            <v>-</v>
          </cell>
          <cell r="AR520" t="str">
            <v>-</v>
          </cell>
          <cell r="AS520" t="str">
            <v>-</v>
          </cell>
          <cell r="AT520" t="str">
            <v>-</v>
          </cell>
          <cell r="AU520" t="str">
            <v>-</v>
          </cell>
          <cell r="AV520" t="str">
            <v>-</v>
          </cell>
          <cell r="AW520">
            <v>1</v>
          </cell>
          <cell r="AX520" t="str">
            <v>-</v>
          </cell>
          <cell r="AY520">
            <v>5</v>
          </cell>
          <cell r="AZ520">
            <v>5</v>
          </cell>
          <cell r="BA520">
            <v>1</v>
          </cell>
          <cell r="BB520" t="str">
            <v>MO14</v>
          </cell>
          <cell r="BC520">
            <v>5</v>
          </cell>
          <cell r="BD520" t="str">
            <v>-</v>
          </cell>
          <cell r="BE520" t="str">
            <v>-</v>
          </cell>
          <cell r="BF520" t="str">
            <v>-</v>
          </cell>
          <cell r="BG520" t="str">
            <v>-</v>
          </cell>
          <cell r="BH520" t="str">
            <v>-</v>
          </cell>
          <cell r="BI520" t="str">
            <v>-</v>
          </cell>
          <cell r="BJ520" t="str">
            <v>-</v>
          </cell>
          <cell r="BK520" t="str">
            <v>-</v>
          </cell>
          <cell r="BL520" t="str">
            <v>-</v>
          </cell>
          <cell r="BM520" t="str">
            <v>-</v>
          </cell>
          <cell r="BN520" t="str">
            <v>-</v>
          </cell>
          <cell r="BO520" t="str">
            <v>-</v>
          </cell>
          <cell r="BP520" t="str">
            <v>MO25</v>
          </cell>
          <cell r="BQ520">
            <v>0.38</v>
          </cell>
          <cell r="BS520">
            <v>0.37999987602233887</v>
          </cell>
          <cell r="BT520">
            <v>0</v>
          </cell>
          <cell r="BU520">
            <v>0</v>
          </cell>
          <cell r="BW520" t="str">
            <v>Administracion, Imprevistos, Utilidad (AIU)</v>
          </cell>
          <cell r="BX520">
            <v>0.25</v>
          </cell>
          <cell r="BY520">
            <v>0</v>
          </cell>
          <cell r="BZ520">
            <v>0</v>
          </cell>
          <cell r="CA520">
            <v>0</v>
          </cell>
        </row>
        <row r="521">
          <cell r="D521" t="str">
            <v>Interruptor automático enchufable de 1x20 AMP</v>
          </cell>
          <cell r="E521" t="str">
            <v>Un</v>
          </cell>
          <cell r="F521" t="str">
            <v>MG501</v>
          </cell>
          <cell r="G521">
            <v>0.05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  <cell r="L521" t="str">
            <v>-</v>
          </cell>
          <cell r="M521" t="str">
            <v>-</v>
          </cell>
          <cell r="N521" t="str">
            <v>-</v>
          </cell>
          <cell r="O521" t="str">
            <v>-</v>
          </cell>
          <cell r="P521" t="str">
            <v>C5302</v>
          </cell>
          <cell r="Q521">
            <v>1</v>
          </cell>
          <cell r="R521" t="str">
            <v>-</v>
          </cell>
          <cell r="S521" t="str">
            <v>-</v>
          </cell>
          <cell r="T521" t="str">
            <v>-</v>
          </cell>
          <cell r="U521" t="str">
            <v>-</v>
          </cell>
          <cell r="V521" t="str">
            <v>-</v>
          </cell>
          <cell r="W521" t="str">
            <v>-</v>
          </cell>
          <cell r="X521" t="str">
            <v>-</v>
          </cell>
          <cell r="Y521" t="str">
            <v>-</v>
          </cell>
          <cell r="Z521" t="str">
            <v>-</v>
          </cell>
          <cell r="AA521" t="str">
            <v>-</v>
          </cell>
          <cell r="AB521" t="str">
            <v>-</v>
          </cell>
          <cell r="AC521" t="str">
            <v>-</v>
          </cell>
          <cell r="AD521" t="str">
            <v>-</v>
          </cell>
          <cell r="AE521" t="str">
            <v>-</v>
          </cell>
          <cell r="AF521" t="str">
            <v>-</v>
          </cell>
          <cell r="AG521" t="str">
            <v>-</v>
          </cell>
          <cell r="AH521" t="str">
            <v>-</v>
          </cell>
          <cell r="AI521" t="str">
            <v>-</v>
          </cell>
          <cell r="AJ521">
            <v>0</v>
          </cell>
          <cell r="AK521" t="str">
            <v>-</v>
          </cell>
          <cell r="AL521" t="str">
            <v>-</v>
          </cell>
          <cell r="AM521" t="str">
            <v>-</v>
          </cell>
          <cell r="AN521" t="str">
            <v>-</v>
          </cell>
          <cell r="AO521" t="str">
            <v>-</v>
          </cell>
          <cell r="AP521" t="str">
            <v>-</v>
          </cell>
          <cell r="AQ521" t="str">
            <v>-</v>
          </cell>
          <cell r="AR521" t="str">
            <v>-</v>
          </cell>
          <cell r="AS521" t="str">
            <v>-</v>
          </cell>
          <cell r="AT521" t="str">
            <v>-</v>
          </cell>
          <cell r="AU521" t="str">
            <v>-</v>
          </cell>
          <cell r="AV521" t="str">
            <v>-</v>
          </cell>
          <cell r="AW521">
            <v>1</v>
          </cell>
          <cell r="AX521" t="str">
            <v>-</v>
          </cell>
          <cell r="AY521">
            <v>5</v>
          </cell>
          <cell r="AZ521">
            <v>5</v>
          </cell>
          <cell r="BA521">
            <v>1</v>
          </cell>
          <cell r="BB521" t="str">
            <v>MO29</v>
          </cell>
          <cell r="BC521">
            <v>40</v>
          </cell>
          <cell r="BD521">
            <v>1</v>
          </cell>
          <cell r="BE521" t="str">
            <v>MO30</v>
          </cell>
          <cell r="BF521">
            <v>40</v>
          </cell>
          <cell r="BG521" t="str">
            <v>-</v>
          </cell>
          <cell r="BH521" t="str">
            <v>-</v>
          </cell>
          <cell r="BI521" t="str">
            <v>-</v>
          </cell>
          <cell r="BJ521" t="str">
            <v>-</v>
          </cell>
          <cell r="BK521" t="str">
            <v>-</v>
          </cell>
          <cell r="BL521" t="str">
            <v>-</v>
          </cell>
          <cell r="BM521" t="str">
            <v>-</v>
          </cell>
          <cell r="BN521" t="str">
            <v>-</v>
          </cell>
          <cell r="BO521" t="str">
            <v>-</v>
          </cell>
          <cell r="BP521" t="str">
            <v>-</v>
          </cell>
          <cell r="BQ521" t="str">
            <v>-</v>
          </cell>
          <cell r="BS521">
            <v>40</v>
          </cell>
          <cell r="BT521">
            <v>0</v>
          </cell>
          <cell r="BU521">
            <v>0</v>
          </cell>
          <cell r="BW521" t="str">
            <v>Administracion, Imprevistos, Utilidad (AIU)</v>
          </cell>
          <cell r="BX521">
            <v>0.25</v>
          </cell>
          <cell r="BY521">
            <v>0</v>
          </cell>
          <cell r="BZ521">
            <v>0</v>
          </cell>
          <cell r="CA521">
            <v>0</v>
          </cell>
        </row>
        <row r="522">
          <cell r="D522" t="str">
            <v>Interruptor automático enchufable de 3x100 AMP</v>
          </cell>
          <cell r="E522" t="str">
            <v>Un</v>
          </cell>
          <cell r="F522" t="str">
            <v>MG501</v>
          </cell>
          <cell r="G522">
            <v>0.05</v>
          </cell>
          <cell r="H522" t="str">
            <v>-</v>
          </cell>
          <cell r="I522" t="str">
            <v>-</v>
          </cell>
          <cell r="J522" t="str">
            <v>-</v>
          </cell>
          <cell r="K522" t="str">
            <v>-</v>
          </cell>
          <cell r="L522" t="str">
            <v>-</v>
          </cell>
          <cell r="M522" t="str">
            <v>-</v>
          </cell>
          <cell r="N522" t="str">
            <v>-</v>
          </cell>
          <cell r="O522" t="str">
            <v>-</v>
          </cell>
          <cell r="P522" t="str">
            <v>C5301</v>
          </cell>
          <cell r="Q522">
            <v>1</v>
          </cell>
          <cell r="R522" t="str">
            <v>-</v>
          </cell>
          <cell r="S522" t="str">
            <v>-</v>
          </cell>
          <cell r="T522" t="str">
            <v>-</v>
          </cell>
          <cell r="U522" t="str">
            <v>-</v>
          </cell>
          <cell r="V522" t="str">
            <v>-</v>
          </cell>
          <cell r="W522" t="str">
            <v>-</v>
          </cell>
          <cell r="X522" t="str">
            <v>-</v>
          </cell>
          <cell r="Y522" t="str">
            <v>-</v>
          </cell>
          <cell r="Z522" t="str">
            <v>-</v>
          </cell>
          <cell r="AA522" t="str">
            <v>-</v>
          </cell>
          <cell r="AB522" t="str">
            <v>-</v>
          </cell>
          <cell r="AC522" t="str">
            <v>-</v>
          </cell>
          <cell r="AD522" t="str">
            <v>-</v>
          </cell>
          <cell r="AE522" t="str">
            <v>-</v>
          </cell>
          <cell r="AF522" t="str">
            <v>-</v>
          </cell>
          <cell r="AG522" t="str">
            <v>-</v>
          </cell>
          <cell r="AH522" t="str">
            <v>-</v>
          </cell>
          <cell r="AI522" t="str">
            <v>-</v>
          </cell>
          <cell r="AJ522">
            <v>0</v>
          </cell>
          <cell r="AK522" t="str">
            <v>-</v>
          </cell>
          <cell r="AL522" t="str">
            <v>-</v>
          </cell>
          <cell r="AM522" t="str">
            <v>-</v>
          </cell>
          <cell r="AN522" t="str">
            <v>-</v>
          </cell>
          <cell r="AO522" t="str">
            <v>-</v>
          </cell>
          <cell r="AP522" t="str">
            <v>-</v>
          </cell>
          <cell r="AQ522" t="str">
            <v>-</v>
          </cell>
          <cell r="AR522" t="str">
            <v>-</v>
          </cell>
          <cell r="AS522" t="str">
            <v>-</v>
          </cell>
          <cell r="AT522" t="str">
            <v>-</v>
          </cell>
          <cell r="AU522" t="str">
            <v>-</v>
          </cell>
          <cell r="AV522" t="str">
            <v>-</v>
          </cell>
          <cell r="AW522">
            <v>1</v>
          </cell>
          <cell r="AX522" t="str">
            <v>-</v>
          </cell>
          <cell r="AY522">
            <v>5</v>
          </cell>
          <cell r="AZ522">
            <v>5</v>
          </cell>
          <cell r="BA522">
            <v>1</v>
          </cell>
          <cell r="BB522" t="str">
            <v>MO29</v>
          </cell>
          <cell r="BC522">
            <v>30</v>
          </cell>
          <cell r="BD522">
            <v>1</v>
          </cell>
          <cell r="BE522" t="str">
            <v>MO30</v>
          </cell>
          <cell r="BF522">
            <v>30</v>
          </cell>
          <cell r="BG522" t="str">
            <v>-</v>
          </cell>
          <cell r="BH522" t="str">
            <v>-</v>
          </cell>
          <cell r="BI522" t="str">
            <v>-</v>
          </cell>
          <cell r="BJ522" t="str">
            <v>-</v>
          </cell>
          <cell r="BK522" t="str">
            <v>-</v>
          </cell>
          <cell r="BL522" t="str">
            <v>-</v>
          </cell>
          <cell r="BM522" t="str">
            <v>-</v>
          </cell>
          <cell r="BN522" t="str">
            <v>-</v>
          </cell>
          <cell r="BO522" t="str">
            <v>-</v>
          </cell>
          <cell r="BP522" t="str">
            <v>-</v>
          </cell>
          <cell r="BQ522" t="str">
            <v>-</v>
          </cell>
          <cell r="BS522">
            <v>30</v>
          </cell>
          <cell r="BT522">
            <v>0</v>
          </cell>
          <cell r="BU522">
            <v>0</v>
          </cell>
          <cell r="BW522" t="str">
            <v>Administracion, Imprevistos, Utilidad (AIU)</v>
          </cell>
          <cell r="BX522">
            <v>0.25</v>
          </cell>
          <cell r="BY522">
            <v>0</v>
          </cell>
          <cell r="BZ522">
            <v>0</v>
          </cell>
          <cell r="CA522">
            <v>0</v>
          </cell>
        </row>
        <row r="523">
          <cell r="D523" t="str">
            <v xml:space="preserve">Interruptor automático trifásico de 1x 20AMP </v>
          </cell>
          <cell r="E523" t="str">
            <v>Un</v>
          </cell>
          <cell r="F523" t="str">
            <v>MG501</v>
          </cell>
          <cell r="G523">
            <v>0.05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  <cell r="L523" t="str">
            <v>-</v>
          </cell>
          <cell r="M523" t="str">
            <v>-</v>
          </cell>
          <cell r="N523" t="str">
            <v>-</v>
          </cell>
          <cell r="O523" t="str">
            <v>-</v>
          </cell>
          <cell r="P523" t="str">
            <v>C5234</v>
          </cell>
          <cell r="Q523">
            <v>1</v>
          </cell>
          <cell r="R523" t="str">
            <v>-</v>
          </cell>
          <cell r="S523" t="str">
            <v>-</v>
          </cell>
          <cell r="T523" t="str">
            <v>-</v>
          </cell>
          <cell r="U523" t="str">
            <v>-</v>
          </cell>
          <cell r="V523" t="str">
            <v>-</v>
          </cell>
          <cell r="W523" t="str">
            <v>-</v>
          </cell>
          <cell r="X523" t="str">
            <v>-</v>
          </cell>
          <cell r="Y523" t="str">
            <v>-</v>
          </cell>
          <cell r="Z523" t="str">
            <v>-</v>
          </cell>
          <cell r="AA523" t="str">
            <v>-</v>
          </cell>
          <cell r="AB523" t="str">
            <v>-</v>
          </cell>
          <cell r="AC523" t="str">
            <v>-</v>
          </cell>
          <cell r="AD523" t="str">
            <v>-</v>
          </cell>
          <cell r="AE523" t="str">
            <v>-</v>
          </cell>
          <cell r="AF523" t="str">
            <v>-</v>
          </cell>
          <cell r="AG523" t="str">
            <v>-</v>
          </cell>
          <cell r="AH523" t="str">
            <v>-</v>
          </cell>
          <cell r="AI523" t="str">
            <v>-</v>
          </cell>
          <cell r="AJ523">
            <v>0</v>
          </cell>
          <cell r="AK523" t="str">
            <v>-</v>
          </cell>
          <cell r="AL523" t="str">
            <v>-</v>
          </cell>
          <cell r="AM523" t="str">
            <v>-</v>
          </cell>
          <cell r="AN523" t="str">
            <v>-</v>
          </cell>
          <cell r="AO523" t="str">
            <v>-</v>
          </cell>
          <cell r="AP523" t="str">
            <v>-</v>
          </cell>
          <cell r="AQ523" t="str">
            <v>-</v>
          </cell>
          <cell r="AR523" t="str">
            <v>-</v>
          </cell>
          <cell r="AS523" t="str">
            <v>-</v>
          </cell>
          <cell r="AT523" t="str">
            <v>-</v>
          </cell>
          <cell r="AU523" t="str">
            <v>-</v>
          </cell>
          <cell r="AV523" t="str">
            <v>-</v>
          </cell>
          <cell r="AW523">
            <v>1</v>
          </cell>
          <cell r="AX523" t="str">
            <v>-</v>
          </cell>
          <cell r="AY523">
            <v>5</v>
          </cell>
          <cell r="AZ523">
            <v>5</v>
          </cell>
          <cell r="BA523">
            <v>1</v>
          </cell>
          <cell r="BB523" t="str">
            <v>MO29</v>
          </cell>
          <cell r="BC523">
            <v>30</v>
          </cell>
          <cell r="BD523">
            <v>1</v>
          </cell>
          <cell r="BE523" t="str">
            <v>MO30</v>
          </cell>
          <cell r="BF523">
            <v>30</v>
          </cell>
          <cell r="BG523" t="str">
            <v>-</v>
          </cell>
          <cell r="BH523" t="str">
            <v>-</v>
          </cell>
          <cell r="BI523" t="str">
            <v>-</v>
          </cell>
          <cell r="BJ523" t="str">
            <v>-</v>
          </cell>
          <cell r="BK523" t="str">
            <v>-</v>
          </cell>
          <cell r="BL523" t="str">
            <v>-</v>
          </cell>
          <cell r="BM523" t="str">
            <v>-</v>
          </cell>
          <cell r="BN523" t="str">
            <v>-</v>
          </cell>
          <cell r="BO523" t="str">
            <v>-</v>
          </cell>
          <cell r="BP523" t="str">
            <v>-</v>
          </cell>
          <cell r="BQ523" t="str">
            <v>-</v>
          </cell>
          <cell r="BS523">
            <v>30</v>
          </cell>
          <cell r="BT523">
            <v>0</v>
          </cell>
          <cell r="BU523">
            <v>0</v>
          </cell>
          <cell r="BW523" t="str">
            <v>Administracion, Imprevistos, Utilidad (AIU)</v>
          </cell>
          <cell r="BX523">
            <v>0.25</v>
          </cell>
          <cell r="BY523">
            <v>0</v>
          </cell>
          <cell r="BZ523">
            <v>0</v>
          </cell>
          <cell r="CA523">
            <v>0</v>
          </cell>
        </row>
        <row r="524">
          <cell r="D524" t="str">
            <v xml:space="preserve">Interruptor automático trifásico de 2x 30AMP </v>
          </cell>
          <cell r="E524" t="str">
            <v>Un</v>
          </cell>
          <cell r="F524" t="str">
            <v>MG501</v>
          </cell>
          <cell r="G524">
            <v>0.05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  <cell r="L524" t="str">
            <v>-</v>
          </cell>
          <cell r="M524" t="str">
            <v>-</v>
          </cell>
          <cell r="N524" t="str">
            <v>-</v>
          </cell>
          <cell r="O524" t="str">
            <v>-</v>
          </cell>
          <cell r="P524" t="str">
            <v>C5233</v>
          </cell>
          <cell r="Q524">
            <v>1</v>
          </cell>
          <cell r="R524" t="str">
            <v>-</v>
          </cell>
          <cell r="S524" t="str">
            <v>-</v>
          </cell>
          <cell r="T524" t="str">
            <v>-</v>
          </cell>
          <cell r="U524" t="str">
            <v>-</v>
          </cell>
          <cell r="V524" t="str">
            <v>-</v>
          </cell>
          <cell r="W524" t="str">
            <v>-</v>
          </cell>
          <cell r="X524" t="str">
            <v>-</v>
          </cell>
          <cell r="Y524" t="str">
            <v>-</v>
          </cell>
          <cell r="Z524" t="str">
            <v>-</v>
          </cell>
          <cell r="AA524" t="str">
            <v>-</v>
          </cell>
          <cell r="AB524" t="str">
            <v>-</v>
          </cell>
          <cell r="AC524" t="str">
            <v>-</v>
          </cell>
          <cell r="AD524" t="str">
            <v>-</v>
          </cell>
          <cell r="AE524" t="str">
            <v>-</v>
          </cell>
          <cell r="AF524" t="str">
            <v>-</v>
          </cell>
          <cell r="AG524" t="str">
            <v>-</v>
          </cell>
          <cell r="AH524" t="str">
            <v>-</v>
          </cell>
          <cell r="AI524" t="str">
            <v>-</v>
          </cell>
          <cell r="AJ524">
            <v>0</v>
          </cell>
          <cell r="AK524" t="str">
            <v>-</v>
          </cell>
          <cell r="AL524" t="str">
            <v>-</v>
          </cell>
          <cell r="AM524" t="str">
            <v>-</v>
          </cell>
          <cell r="AN524" t="str">
            <v>-</v>
          </cell>
          <cell r="AO524" t="str">
            <v>-</v>
          </cell>
          <cell r="AP524" t="str">
            <v>-</v>
          </cell>
          <cell r="AQ524" t="str">
            <v>-</v>
          </cell>
          <cell r="AR524" t="str">
            <v>-</v>
          </cell>
          <cell r="AS524" t="str">
            <v>-</v>
          </cell>
          <cell r="AT524" t="str">
            <v>-</v>
          </cell>
          <cell r="AU524" t="str">
            <v>-</v>
          </cell>
          <cell r="AV524" t="str">
            <v>-</v>
          </cell>
          <cell r="AW524">
            <v>1</v>
          </cell>
          <cell r="AX524" t="str">
            <v>-</v>
          </cell>
          <cell r="AY524">
            <v>5</v>
          </cell>
          <cell r="AZ524">
            <v>5</v>
          </cell>
          <cell r="BA524">
            <v>1</v>
          </cell>
          <cell r="BB524" t="str">
            <v>MO29</v>
          </cell>
          <cell r="BC524">
            <v>30</v>
          </cell>
          <cell r="BD524">
            <v>1</v>
          </cell>
          <cell r="BE524" t="str">
            <v>MO30</v>
          </cell>
          <cell r="BF524">
            <v>30</v>
          </cell>
          <cell r="BG524" t="str">
            <v>-</v>
          </cell>
          <cell r="BH524" t="str">
            <v>-</v>
          </cell>
          <cell r="BI524" t="str">
            <v>-</v>
          </cell>
          <cell r="BJ524" t="str">
            <v>-</v>
          </cell>
          <cell r="BK524" t="str">
            <v>-</v>
          </cell>
          <cell r="BL524" t="str">
            <v>-</v>
          </cell>
          <cell r="BM524" t="str">
            <v>-</v>
          </cell>
          <cell r="BN524" t="str">
            <v>-</v>
          </cell>
          <cell r="BO524" t="str">
            <v>-</v>
          </cell>
          <cell r="BP524" t="str">
            <v>-</v>
          </cell>
          <cell r="BQ524" t="str">
            <v>-</v>
          </cell>
          <cell r="BS524">
            <v>30</v>
          </cell>
          <cell r="BT524">
            <v>0</v>
          </cell>
          <cell r="BU524">
            <v>0</v>
          </cell>
          <cell r="BW524" t="str">
            <v>Administracion, Imprevistos, Utilidad (AIU)</v>
          </cell>
          <cell r="BX524">
            <v>0.25</v>
          </cell>
          <cell r="BY524">
            <v>0</v>
          </cell>
          <cell r="BZ524">
            <v>0</v>
          </cell>
          <cell r="CA524">
            <v>0</v>
          </cell>
        </row>
        <row r="525">
          <cell r="D525" t="str">
            <v xml:space="preserve">Interruptor automático trifásico de 3x 100 AMP </v>
          </cell>
          <cell r="E525" t="str">
            <v>Un</v>
          </cell>
          <cell r="F525" t="str">
            <v>MG501</v>
          </cell>
          <cell r="G525">
            <v>0.05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  <cell r="L525" t="str">
            <v>-</v>
          </cell>
          <cell r="M525" t="str">
            <v>-</v>
          </cell>
          <cell r="N525" t="str">
            <v>-</v>
          </cell>
          <cell r="O525" t="str">
            <v>-</v>
          </cell>
          <cell r="P525" t="str">
            <v>C5300</v>
          </cell>
          <cell r="Q525">
            <v>1</v>
          </cell>
          <cell r="R525" t="str">
            <v>-</v>
          </cell>
          <cell r="S525" t="str">
            <v>-</v>
          </cell>
          <cell r="T525" t="str">
            <v>-</v>
          </cell>
          <cell r="U525" t="str">
            <v>-</v>
          </cell>
          <cell r="V525" t="str">
            <v>-</v>
          </cell>
          <cell r="W525" t="str">
            <v>-</v>
          </cell>
          <cell r="X525" t="str">
            <v>-</v>
          </cell>
          <cell r="Y525" t="str">
            <v>-</v>
          </cell>
          <cell r="Z525" t="str">
            <v>-</v>
          </cell>
          <cell r="AA525" t="str">
            <v>-</v>
          </cell>
          <cell r="AB525" t="str">
            <v>-</v>
          </cell>
          <cell r="AC525" t="str">
            <v>-</v>
          </cell>
          <cell r="AD525" t="str">
            <v>-</v>
          </cell>
          <cell r="AE525" t="str">
            <v>-</v>
          </cell>
          <cell r="AF525" t="str">
            <v>-</v>
          </cell>
          <cell r="AG525" t="str">
            <v>-</v>
          </cell>
          <cell r="AH525" t="str">
            <v>-</v>
          </cell>
          <cell r="AI525" t="str">
            <v>-</v>
          </cell>
          <cell r="AJ525">
            <v>0</v>
          </cell>
          <cell r="AK525" t="str">
            <v>-</v>
          </cell>
          <cell r="AL525" t="str">
            <v>-</v>
          </cell>
          <cell r="AM525" t="str">
            <v>-</v>
          </cell>
          <cell r="AN525" t="str">
            <v>-</v>
          </cell>
          <cell r="AO525" t="str">
            <v>-</v>
          </cell>
          <cell r="AP525" t="str">
            <v>-</v>
          </cell>
          <cell r="AQ525" t="str">
            <v>-</v>
          </cell>
          <cell r="AR525" t="str">
            <v>-</v>
          </cell>
          <cell r="AS525" t="str">
            <v>-</v>
          </cell>
          <cell r="AT525" t="str">
            <v>-</v>
          </cell>
          <cell r="AU525" t="str">
            <v>-</v>
          </cell>
          <cell r="AV525" t="str">
            <v>-</v>
          </cell>
          <cell r="AW525">
            <v>1</v>
          </cell>
          <cell r="AX525" t="str">
            <v>-</v>
          </cell>
          <cell r="AY525">
            <v>5</v>
          </cell>
          <cell r="AZ525">
            <v>5</v>
          </cell>
          <cell r="BA525">
            <v>1</v>
          </cell>
          <cell r="BB525" t="str">
            <v>MO29</v>
          </cell>
          <cell r="BC525">
            <v>30</v>
          </cell>
          <cell r="BD525">
            <v>1</v>
          </cell>
          <cell r="BE525" t="str">
            <v>MO30</v>
          </cell>
          <cell r="BF525">
            <v>30</v>
          </cell>
          <cell r="BG525" t="str">
            <v>-</v>
          </cell>
          <cell r="BH525" t="str">
            <v>-</v>
          </cell>
          <cell r="BI525" t="str">
            <v>-</v>
          </cell>
          <cell r="BJ525" t="str">
            <v>-</v>
          </cell>
          <cell r="BK525" t="str">
            <v>-</v>
          </cell>
          <cell r="BL525" t="str">
            <v>-</v>
          </cell>
          <cell r="BM525" t="str">
            <v>-</v>
          </cell>
          <cell r="BN525" t="str">
            <v>-</v>
          </cell>
          <cell r="BO525" t="str">
            <v>-</v>
          </cell>
          <cell r="BP525" t="str">
            <v>-</v>
          </cell>
          <cell r="BQ525" t="str">
            <v>-</v>
          </cell>
          <cell r="BS525">
            <v>30</v>
          </cell>
          <cell r="BT525">
            <v>0</v>
          </cell>
          <cell r="BU525">
            <v>0</v>
          </cell>
          <cell r="BW525" t="str">
            <v>Administracion, Imprevistos, Utilidad (AIU)</v>
          </cell>
          <cell r="BX525">
            <v>0.25</v>
          </cell>
          <cell r="BY525">
            <v>0</v>
          </cell>
          <cell r="BZ525">
            <v>0</v>
          </cell>
          <cell r="CA525">
            <v>0</v>
          </cell>
        </row>
        <row r="526">
          <cell r="D526" t="str">
            <v xml:space="preserve">Interruptor automático trifásico de 3x 30 AMP </v>
          </cell>
          <cell r="E526" t="str">
            <v>Un</v>
          </cell>
          <cell r="F526" t="str">
            <v>MG501</v>
          </cell>
          <cell r="G526">
            <v>0.05</v>
          </cell>
          <cell r="H526" t="str">
            <v>-</v>
          </cell>
          <cell r="I526" t="str">
            <v>-</v>
          </cell>
          <cell r="J526" t="str">
            <v>-</v>
          </cell>
          <cell r="K526" t="str">
            <v>-</v>
          </cell>
          <cell r="L526" t="str">
            <v>-</v>
          </cell>
          <cell r="M526" t="str">
            <v>-</v>
          </cell>
          <cell r="N526" t="str">
            <v>-</v>
          </cell>
          <cell r="O526" t="str">
            <v>-</v>
          </cell>
          <cell r="P526" t="str">
            <v>C5232</v>
          </cell>
          <cell r="Q526">
            <v>1</v>
          </cell>
          <cell r="R526" t="str">
            <v>-</v>
          </cell>
          <cell r="S526" t="str">
            <v>-</v>
          </cell>
          <cell r="T526" t="str">
            <v>-</v>
          </cell>
          <cell r="U526" t="str">
            <v>-</v>
          </cell>
          <cell r="V526" t="str">
            <v>-</v>
          </cell>
          <cell r="W526" t="str">
            <v>-</v>
          </cell>
          <cell r="X526" t="str">
            <v>-</v>
          </cell>
          <cell r="Y526" t="str">
            <v>-</v>
          </cell>
          <cell r="Z526" t="str">
            <v>-</v>
          </cell>
          <cell r="AA526" t="str">
            <v>-</v>
          </cell>
          <cell r="AB526" t="str">
            <v>-</v>
          </cell>
          <cell r="AC526" t="str">
            <v>-</v>
          </cell>
          <cell r="AD526" t="str">
            <v>-</v>
          </cell>
          <cell r="AE526" t="str">
            <v>-</v>
          </cell>
          <cell r="AF526" t="str">
            <v>-</v>
          </cell>
          <cell r="AG526" t="str">
            <v>-</v>
          </cell>
          <cell r="AH526" t="str">
            <v>-</v>
          </cell>
          <cell r="AI526" t="str">
            <v>-</v>
          </cell>
          <cell r="AJ526">
            <v>0</v>
          </cell>
          <cell r="AK526" t="str">
            <v>-</v>
          </cell>
          <cell r="AL526" t="str">
            <v>-</v>
          </cell>
          <cell r="AM526" t="str">
            <v>-</v>
          </cell>
          <cell r="AN526" t="str">
            <v>-</v>
          </cell>
          <cell r="AO526" t="str">
            <v>-</v>
          </cell>
          <cell r="AP526" t="str">
            <v>-</v>
          </cell>
          <cell r="AQ526" t="str">
            <v>-</v>
          </cell>
          <cell r="AR526" t="str">
            <v>-</v>
          </cell>
          <cell r="AS526" t="str">
            <v>-</v>
          </cell>
          <cell r="AT526" t="str">
            <v>-</v>
          </cell>
          <cell r="AU526" t="str">
            <v>-</v>
          </cell>
          <cell r="AV526" t="str">
            <v>-</v>
          </cell>
          <cell r="AW526">
            <v>1</v>
          </cell>
          <cell r="AX526" t="str">
            <v>-</v>
          </cell>
          <cell r="AY526">
            <v>5</v>
          </cell>
          <cell r="AZ526">
            <v>5</v>
          </cell>
          <cell r="BA526">
            <v>1</v>
          </cell>
          <cell r="BB526" t="str">
            <v>MO29</v>
          </cell>
          <cell r="BC526">
            <v>30</v>
          </cell>
          <cell r="BD526">
            <v>1</v>
          </cell>
          <cell r="BE526" t="str">
            <v>MO30</v>
          </cell>
          <cell r="BF526">
            <v>30</v>
          </cell>
          <cell r="BG526" t="str">
            <v>-</v>
          </cell>
          <cell r="BH526" t="str">
            <v>-</v>
          </cell>
          <cell r="BI526" t="str">
            <v>-</v>
          </cell>
          <cell r="BJ526" t="str">
            <v>-</v>
          </cell>
          <cell r="BK526" t="str">
            <v>-</v>
          </cell>
          <cell r="BL526" t="str">
            <v>-</v>
          </cell>
          <cell r="BM526" t="str">
            <v>-</v>
          </cell>
          <cell r="BN526" t="str">
            <v>-</v>
          </cell>
          <cell r="BO526" t="str">
            <v>-</v>
          </cell>
          <cell r="BP526" t="str">
            <v>-</v>
          </cell>
          <cell r="BQ526" t="str">
            <v>-</v>
          </cell>
          <cell r="BS526">
            <v>30</v>
          </cell>
          <cell r="BT526">
            <v>0</v>
          </cell>
          <cell r="BU526">
            <v>0</v>
          </cell>
          <cell r="BW526" t="str">
            <v>Administracion, Imprevistos, Utilidad (AIU)</v>
          </cell>
          <cell r="BX526">
            <v>0.25</v>
          </cell>
          <cell r="BY526">
            <v>0</v>
          </cell>
          <cell r="BZ526">
            <v>0</v>
          </cell>
          <cell r="CA526">
            <v>0</v>
          </cell>
        </row>
        <row r="527">
          <cell r="D527" t="str">
            <v xml:space="preserve">Interruptor automático trifásico de 3x 50 AMP </v>
          </cell>
          <cell r="E527" t="str">
            <v>Un</v>
          </cell>
          <cell r="F527" t="str">
            <v>MG501</v>
          </cell>
          <cell r="G527">
            <v>0.05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  <cell r="L527" t="str">
            <v>-</v>
          </cell>
          <cell r="M527" t="str">
            <v>-</v>
          </cell>
          <cell r="N527" t="str">
            <v>-</v>
          </cell>
          <cell r="O527" t="str">
            <v>-</v>
          </cell>
          <cell r="P527" t="str">
            <v>C5276</v>
          </cell>
          <cell r="Q527">
            <v>1</v>
          </cell>
          <cell r="R527" t="str">
            <v>-</v>
          </cell>
          <cell r="S527" t="str">
            <v>-</v>
          </cell>
          <cell r="T527" t="str">
            <v>-</v>
          </cell>
          <cell r="U527" t="str">
            <v>-</v>
          </cell>
          <cell r="V527" t="str">
            <v>-</v>
          </cell>
          <cell r="W527" t="str">
            <v>-</v>
          </cell>
          <cell r="X527" t="str">
            <v>-</v>
          </cell>
          <cell r="Y527" t="str">
            <v>-</v>
          </cell>
          <cell r="Z527" t="str">
            <v>-</v>
          </cell>
          <cell r="AA527" t="str">
            <v>-</v>
          </cell>
          <cell r="AB527" t="str">
            <v>-</v>
          </cell>
          <cell r="AC527" t="str">
            <v>-</v>
          </cell>
          <cell r="AD527" t="str">
            <v>-</v>
          </cell>
          <cell r="AE527" t="str">
            <v>-</v>
          </cell>
          <cell r="AF527" t="str">
            <v>-</v>
          </cell>
          <cell r="AG527" t="str">
            <v>-</v>
          </cell>
          <cell r="AH527" t="str">
            <v>-</v>
          </cell>
          <cell r="AI527" t="str">
            <v>-</v>
          </cell>
          <cell r="AJ527">
            <v>0</v>
          </cell>
          <cell r="AK527" t="str">
            <v>-</v>
          </cell>
          <cell r="AL527" t="str">
            <v>-</v>
          </cell>
          <cell r="AM527" t="str">
            <v>-</v>
          </cell>
          <cell r="AN527" t="str">
            <v>-</v>
          </cell>
          <cell r="AO527" t="str">
            <v>-</v>
          </cell>
          <cell r="AP527" t="str">
            <v>-</v>
          </cell>
          <cell r="AQ527" t="str">
            <v>-</v>
          </cell>
          <cell r="AR527" t="str">
            <v>-</v>
          </cell>
          <cell r="AS527" t="str">
            <v>-</v>
          </cell>
          <cell r="AT527" t="str">
            <v>-</v>
          </cell>
          <cell r="AU527" t="str">
            <v>-</v>
          </cell>
          <cell r="AV527" t="str">
            <v>-</v>
          </cell>
          <cell r="AW527">
            <v>1</v>
          </cell>
          <cell r="AX527" t="str">
            <v>-</v>
          </cell>
          <cell r="AY527">
            <v>5</v>
          </cell>
          <cell r="AZ527">
            <v>5</v>
          </cell>
          <cell r="BA527">
            <v>1</v>
          </cell>
          <cell r="BB527" t="str">
            <v>MO29</v>
          </cell>
          <cell r="BC527">
            <v>30</v>
          </cell>
          <cell r="BD527">
            <v>1</v>
          </cell>
          <cell r="BE527" t="str">
            <v>MO30</v>
          </cell>
          <cell r="BF527">
            <v>30</v>
          </cell>
          <cell r="BG527" t="str">
            <v>-</v>
          </cell>
          <cell r="BH527" t="str">
            <v>-</v>
          </cell>
          <cell r="BI527" t="str">
            <v>-</v>
          </cell>
          <cell r="BJ527" t="str">
            <v>-</v>
          </cell>
          <cell r="BK527" t="str">
            <v>-</v>
          </cell>
          <cell r="BL527" t="str">
            <v>-</v>
          </cell>
          <cell r="BM527" t="str">
            <v>-</v>
          </cell>
          <cell r="BN527" t="str">
            <v>-</v>
          </cell>
          <cell r="BO527" t="str">
            <v>-</v>
          </cell>
          <cell r="BP527" t="str">
            <v>-</v>
          </cell>
          <cell r="BQ527" t="str">
            <v>-</v>
          </cell>
          <cell r="BS527">
            <v>30</v>
          </cell>
          <cell r="BT527">
            <v>0</v>
          </cell>
          <cell r="BU527">
            <v>0</v>
          </cell>
          <cell r="BW527" t="str">
            <v>Administracion, Imprevistos, Utilidad (AIU)</v>
          </cell>
          <cell r="BX527">
            <v>0.25</v>
          </cell>
          <cell r="BY527">
            <v>0</v>
          </cell>
          <cell r="BZ527">
            <v>0</v>
          </cell>
          <cell r="CA527">
            <v>0</v>
          </cell>
        </row>
        <row r="528">
          <cell r="D528" t="str">
            <v xml:space="preserve">Interruptor automático trifásico de 3x 70 AMP </v>
          </cell>
          <cell r="E528" t="str">
            <v>Un</v>
          </cell>
          <cell r="F528" t="str">
            <v>MG501</v>
          </cell>
          <cell r="G528">
            <v>0.05</v>
          </cell>
          <cell r="H528" t="str">
            <v>-</v>
          </cell>
          <cell r="I528" t="str">
            <v>-</v>
          </cell>
          <cell r="J528" t="str">
            <v>-</v>
          </cell>
          <cell r="K528" t="str">
            <v>-</v>
          </cell>
          <cell r="L528" t="str">
            <v>-</v>
          </cell>
          <cell r="M528" t="str">
            <v>-</v>
          </cell>
          <cell r="N528" t="str">
            <v>-</v>
          </cell>
          <cell r="O528" t="str">
            <v>-</v>
          </cell>
          <cell r="P528" t="str">
            <v>C5231</v>
          </cell>
          <cell r="Q528">
            <v>1</v>
          </cell>
          <cell r="R528" t="str">
            <v>-</v>
          </cell>
          <cell r="S528" t="str">
            <v>-</v>
          </cell>
          <cell r="T528" t="str">
            <v>-</v>
          </cell>
          <cell r="U528" t="str">
            <v>-</v>
          </cell>
          <cell r="V528" t="str">
            <v>-</v>
          </cell>
          <cell r="W528" t="str">
            <v>-</v>
          </cell>
          <cell r="X528" t="str">
            <v>-</v>
          </cell>
          <cell r="Y528" t="str">
            <v>-</v>
          </cell>
          <cell r="Z528" t="str">
            <v>-</v>
          </cell>
          <cell r="AA528" t="str">
            <v>-</v>
          </cell>
          <cell r="AB528" t="str">
            <v>-</v>
          </cell>
          <cell r="AC528" t="str">
            <v>-</v>
          </cell>
          <cell r="AD528" t="str">
            <v>-</v>
          </cell>
          <cell r="AE528" t="str">
            <v>-</v>
          </cell>
          <cell r="AF528" t="str">
            <v>-</v>
          </cell>
          <cell r="AG528" t="str">
            <v>-</v>
          </cell>
          <cell r="AH528" t="str">
            <v>-</v>
          </cell>
          <cell r="AI528" t="str">
            <v>-</v>
          </cell>
          <cell r="AJ528">
            <v>0</v>
          </cell>
          <cell r="AK528" t="str">
            <v>-</v>
          </cell>
          <cell r="AL528" t="str">
            <v>-</v>
          </cell>
          <cell r="AM528" t="str">
            <v>-</v>
          </cell>
          <cell r="AN528" t="str">
            <v>-</v>
          </cell>
          <cell r="AO528" t="str">
            <v>-</v>
          </cell>
          <cell r="AP528" t="str">
            <v>-</v>
          </cell>
          <cell r="AQ528" t="str">
            <v>-</v>
          </cell>
          <cell r="AR528" t="str">
            <v>-</v>
          </cell>
          <cell r="AS528" t="str">
            <v>-</v>
          </cell>
          <cell r="AT528" t="str">
            <v>-</v>
          </cell>
          <cell r="AU528" t="str">
            <v>-</v>
          </cell>
          <cell r="AV528" t="str">
            <v>-</v>
          </cell>
          <cell r="AW528">
            <v>1</v>
          </cell>
          <cell r="AX528" t="str">
            <v>-</v>
          </cell>
          <cell r="AY528">
            <v>5</v>
          </cell>
          <cell r="AZ528">
            <v>5</v>
          </cell>
          <cell r="BA528">
            <v>1</v>
          </cell>
          <cell r="BB528" t="str">
            <v>MO29</v>
          </cell>
          <cell r="BC528">
            <v>30</v>
          </cell>
          <cell r="BD528">
            <v>1</v>
          </cell>
          <cell r="BE528" t="str">
            <v>MO30</v>
          </cell>
          <cell r="BF528">
            <v>30</v>
          </cell>
          <cell r="BG528" t="str">
            <v>-</v>
          </cell>
          <cell r="BH528" t="str">
            <v>-</v>
          </cell>
          <cell r="BI528" t="str">
            <v>-</v>
          </cell>
          <cell r="BJ528" t="str">
            <v>-</v>
          </cell>
          <cell r="BK528" t="str">
            <v>-</v>
          </cell>
          <cell r="BL528" t="str">
            <v>-</v>
          </cell>
          <cell r="BM528" t="str">
            <v>-</v>
          </cell>
          <cell r="BN528" t="str">
            <v>-</v>
          </cell>
          <cell r="BO528" t="str">
            <v>-</v>
          </cell>
          <cell r="BP528" t="str">
            <v>-</v>
          </cell>
          <cell r="BQ528" t="str">
            <v>-</v>
          </cell>
          <cell r="BS528">
            <v>30</v>
          </cell>
          <cell r="BT528">
            <v>0</v>
          </cell>
          <cell r="BU528">
            <v>0</v>
          </cell>
          <cell r="BW528" t="str">
            <v>Administracion, Imprevistos, Utilidad (AIU)</v>
          </cell>
          <cell r="BX528">
            <v>0.25</v>
          </cell>
          <cell r="BY528">
            <v>0</v>
          </cell>
          <cell r="BZ528">
            <v>0</v>
          </cell>
          <cell r="CA528">
            <v>0</v>
          </cell>
        </row>
        <row r="529">
          <cell r="D529" t="str">
            <v>Juego de cortacircuitos fusible dual X 3UN</v>
          </cell>
          <cell r="E529" t="str">
            <v>UN</v>
          </cell>
          <cell r="F529" t="str">
            <v>MG501</v>
          </cell>
          <cell r="G529">
            <v>0.05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  <cell r="L529" t="str">
            <v>-</v>
          </cell>
          <cell r="M529" t="str">
            <v>-</v>
          </cell>
          <cell r="N529" t="str">
            <v>-</v>
          </cell>
          <cell r="O529" t="str">
            <v>-</v>
          </cell>
          <cell r="P529" t="str">
            <v>C5509</v>
          </cell>
          <cell r="Q529">
            <v>3</v>
          </cell>
          <cell r="R529" t="str">
            <v>-</v>
          </cell>
          <cell r="S529" t="str">
            <v>-</v>
          </cell>
          <cell r="T529" t="str">
            <v>-</v>
          </cell>
          <cell r="U529" t="str">
            <v>-</v>
          </cell>
          <cell r="V529" t="str">
            <v>-</v>
          </cell>
          <cell r="W529" t="str">
            <v>-</v>
          </cell>
          <cell r="X529" t="str">
            <v>-</v>
          </cell>
          <cell r="Y529" t="str">
            <v>-</v>
          </cell>
          <cell r="Z529" t="str">
            <v>-</v>
          </cell>
          <cell r="AA529" t="str">
            <v>-</v>
          </cell>
          <cell r="AB529" t="str">
            <v>-</v>
          </cell>
          <cell r="AC529" t="str">
            <v>-</v>
          </cell>
          <cell r="AD529" t="str">
            <v>-</v>
          </cell>
          <cell r="AE529" t="str">
            <v>-</v>
          </cell>
          <cell r="AF529" t="str">
            <v>-</v>
          </cell>
          <cell r="AG529" t="str">
            <v>-</v>
          </cell>
          <cell r="AH529" t="str">
            <v>-</v>
          </cell>
          <cell r="AI529" t="str">
            <v>-</v>
          </cell>
          <cell r="AJ529">
            <v>0</v>
          </cell>
          <cell r="AK529" t="str">
            <v>-</v>
          </cell>
          <cell r="AL529" t="str">
            <v>-</v>
          </cell>
          <cell r="AM529" t="str">
            <v>-</v>
          </cell>
          <cell r="AN529" t="str">
            <v>-</v>
          </cell>
          <cell r="AO529" t="str">
            <v>-</v>
          </cell>
          <cell r="AP529" t="str">
            <v>-</v>
          </cell>
          <cell r="AQ529" t="str">
            <v>-</v>
          </cell>
          <cell r="AR529" t="str">
            <v>-</v>
          </cell>
          <cell r="AS529" t="str">
            <v>-</v>
          </cell>
          <cell r="AT529" t="str">
            <v>-</v>
          </cell>
          <cell r="AU529" t="str">
            <v>-</v>
          </cell>
          <cell r="AV529" t="str">
            <v>-</v>
          </cell>
          <cell r="AW529">
            <v>1</v>
          </cell>
          <cell r="AX529" t="str">
            <v>-</v>
          </cell>
          <cell r="AY529">
            <v>5</v>
          </cell>
          <cell r="AZ529">
            <v>5</v>
          </cell>
          <cell r="BA529">
            <v>1</v>
          </cell>
          <cell r="BB529" t="str">
            <v>MO29</v>
          </cell>
          <cell r="BC529">
            <v>11</v>
          </cell>
          <cell r="BD529">
            <v>1</v>
          </cell>
          <cell r="BE529" t="str">
            <v>MO30</v>
          </cell>
          <cell r="BF529">
            <v>11</v>
          </cell>
          <cell r="BG529" t="str">
            <v>-</v>
          </cell>
          <cell r="BH529" t="str">
            <v>-</v>
          </cell>
          <cell r="BI529" t="str">
            <v>-</v>
          </cell>
          <cell r="BJ529" t="str">
            <v>-</v>
          </cell>
          <cell r="BK529" t="str">
            <v>-</v>
          </cell>
          <cell r="BL529" t="str">
            <v>-</v>
          </cell>
          <cell r="BM529" t="str">
            <v>-</v>
          </cell>
          <cell r="BN529" t="str">
            <v>-</v>
          </cell>
          <cell r="BO529" t="str">
            <v>-</v>
          </cell>
          <cell r="BP529" t="str">
            <v>-</v>
          </cell>
          <cell r="BQ529" t="str">
            <v>-</v>
          </cell>
          <cell r="BS529">
            <v>11</v>
          </cell>
          <cell r="BT529">
            <v>11</v>
          </cell>
          <cell r="BU529">
            <v>11</v>
          </cell>
          <cell r="BW529" t="str">
            <v>Administracion, Imprevistos, Utilidad (AIU)</v>
          </cell>
          <cell r="BX529">
            <v>0.25</v>
          </cell>
          <cell r="BY529">
            <v>0</v>
          </cell>
          <cell r="BZ529">
            <v>0</v>
          </cell>
          <cell r="CA529">
            <v>0</v>
          </cell>
        </row>
        <row r="530">
          <cell r="D530" t="str">
            <v>Juntas de construccion y dilatacion  PVC V -22</v>
          </cell>
          <cell r="E530" t="str">
            <v>ml</v>
          </cell>
          <cell r="F530" t="str">
            <v>MG501</v>
          </cell>
          <cell r="G530">
            <v>0.1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  <cell r="L530" t="str">
            <v>-</v>
          </cell>
          <cell r="M530" t="str">
            <v>-</v>
          </cell>
          <cell r="N530" t="str">
            <v>-</v>
          </cell>
          <cell r="O530" t="str">
            <v>-</v>
          </cell>
          <cell r="P530" t="str">
            <v>IGA3010</v>
          </cell>
          <cell r="Q530">
            <v>1</v>
          </cell>
          <cell r="R530" t="str">
            <v>-</v>
          </cell>
          <cell r="S530" t="str">
            <v>-</v>
          </cell>
          <cell r="T530" t="str">
            <v>-</v>
          </cell>
          <cell r="U530" t="str">
            <v>-</v>
          </cell>
          <cell r="V530" t="str">
            <v>-</v>
          </cell>
          <cell r="W530" t="str">
            <v>-</v>
          </cell>
          <cell r="X530" t="str">
            <v>-</v>
          </cell>
          <cell r="Y530" t="str">
            <v>-</v>
          </cell>
          <cell r="Z530" t="str">
            <v>-</v>
          </cell>
          <cell r="AA530" t="str">
            <v>-</v>
          </cell>
          <cell r="AB530" t="str">
            <v>-</v>
          </cell>
          <cell r="AC530" t="str">
            <v>-</v>
          </cell>
          <cell r="AD530" t="str">
            <v>-</v>
          </cell>
          <cell r="AE530" t="str">
            <v>-</v>
          </cell>
          <cell r="AF530" t="str">
            <v>-</v>
          </cell>
          <cell r="AG530" t="str">
            <v>-</v>
          </cell>
          <cell r="AH530" t="str">
            <v>-</v>
          </cell>
          <cell r="AI530" t="str">
            <v>-</v>
          </cell>
          <cell r="AJ530">
            <v>0</v>
          </cell>
          <cell r="AK530" t="str">
            <v>-</v>
          </cell>
          <cell r="AL530" t="str">
            <v>-</v>
          </cell>
          <cell r="AM530" t="str">
            <v>-</v>
          </cell>
          <cell r="AN530" t="str">
            <v>-</v>
          </cell>
          <cell r="AO530" t="str">
            <v>-</v>
          </cell>
          <cell r="AP530" t="str">
            <v>-</v>
          </cell>
          <cell r="AQ530" t="str">
            <v>-</v>
          </cell>
          <cell r="AR530" t="str">
            <v>-</v>
          </cell>
          <cell r="AS530" t="str">
            <v>-</v>
          </cell>
          <cell r="AT530" t="str">
            <v>-</v>
          </cell>
          <cell r="AU530" t="str">
            <v>-</v>
          </cell>
          <cell r="AV530" t="str">
            <v>-</v>
          </cell>
          <cell r="AW530">
            <v>1</v>
          </cell>
          <cell r="AX530" t="str">
            <v>-</v>
          </cell>
          <cell r="AY530">
            <v>5</v>
          </cell>
          <cell r="AZ530">
            <v>5</v>
          </cell>
          <cell r="BA530">
            <v>1</v>
          </cell>
          <cell r="BB530" t="str">
            <v>MO20</v>
          </cell>
          <cell r="BC530">
            <v>170</v>
          </cell>
          <cell r="BD530">
            <v>3</v>
          </cell>
          <cell r="BE530" t="str">
            <v>MO10</v>
          </cell>
          <cell r="BF530">
            <v>170</v>
          </cell>
          <cell r="BG530" t="str">
            <v>-</v>
          </cell>
          <cell r="BH530" t="str">
            <v>-</v>
          </cell>
          <cell r="BI530" t="str">
            <v>-</v>
          </cell>
          <cell r="BJ530" t="str">
            <v>-</v>
          </cell>
          <cell r="BK530" t="str">
            <v>-</v>
          </cell>
          <cell r="BL530" t="str">
            <v>-</v>
          </cell>
          <cell r="BM530" t="str">
            <v>-</v>
          </cell>
          <cell r="BN530" t="str">
            <v>-</v>
          </cell>
          <cell r="BO530" t="str">
            <v>-</v>
          </cell>
          <cell r="BP530" t="str">
            <v>-</v>
          </cell>
          <cell r="BQ530" t="str">
            <v>-</v>
          </cell>
          <cell r="BS530">
            <v>170</v>
          </cell>
          <cell r="BT530">
            <v>0</v>
          </cell>
          <cell r="BU530">
            <v>0</v>
          </cell>
          <cell r="BW530" t="str">
            <v>Administracion, Imprevistos, Utilidad (AIU)</v>
          </cell>
          <cell r="BX530">
            <v>0.25</v>
          </cell>
          <cell r="BY530">
            <v>0</v>
          </cell>
          <cell r="BZ530">
            <v>0</v>
          </cell>
          <cell r="CA530">
            <v>0</v>
          </cell>
        </row>
        <row r="531">
          <cell r="D531" t="str">
            <v>LAMINA INDUSTRIAL CORRUGADA EN POLICARBONATO DE 0,8MM(Incluye accesorios y estructura para su montaje)</v>
          </cell>
          <cell r="E531" t="str">
            <v>M2</v>
          </cell>
          <cell r="F531" t="str">
            <v>MG501</v>
          </cell>
          <cell r="G531">
            <v>0.1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  <cell r="L531" t="str">
            <v>-</v>
          </cell>
          <cell r="M531" t="str">
            <v>-</v>
          </cell>
          <cell r="N531" t="str">
            <v>-</v>
          </cell>
          <cell r="O531" t="str">
            <v>-</v>
          </cell>
          <cell r="P531" t="str">
            <v>C5038</v>
          </cell>
          <cell r="Q531">
            <v>1.05</v>
          </cell>
          <cell r="R531" t="str">
            <v>C5039</v>
          </cell>
          <cell r="S531">
            <v>9</v>
          </cell>
          <cell r="T531" t="str">
            <v>-</v>
          </cell>
          <cell r="U531" t="str">
            <v>-</v>
          </cell>
          <cell r="V531" t="str">
            <v>-</v>
          </cell>
          <cell r="W531" t="str">
            <v>-</v>
          </cell>
          <cell r="X531" t="str">
            <v>-</v>
          </cell>
          <cell r="Y531" t="str">
            <v>-</v>
          </cell>
          <cell r="Z531" t="str">
            <v>-</v>
          </cell>
          <cell r="AA531" t="str">
            <v>-</v>
          </cell>
          <cell r="AB531" t="str">
            <v>-</v>
          </cell>
          <cell r="AC531" t="str">
            <v>-</v>
          </cell>
          <cell r="AD531" t="str">
            <v>-</v>
          </cell>
          <cell r="AE531" t="str">
            <v>-</v>
          </cell>
          <cell r="AF531" t="str">
            <v>-</v>
          </cell>
          <cell r="AG531" t="str">
            <v>-</v>
          </cell>
          <cell r="AH531" t="str">
            <v>-</v>
          </cell>
          <cell r="AI531" t="str">
            <v>-</v>
          </cell>
          <cell r="AJ531">
            <v>0</v>
          </cell>
          <cell r="AK531" t="str">
            <v>-</v>
          </cell>
          <cell r="AL531" t="str">
            <v>-</v>
          </cell>
          <cell r="AM531" t="str">
            <v>-</v>
          </cell>
          <cell r="AN531" t="str">
            <v>-</v>
          </cell>
          <cell r="AO531" t="str">
            <v>-</v>
          </cell>
          <cell r="AP531" t="str">
            <v>-</v>
          </cell>
          <cell r="AQ531" t="str">
            <v>-</v>
          </cell>
          <cell r="AR531" t="str">
            <v>-</v>
          </cell>
          <cell r="AS531" t="str">
            <v>-</v>
          </cell>
          <cell r="AT531" t="str">
            <v>-</v>
          </cell>
          <cell r="AU531" t="str">
            <v>-</v>
          </cell>
          <cell r="AV531" t="str">
            <v>-</v>
          </cell>
          <cell r="AW531">
            <v>1</v>
          </cell>
          <cell r="AX531" t="str">
            <v>-</v>
          </cell>
          <cell r="AY531">
            <v>5</v>
          </cell>
          <cell r="AZ531">
            <v>5</v>
          </cell>
          <cell r="BA531">
            <v>1</v>
          </cell>
          <cell r="BB531" t="str">
            <v>MO13</v>
          </cell>
          <cell r="BC531">
            <v>11</v>
          </cell>
          <cell r="BD531" t="str">
            <v>-</v>
          </cell>
          <cell r="BE531" t="str">
            <v>-</v>
          </cell>
          <cell r="BF531" t="str">
            <v>-</v>
          </cell>
          <cell r="BG531" t="str">
            <v>-</v>
          </cell>
          <cell r="BH531" t="str">
            <v>-</v>
          </cell>
          <cell r="BI531" t="str">
            <v>-</v>
          </cell>
          <cell r="BJ531" t="str">
            <v>-</v>
          </cell>
          <cell r="BK531" t="str">
            <v>-</v>
          </cell>
          <cell r="BL531" t="str">
            <v>-</v>
          </cell>
          <cell r="BM531" t="str">
            <v>-</v>
          </cell>
          <cell r="BN531" t="str">
            <v>-</v>
          </cell>
          <cell r="BO531" t="str">
            <v>-</v>
          </cell>
          <cell r="BP531" t="str">
            <v>-</v>
          </cell>
          <cell r="BQ531" t="str">
            <v>-</v>
          </cell>
          <cell r="BS531">
            <v>11</v>
          </cell>
          <cell r="BT531">
            <v>0</v>
          </cell>
          <cell r="BU531">
            <v>0</v>
          </cell>
          <cell r="BW531" t="str">
            <v>Administracion, Imprevistos, Utilidad (AIU)</v>
          </cell>
          <cell r="BX531">
            <v>0.25</v>
          </cell>
          <cell r="BY531">
            <v>0</v>
          </cell>
          <cell r="BZ531">
            <v>0</v>
          </cell>
          <cell r="CA531">
            <v>0</v>
          </cell>
        </row>
        <row r="532">
          <cell r="D532" t="str">
            <v>Lampara 2x48" bajo placa lateral lámina "industrial"</v>
          </cell>
          <cell r="E532" t="str">
            <v>UND</v>
          </cell>
          <cell r="F532" t="str">
            <v>MG501</v>
          </cell>
          <cell r="G532">
            <v>0.05</v>
          </cell>
          <cell r="H532" t="str">
            <v>-</v>
          </cell>
          <cell r="I532" t="str">
            <v>-</v>
          </cell>
          <cell r="J532" t="str">
            <v>-</v>
          </cell>
          <cell r="K532" t="str">
            <v>-</v>
          </cell>
          <cell r="L532" t="str">
            <v>-</v>
          </cell>
          <cell r="M532" t="str">
            <v>-</v>
          </cell>
          <cell r="N532" t="str">
            <v>-</v>
          </cell>
          <cell r="O532" t="str">
            <v>-</v>
          </cell>
          <cell r="P532" t="str">
            <v>IGE1204</v>
          </cell>
          <cell r="Q532">
            <v>4</v>
          </cell>
          <cell r="R532" t="str">
            <v>IGE1059</v>
          </cell>
          <cell r="S532">
            <v>4</v>
          </cell>
          <cell r="T532" t="str">
            <v>IGE1154</v>
          </cell>
          <cell r="U532">
            <v>1</v>
          </cell>
          <cell r="V532" t="str">
            <v>-</v>
          </cell>
          <cell r="W532" t="str">
            <v>-</v>
          </cell>
          <cell r="X532" t="str">
            <v>-</v>
          </cell>
          <cell r="Y532" t="str">
            <v>-</v>
          </cell>
          <cell r="Z532" t="str">
            <v>-</v>
          </cell>
          <cell r="AA532" t="str">
            <v>-</v>
          </cell>
          <cell r="AB532" t="str">
            <v>-</v>
          </cell>
          <cell r="AC532" t="str">
            <v>-</v>
          </cell>
          <cell r="AD532" t="str">
            <v>-</v>
          </cell>
          <cell r="AE532" t="str">
            <v>-</v>
          </cell>
          <cell r="AF532" t="str">
            <v>-</v>
          </cell>
          <cell r="AG532" t="str">
            <v>-</v>
          </cell>
          <cell r="AH532" t="str">
            <v>-</v>
          </cell>
          <cell r="AI532" t="str">
            <v>-</v>
          </cell>
          <cell r="AJ532">
            <v>0</v>
          </cell>
          <cell r="AK532" t="str">
            <v>-</v>
          </cell>
          <cell r="AL532" t="str">
            <v>-</v>
          </cell>
          <cell r="AM532" t="str">
            <v>-</v>
          </cell>
          <cell r="AN532" t="str">
            <v>-</v>
          </cell>
          <cell r="AO532" t="str">
            <v>-</v>
          </cell>
          <cell r="AP532" t="str">
            <v>-</v>
          </cell>
          <cell r="AQ532" t="str">
            <v>-</v>
          </cell>
          <cell r="AR532" t="str">
            <v>-</v>
          </cell>
          <cell r="AS532" t="str">
            <v>-</v>
          </cell>
          <cell r="AT532" t="str">
            <v>-</v>
          </cell>
          <cell r="AU532" t="str">
            <v>-</v>
          </cell>
          <cell r="AV532" t="str">
            <v>-</v>
          </cell>
          <cell r="AW532">
            <v>1</v>
          </cell>
          <cell r="AX532" t="str">
            <v>-</v>
          </cell>
          <cell r="AY532">
            <v>5</v>
          </cell>
          <cell r="AZ532">
            <v>5</v>
          </cell>
          <cell r="BA532">
            <v>1</v>
          </cell>
          <cell r="BB532" t="str">
            <v>MO14</v>
          </cell>
          <cell r="BC532">
            <v>25</v>
          </cell>
          <cell r="BD532" t="str">
            <v>-</v>
          </cell>
          <cell r="BE532" t="str">
            <v>-</v>
          </cell>
          <cell r="BF532" t="str">
            <v>-</v>
          </cell>
          <cell r="BG532" t="str">
            <v>-</v>
          </cell>
          <cell r="BH532" t="str">
            <v>-</v>
          </cell>
          <cell r="BI532" t="str">
            <v>-</v>
          </cell>
          <cell r="BJ532" t="str">
            <v>-</v>
          </cell>
          <cell r="BK532" t="str">
            <v>-</v>
          </cell>
          <cell r="BL532" t="str">
            <v>-</v>
          </cell>
          <cell r="BM532" t="str">
            <v>-</v>
          </cell>
          <cell r="BN532" t="str">
            <v>-</v>
          </cell>
          <cell r="BO532" t="str">
            <v>-</v>
          </cell>
          <cell r="BP532" t="str">
            <v>MO25</v>
          </cell>
          <cell r="BQ532">
            <v>0.38</v>
          </cell>
          <cell r="BS532">
            <v>0.37999987602233887</v>
          </cell>
          <cell r="BT532">
            <v>0</v>
          </cell>
          <cell r="BU532">
            <v>0</v>
          </cell>
          <cell r="BW532" t="str">
            <v>Administracion, Imprevistos, Utilidad (AIU)</v>
          </cell>
          <cell r="BX532">
            <v>0.25</v>
          </cell>
          <cell r="BY532">
            <v>0</v>
          </cell>
          <cell r="BZ532">
            <v>0</v>
          </cell>
          <cell r="CA532">
            <v>0</v>
          </cell>
        </row>
        <row r="533">
          <cell r="D533" t="str">
            <v>Malla de puesta a tierra</v>
          </cell>
          <cell r="E533" t="str">
            <v>UND</v>
          </cell>
          <cell r="F533" t="str">
            <v>MG501</v>
          </cell>
          <cell r="G533">
            <v>0.05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  <cell r="L533" t="str">
            <v>-</v>
          </cell>
          <cell r="M533" t="str">
            <v>-</v>
          </cell>
          <cell r="N533" t="str">
            <v>-</v>
          </cell>
          <cell r="O533" t="str">
            <v>-</v>
          </cell>
          <cell r="P533" t="str">
            <v>C6077</v>
          </cell>
          <cell r="Q533">
            <v>1</v>
          </cell>
          <cell r="R533" t="str">
            <v>-</v>
          </cell>
          <cell r="S533" t="str">
            <v>-</v>
          </cell>
          <cell r="T533" t="str">
            <v>-</v>
          </cell>
          <cell r="U533" t="str">
            <v>-</v>
          </cell>
          <cell r="V533" t="str">
            <v>-</v>
          </cell>
          <cell r="W533" t="str">
            <v>-</v>
          </cell>
          <cell r="X533" t="str">
            <v>-</v>
          </cell>
          <cell r="Y533" t="str">
            <v>-</v>
          </cell>
          <cell r="Z533" t="str">
            <v>-</v>
          </cell>
          <cell r="AA533" t="str">
            <v>-</v>
          </cell>
          <cell r="AB533" t="str">
            <v>-</v>
          </cell>
          <cell r="AC533" t="str">
            <v>-</v>
          </cell>
          <cell r="AD533" t="str">
            <v>-</v>
          </cell>
          <cell r="AE533" t="str">
            <v>-</v>
          </cell>
          <cell r="AF533" t="str">
            <v>-</v>
          </cell>
          <cell r="AG533" t="str">
            <v>-</v>
          </cell>
          <cell r="AH533" t="str">
            <v>-</v>
          </cell>
          <cell r="AI533" t="str">
            <v>-</v>
          </cell>
          <cell r="AJ533">
            <v>0</v>
          </cell>
          <cell r="AK533" t="str">
            <v>-</v>
          </cell>
          <cell r="AL533" t="str">
            <v>-</v>
          </cell>
          <cell r="AM533" t="str">
            <v>-</v>
          </cell>
          <cell r="AN533" t="str">
            <v>-</v>
          </cell>
          <cell r="AO533" t="str">
            <v>-</v>
          </cell>
          <cell r="AP533" t="str">
            <v>-</v>
          </cell>
          <cell r="AQ533" t="str">
            <v>-</v>
          </cell>
          <cell r="AR533" t="str">
            <v>-</v>
          </cell>
          <cell r="AS533" t="str">
            <v>-</v>
          </cell>
          <cell r="AT533" t="str">
            <v>-</v>
          </cell>
          <cell r="AU533" t="str">
            <v>-</v>
          </cell>
          <cell r="AV533" t="str">
            <v>-</v>
          </cell>
          <cell r="AW533">
            <v>1</v>
          </cell>
          <cell r="AX533" t="str">
            <v>-</v>
          </cell>
          <cell r="AY533">
            <v>5</v>
          </cell>
          <cell r="AZ533">
            <v>5</v>
          </cell>
          <cell r="BA533">
            <v>1</v>
          </cell>
          <cell r="BB533" t="str">
            <v>MO30</v>
          </cell>
          <cell r="BC533">
            <v>0.1</v>
          </cell>
          <cell r="BD533">
            <v>2</v>
          </cell>
          <cell r="BE533" t="str">
            <v>MO29</v>
          </cell>
          <cell r="BF533">
            <v>0.1</v>
          </cell>
          <cell r="BG533" t="str">
            <v>-</v>
          </cell>
          <cell r="BH533" t="str">
            <v>-</v>
          </cell>
          <cell r="BI533" t="str">
            <v>-</v>
          </cell>
          <cell r="BJ533" t="str">
            <v>-</v>
          </cell>
          <cell r="BK533" t="str">
            <v>-</v>
          </cell>
          <cell r="BL533" t="str">
            <v>-</v>
          </cell>
          <cell r="BM533" t="str">
            <v>-</v>
          </cell>
          <cell r="BN533" t="str">
            <v>-</v>
          </cell>
          <cell r="BO533" t="str">
            <v>-</v>
          </cell>
          <cell r="BP533" t="str">
            <v>-</v>
          </cell>
          <cell r="BQ533" t="str">
            <v>-</v>
          </cell>
          <cell r="BS533">
            <v>9.9999964237213135E-2</v>
          </cell>
          <cell r="BT533">
            <v>0</v>
          </cell>
          <cell r="BU533">
            <v>0</v>
          </cell>
          <cell r="BW533" t="str">
            <v>Administracion, Imprevistos, Utilidad (AIU)</v>
          </cell>
          <cell r="BX533">
            <v>0.25</v>
          </cell>
          <cell r="BY533">
            <v>0</v>
          </cell>
          <cell r="BZ533">
            <v>0</v>
          </cell>
          <cell r="CA533">
            <v>0</v>
          </cell>
        </row>
        <row r="534">
          <cell r="D534" t="str">
            <v>Lampara vertical cerrada de distribución simétrica MH 250 W - 220 V</v>
          </cell>
          <cell r="E534" t="str">
            <v>UND</v>
          </cell>
          <cell r="F534" t="str">
            <v>MG501</v>
          </cell>
          <cell r="G534">
            <v>0.05</v>
          </cell>
          <cell r="H534" t="str">
            <v>-</v>
          </cell>
          <cell r="I534" t="str">
            <v>-</v>
          </cell>
          <cell r="J534" t="str">
            <v>-</v>
          </cell>
          <cell r="K534" t="str">
            <v>-</v>
          </cell>
          <cell r="L534" t="str">
            <v>-</v>
          </cell>
          <cell r="M534" t="str">
            <v>-</v>
          </cell>
          <cell r="N534" t="str">
            <v>-</v>
          </cell>
          <cell r="O534" t="str">
            <v>-</v>
          </cell>
          <cell r="P534" t="str">
            <v>IGE1204</v>
          </cell>
          <cell r="Q534">
            <v>4</v>
          </cell>
          <cell r="R534" t="str">
            <v>C6075</v>
          </cell>
          <cell r="S534">
            <v>1</v>
          </cell>
          <cell r="T534" t="str">
            <v>-</v>
          </cell>
          <cell r="U534" t="str">
            <v>-</v>
          </cell>
          <cell r="V534" t="str">
            <v>-</v>
          </cell>
          <cell r="W534" t="str">
            <v>-</v>
          </cell>
          <cell r="X534" t="str">
            <v>-</v>
          </cell>
          <cell r="Y534" t="str">
            <v>-</v>
          </cell>
          <cell r="Z534" t="str">
            <v>-</v>
          </cell>
          <cell r="AA534" t="str">
            <v>-</v>
          </cell>
          <cell r="AB534" t="str">
            <v>-</v>
          </cell>
          <cell r="AC534" t="str">
            <v>-</v>
          </cell>
          <cell r="AD534" t="str">
            <v>-</v>
          </cell>
          <cell r="AE534" t="str">
            <v>-</v>
          </cell>
          <cell r="AF534" t="str">
            <v>-</v>
          </cell>
          <cell r="AG534" t="str">
            <v>-</v>
          </cell>
          <cell r="AH534" t="str">
            <v>-</v>
          </cell>
          <cell r="AI534" t="str">
            <v>-</v>
          </cell>
          <cell r="AJ534">
            <v>0</v>
          </cell>
          <cell r="AK534" t="str">
            <v>-</v>
          </cell>
          <cell r="AL534" t="str">
            <v>-</v>
          </cell>
          <cell r="AM534" t="str">
            <v>-</v>
          </cell>
          <cell r="AN534" t="str">
            <v>-</v>
          </cell>
          <cell r="AO534" t="str">
            <v>-</v>
          </cell>
          <cell r="AP534" t="str">
            <v>-</v>
          </cell>
          <cell r="AQ534" t="str">
            <v>-</v>
          </cell>
          <cell r="AR534" t="str">
            <v>-</v>
          </cell>
          <cell r="AS534" t="str">
            <v>-</v>
          </cell>
          <cell r="AT534" t="str">
            <v>-</v>
          </cell>
          <cell r="AU534" t="str">
            <v>-</v>
          </cell>
          <cell r="AV534" t="str">
            <v>-</v>
          </cell>
          <cell r="AW534">
            <v>1</v>
          </cell>
          <cell r="AX534" t="str">
            <v>-</v>
          </cell>
          <cell r="AY534">
            <v>5</v>
          </cell>
          <cell r="AZ534">
            <v>5</v>
          </cell>
          <cell r="BA534">
            <v>1</v>
          </cell>
          <cell r="BB534" t="str">
            <v>MO30</v>
          </cell>
          <cell r="BC534">
            <v>25</v>
          </cell>
          <cell r="BD534">
            <v>1</v>
          </cell>
          <cell r="BE534" t="str">
            <v>MO29</v>
          </cell>
          <cell r="BF534">
            <v>25</v>
          </cell>
          <cell r="BG534" t="str">
            <v>-</v>
          </cell>
          <cell r="BH534" t="str">
            <v>-</v>
          </cell>
          <cell r="BI534" t="str">
            <v>-</v>
          </cell>
          <cell r="BJ534" t="str">
            <v>-</v>
          </cell>
          <cell r="BK534" t="str">
            <v>-</v>
          </cell>
          <cell r="BL534" t="str">
            <v>-</v>
          </cell>
          <cell r="BM534" t="str">
            <v>-</v>
          </cell>
          <cell r="BN534" t="str">
            <v>-</v>
          </cell>
          <cell r="BO534" t="str">
            <v>-</v>
          </cell>
          <cell r="BP534" t="str">
            <v>-</v>
          </cell>
          <cell r="BQ534" t="str">
            <v>-</v>
          </cell>
          <cell r="BS534">
            <v>25</v>
          </cell>
          <cell r="BT534">
            <v>0</v>
          </cell>
          <cell r="BU534">
            <v>0</v>
          </cell>
          <cell r="BW534" t="str">
            <v>Administracion, Imprevistos, Utilidad (AIU)</v>
          </cell>
          <cell r="BX534">
            <v>0.25</v>
          </cell>
          <cell r="BY534">
            <v>0</v>
          </cell>
          <cell r="BZ534">
            <v>0</v>
          </cell>
          <cell r="CA534">
            <v>0</v>
          </cell>
        </row>
        <row r="535">
          <cell r="D535" t="str">
            <v>RED M.T 13.2 Kv. Y SUBESTACION</v>
          </cell>
          <cell r="E535" t="str">
            <v>global</v>
          </cell>
          <cell r="F535" t="str">
            <v>MG501</v>
          </cell>
          <cell r="G535">
            <v>0.05</v>
          </cell>
          <cell r="H535" t="str">
            <v>-</v>
          </cell>
          <cell r="I535" t="str">
            <v>-</v>
          </cell>
          <cell r="J535" t="str">
            <v>-</v>
          </cell>
          <cell r="K535" t="str">
            <v>-</v>
          </cell>
          <cell r="L535" t="str">
            <v>-</v>
          </cell>
          <cell r="M535" t="str">
            <v>-</v>
          </cell>
          <cell r="N535" t="str">
            <v>-</v>
          </cell>
          <cell r="O535" t="str">
            <v>-</v>
          </cell>
          <cell r="P535" t="str">
            <v>C6076</v>
          </cell>
          <cell r="Q535">
            <v>1</v>
          </cell>
          <cell r="R535" t="str">
            <v>-</v>
          </cell>
          <cell r="S535" t="str">
            <v>-</v>
          </cell>
          <cell r="T535" t="str">
            <v>-</v>
          </cell>
          <cell r="U535" t="str">
            <v>-</v>
          </cell>
          <cell r="V535" t="str">
            <v>-</v>
          </cell>
          <cell r="W535" t="str">
            <v>-</v>
          </cell>
          <cell r="X535" t="str">
            <v>-</v>
          </cell>
          <cell r="Y535" t="str">
            <v>-</v>
          </cell>
          <cell r="Z535" t="str">
            <v>-</v>
          </cell>
          <cell r="AA535" t="str">
            <v>-</v>
          </cell>
          <cell r="AB535" t="str">
            <v>-</v>
          </cell>
          <cell r="AC535" t="str">
            <v>-</v>
          </cell>
          <cell r="AD535" t="str">
            <v>-</v>
          </cell>
          <cell r="AE535" t="str">
            <v>-</v>
          </cell>
          <cell r="AF535" t="str">
            <v>-</v>
          </cell>
          <cell r="AG535" t="str">
            <v>-</v>
          </cell>
          <cell r="AH535" t="str">
            <v>-</v>
          </cell>
          <cell r="AI535" t="str">
            <v>-</v>
          </cell>
          <cell r="AJ535">
            <v>0</v>
          </cell>
          <cell r="AK535" t="str">
            <v>-</v>
          </cell>
          <cell r="AL535" t="str">
            <v>-</v>
          </cell>
          <cell r="AM535" t="str">
            <v>-</v>
          </cell>
          <cell r="AN535" t="str">
            <v>-</v>
          </cell>
          <cell r="AO535" t="str">
            <v>-</v>
          </cell>
          <cell r="AP535" t="str">
            <v>-</v>
          </cell>
          <cell r="AQ535" t="str">
            <v>-</v>
          </cell>
          <cell r="AR535" t="str">
            <v>-</v>
          </cell>
          <cell r="AS535" t="str">
            <v>-</v>
          </cell>
          <cell r="AT535" t="str">
            <v>-</v>
          </cell>
          <cell r="AU535" t="str">
            <v>-</v>
          </cell>
          <cell r="AV535" t="str">
            <v>-</v>
          </cell>
          <cell r="AW535">
            <v>1</v>
          </cell>
          <cell r="AX535" t="str">
            <v>-</v>
          </cell>
          <cell r="AY535">
            <v>5</v>
          </cell>
          <cell r="AZ535">
            <v>5</v>
          </cell>
          <cell r="BA535">
            <v>1</v>
          </cell>
          <cell r="BB535" t="str">
            <v>MO30</v>
          </cell>
          <cell r="BC535">
            <v>0.15</v>
          </cell>
          <cell r="BD535">
            <v>3</v>
          </cell>
          <cell r="BE535" t="str">
            <v>MO29</v>
          </cell>
          <cell r="BF535">
            <v>0.15</v>
          </cell>
          <cell r="BG535" t="str">
            <v>-</v>
          </cell>
          <cell r="BH535" t="str">
            <v>-</v>
          </cell>
          <cell r="BI535" t="str">
            <v>-</v>
          </cell>
          <cell r="BJ535" t="str">
            <v>-</v>
          </cell>
          <cell r="BK535" t="str">
            <v>-</v>
          </cell>
          <cell r="BL535" t="str">
            <v>-</v>
          </cell>
          <cell r="BM535" t="str">
            <v>-</v>
          </cell>
          <cell r="BN535" t="str">
            <v>-</v>
          </cell>
          <cell r="BO535" t="str">
            <v>-</v>
          </cell>
          <cell r="BP535" t="str">
            <v>-</v>
          </cell>
          <cell r="BQ535" t="str">
            <v>-</v>
          </cell>
          <cell r="BS535">
            <v>0.14999997615814209</v>
          </cell>
          <cell r="BT535">
            <v>0</v>
          </cell>
          <cell r="BU535">
            <v>0</v>
          </cell>
          <cell r="BW535" t="str">
            <v>Administracion, Imprevistos, Utilidad (AIU)</v>
          </cell>
          <cell r="BX535">
            <v>0.25</v>
          </cell>
          <cell r="BY535">
            <v>0</v>
          </cell>
          <cell r="BZ535">
            <v>0</v>
          </cell>
          <cell r="CA535">
            <v>0</v>
          </cell>
        </row>
        <row r="536">
          <cell r="D536" t="str">
            <v>Lavada de Fachada</v>
          </cell>
          <cell r="E536" t="str">
            <v>M2</v>
          </cell>
          <cell r="F536" t="str">
            <v>MG501</v>
          </cell>
          <cell r="G536">
            <v>4.4999999999999998E-2</v>
          </cell>
          <cell r="H536" t="str">
            <v>MG523</v>
          </cell>
          <cell r="I536">
            <v>3</v>
          </cell>
          <cell r="J536" t="str">
            <v>-</v>
          </cell>
          <cell r="K536" t="str">
            <v>-</v>
          </cell>
          <cell r="L536" t="str">
            <v>-</v>
          </cell>
          <cell r="M536" t="str">
            <v>-</v>
          </cell>
          <cell r="N536" t="str">
            <v>-</v>
          </cell>
          <cell r="O536" t="str">
            <v>-</v>
          </cell>
          <cell r="P536" t="str">
            <v>IGE1013</v>
          </cell>
          <cell r="Q536">
            <v>10</v>
          </cell>
          <cell r="R536" t="str">
            <v>-</v>
          </cell>
          <cell r="S536" t="str">
            <v>-</v>
          </cell>
          <cell r="T536" t="str">
            <v>-</v>
          </cell>
          <cell r="U536" t="str">
            <v>-</v>
          </cell>
          <cell r="V536" t="str">
            <v>-</v>
          </cell>
          <cell r="W536" t="str">
            <v>-</v>
          </cell>
          <cell r="X536" t="str">
            <v>-</v>
          </cell>
          <cell r="Y536" t="str">
            <v>-</v>
          </cell>
          <cell r="Z536" t="str">
            <v>-</v>
          </cell>
          <cell r="AA536" t="str">
            <v>-</v>
          </cell>
          <cell r="AB536" t="str">
            <v>-</v>
          </cell>
          <cell r="AC536" t="str">
            <v>-</v>
          </cell>
          <cell r="AD536" t="str">
            <v>-</v>
          </cell>
          <cell r="AE536" t="str">
            <v>-</v>
          </cell>
          <cell r="AF536" t="str">
            <v>-</v>
          </cell>
          <cell r="AG536" t="str">
            <v>-</v>
          </cell>
          <cell r="AH536" t="str">
            <v>-</v>
          </cell>
          <cell r="AI536" t="str">
            <v>-</v>
          </cell>
          <cell r="AJ536">
            <v>0</v>
          </cell>
          <cell r="AK536" t="str">
            <v>-</v>
          </cell>
          <cell r="AL536" t="str">
            <v>-</v>
          </cell>
          <cell r="AM536" t="str">
            <v>-</v>
          </cell>
          <cell r="AN536" t="str">
            <v>-</v>
          </cell>
          <cell r="AO536" t="str">
            <v>-</v>
          </cell>
          <cell r="AP536" t="str">
            <v>-</v>
          </cell>
          <cell r="AQ536" t="str">
            <v>-</v>
          </cell>
          <cell r="AR536" t="str">
            <v>-</v>
          </cell>
          <cell r="AS536" t="str">
            <v>-</v>
          </cell>
          <cell r="AT536" t="str">
            <v>-</v>
          </cell>
          <cell r="AU536" t="str">
            <v>-</v>
          </cell>
          <cell r="AV536" t="str">
            <v>-</v>
          </cell>
          <cell r="AW536">
            <v>1</v>
          </cell>
          <cell r="AX536" t="str">
            <v>-</v>
          </cell>
          <cell r="AY536">
            <v>5</v>
          </cell>
          <cell r="AZ536">
            <v>5</v>
          </cell>
          <cell r="BA536">
            <v>1</v>
          </cell>
          <cell r="BB536" t="str">
            <v>MO10</v>
          </cell>
          <cell r="BC536">
            <v>21</v>
          </cell>
          <cell r="BD536" t="str">
            <v>-</v>
          </cell>
          <cell r="BE536" t="str">
            <v>-</v>
          </cell>
          <cell r="BF536" t="str">
            <v>-</v>
          </cell>
          <cell r="BG536" t="str">
            <v>-</v>
          </cell>
          <cell r="BH536" t="str">
            <v>-</v>
          </cell>
          <cell r="BI536" t="str">
            <v>-</v>
          </cell>
          <cell r="BJ536" t="str">
            <v>-</v>
          </cell>
          <cell r="BK536" t="str">
            <v>-</v>
          </cell>
          <cell r="BL536" t="str">
            <v>-</v>
          </cell>
          <cell r="BM536" t="str">
            <v>-</v>
          </cell>
          <cell r="BN536" t="str">
            <v>-</v>
          </cell>
          <cell r="BO536" t="str">
            <v>-</v>
          </cell>
          <cell r="BP536" t="str">
            <v>-</v>
          </cell>
          <cell r="BQ536" t="str">
            <v>-</v>
          </cell>
          <cell r="BS536">
            <v>21</v>
          </cell>
          <cell r="BT536">
            <v>0</v>
          </cell>
          <cell r="BU536">
            <v>0</v>
          </cell>
          <cell r="BW536" t="str">
            <v>Administracion, Imprevistos, Utilidad (AIU)</v>
          </cell>
          <cell r="BX536">
            <v>0.25</v>
          </cell>
          <cell r="BY536">
            <v>0</v>
          </cell>
          <cell r="BZ536">
            <v>0</v>
          </cell>
          <cell r="CA536">
            <v>0</v>
          </cell>
        </row>
        <row r="537">
          <cell r="D537" t="str">
            <v>Lavado de medio filtrante Arena y Grava.</v>
          </cell>
          <cell r="E537" t="str">
            <v>M2</v>
          </cell>
          <cell r="F537" t="str">
            <v>MG501</v>
          </cell>
          <cell r="G537">
            <v>0.1</v>
          </cell>
          <cell r="H537" t="str">
            <v>-</v>
          </cell>
          <cell r="I537" t="str">
            <v>-</v>
          </cell>
          <cell r="J537" t="str">
            <v>-</v>
          </cell>
          <cell r="K537" t="str">
            <v>-</v>
          </cell>
          <cell r="L537" t="str">
            <v>-</v>
          </cell>
          <cell r="M537" t="str">
            <v>-</v>
          </cell>
          <cell r="N537" t="str">
            <v>-</v>
          </cell>
          <cell r="O537" t="str">
            <v>-</v>
          </cell>
          <cell r="P537" t="str">
            <v>-</v>
          </cell>
          <cell r="Q537" t="str">
            <v>-</v>
          </cell>
          <cell r="R537" t="str">
            <v>-</v>
          </cell>
          <cell r="S537" t="str">
            <v>-</v>
          </cell>
          <cell r="T537" t="str">
            <v>-</v>
          </cell>
          <cell r="U537" t="str">
            <v>-</v>
          </cell>
          <cell r="V537" t="str">
            <v>-</v>
          </cell>
          <cell r="W537" t="str">
            <v>-</v>
          </cell>
          <cell r="X537" t="str">
            <v>-</v>
          </cell>
          <cell r="Y537" t="str">
            <v>-</v>
          </cell>
          <cell r="Z537" t="str">
            <v>-</v>
          </cell>
          <cell r="AA537" t="str">
            <v>-</v>
          </cell>
          <cell r="AB537" t="str">
            <v>-</v>
          </cell>
          <cell r="AC537" t="str">
            <v>-</v>
          </cell>
          <cell r="AD537" t="str">
            <v>-</v>
          </cell>
          <cell r="AE537" t="str">
            <v>-</v>
          </cell>
          <cell r="AF537" t="str">
            <v>-</v>
          </cell>
          <cell r="AG537" t="str">
            <v>-</v>
          </cell>
          <cell r="AH537" t="str">
            <v>-</v>
          </cell>
          <cell r="AI537" t="str">
            <v>-</v>
          </cell>
          <cell r="AJ537">
            <v>0</v>
          </cell>
          <cell r="AK537" t="str">
            <v>-</v>
          </cell>
          <cell r="AL537" t="str">
            <v>-</v>
          </cell>
          <cell r="AM537" t="str">
            <v>-</v>
          </cell>
          <cell r="AN537" t="str">
            <v>-</v>
          </cell>
          <cell r="AO537" t="str">
            <v>-</v>
          </cell>
          <cell r="AP537" t="str">
            <v>-</v>
          </cell>
          <cell r="AQ537" t="str">
            <v>-</v>
          </cell>
          <cell r="AR537" t="str">
            <v>-</v>
          </cell>
          <cell r="AS537" t="str">
            <v>-</v>
          </cell>
          <cell r="AT537" t="str">
            <v>-</v>
          </cell>
          <cell r="AU537" t="str">
            <v>-</v>
          </cell>
          <cell r="AV537" t="str">
            <v>-</v>
          </cell>
          <cell r="AW537">
            <v>1</v>
          </cell>
          <cell r="AX537" t="str">
            <v>-</v>
          </cell>
          <cell r="AY537">
            <v>5</v>
          </cell>
          <cell r="AZ537">
            <v>5</v>
          </cell>
          <cell r="BA537">
            <v>1</v>
          </cell>
          <cell r="BB537" t="str">
            <v>MO20</v>
          </cell>
          <cell r="BC537">
            <v>5</v>
          </cell>
          <cell r="BD537">
            <v>2</v>
          </cell>
          <cell r="BE537" t="str">
            <v>MO10</v>
          </cell>
          <cell r="BF537">
            <v>5</v>
          </cell>
          <cell r="BG537" t="str">
            <v>-</v>
          </cell>
          <cell r="BH537" t="str">
            <v>-</v>
          </cell>
          <cell r="BI537" t="str">
            <v>-</v>
          </cell>
          <cell r="BJ537" t="str">
            <v>-</v>
          </cell>
          <cell r="BK537" t="str">
            <v>-</v>
          </cell>
          <cell r="BL537" t="str">
            <v>-</v>
          </cell>
          <cell r="BM537" t="str">
            <v>-</v>
          </cell>
          <cell r="BN537" t="str">
            <v>-</v>
          </cell>
          <cell r="BO537" t="str">
            <v>-</v>
          </cell>
          <cell r="BP537" t="str">
            <v>-</v>
          </cell>
          <cell r="BQ537" t="str">
            <v>-</v>
          </cell>
          <cell r="BS537">
            <v>5</v>
          </cell>
          <cell r="BT537">
            <v>0</v>
          </cell>
          <cell r="BU537">
            <v>0</v>
          </cell>
          <cell r="BW537" t="str">
            <v>Administracion, Imprevistos, Utilidad (AIU)</v>
          </cell>
          <cell r="BX537">
            <v>0.25</v>
          </cell>
          <cell r="BY537">
            <v>0</v>
          </cell>
          <cell r="BZ537">
            <v>0</v>
          </cell>
          <cell r="CA537">
            <v>0</v>
          </cell>
        </row>
        <row r="538">
          <cell r="D538" t="str">
            <v>Lavado sobre tamiz nro 200</v>
          </cell>
          <cell r="E538" t="str">
            <v>ML</v>
          </cell>
          <cell r="F538" t="str">
            <v>MG501</v>
          </cell>
          <cell r="G538">
            <v>0.01</v>
          </cell>
          <cell r="H538" t="str">
            <v>MG535</v>
          </cell>
          <cell r="I538">
            <v>20</v>
          </cell>
          <cell r="J538" t="str">
            <v>-</v>
          </cell>
          <cell r="K538" t="str">
            <v>-</v>
          </cell>
          <cell r="L538" t="str">
            <v>-</v>
          </cell>
          <cell r="M538" t="str">
            <v>-</v>
          </cell>
          <cell r="N538" t="str">
            <v>-</v>
          </cell>
          <cell r="O538" t="str">
            <v>-</v>
          </cell>
          <cell r="P538" t="str">
            <v>IGE1013</v>
          </cell>
          <cell r="Q538">
            <v>10</v>
          </cell>
          <cell r="R538" t="str">
            <v>-</v>
          </cell>
          <cell r="S538" t="str">
            <v>-</v>
          </cell>
          <cell r="T538" t="str">
            <v>-</v>
          </cell>
          <cell r="U538" t="str">
            <v>-</v>
          </cell>
          <cell r="V538" t="str">
            <v>-</v>
          </cell>
          <cell r="W538" t="str">
            <v>-</v>
          </cell>
          <cell r="X538" t="str">
            <v>-</v>
          </cell>
          <cell r="Y538" t="str">
            <v>-</v>
          </cell>
          <cell r="Z538" t="str">
            <v>-</v>
          </cell>
          <cell r="AA538" t="str">
            <v>-</v>
          </cell>
          <cell r="AB538" t="str">
            <v>-</v>
          </cell>
          <cell r="AC538" t="str">
            <v>-</v>
          </cell>
          <cell r="AD538" t="str">
            <v>-</v>
          </cell>
          <cell r="AE538" t="str">
            <v>-</v>
          </cell>
          <cell r="AF538" t="str">
            <v>-</v>
          </cell>
          <cell r="AG538" t="str">
            <v>-</v>
          </cell>
          <cell r="AH538" t="str">
            <v>-</v>
          </cell>
          <cell r="AI538" t="str">
            <v>-</v>
          </cell>
          <cell r="AJ538">
            <v>0</v>
          </cell>
          <cell r="AK538" t="str">
            <v>-</v>
          </cell>
          <cell r="AL538" t="str">
            <v>-</v>
          </cell>
          <cell r="AM538" t="str">
            <v>-</v>
          </cell>
          <cell r="AN538" t="str">
            <v>-</v>
          </cell>
          <cell r="AO538" t="str">
            <v>-</v>
          </cell>
          <cell r="AP538" t="str">
            <v>-</v>
          </cell>
          <cell r="AQ538" t="str">
            <v>-</v>
          </cell>
          <cell r="AR538" t="str">
            <v>-</v>
          </cell>
          <cell r="AS538" t="str">
            <v>-</v>
          </cell>
          <cell r="AT538" t="str">
            <v>-</v>
          </cell>
          <cell r="AU538" t="str">
            <v>-</v>
          </cell>
          <cell r="AV538" t="str">
            <v>-</v>
          </cell>
          <cell r="AW538">
            <v>1</v>
          </cell>
          <cell r="AX538" t="str">
            <v>-</v>
          </cell>
          <cell r="AY538">
            <v>5</v>
          </cell>
          <cell r="AZ538">
            <v>5</v>
          </cell>
          <cell r="BA538">
            <v>1</v>
          </cell>
          <cell r="BB538" t="str">
            <v>MO34</v>
          </cell>
          <cell r="BC538">
            <v>20</v>
          </cell>
          <cell r="BD538">
            <v>1</v>
          </cell>
          <cell r="BE538" t="str">
            <v>MO10</v>
          </cell>
          <cell r="BF538">
            <v>20</v>
          </cell>
          <cell r="BG538" t="str">
            <v>-</v>
          </cell>
          <cell r="BH538" t="str">
            <v>-</v>
          </cell>
          <cell r="BI538" t="str">
            <v>-</v>
          </cell>
          <cell r="BJ538" t="str">
            <v>-</v>
          </cell>
          <cell r="BK538" t="str">
            <v>-</v>
          </cell>
          <cell r="BL538" t="str">
            <v>-</v>
          </cell>
          <cell r="BM538" t="str">
            <v>-</v>
          </cell>
          <cell r="BN538" t="str">
            <v>-</v>
          </cell>
          <cell r="BO538" t="str">
            <v>-</v>
          </cell>
          <cell r="BP538" t="str">
            <v>MO33</v>
          </cell>
          <cell r="BQ538">
            <v>0.6</v>
          </cell>
          <cell r="BS538">
            <v>0.59999990463256836</v>
          </cell>
          <cell r="BT538">
            <v>0.59999990463256836</v>
          </cell>
          <cell r="BU538" t="str">
            <v>ESTUDIOS ALCANTARILLADO GUATEQUE</v>
          </cell>
          <cell r="BW538" t="str">
            <v>Administracion, Imprevistos, Utilidad (AIU)</v>
          </cell>
          <cell r="BX538">
            <v>0.25</v>
          </cell>
          <cell r="BY538">
            <v>0</v>
          </cell>
          <cell r="BZ538">
            <v>0</v>
          </cell>
          <cell r="CA538">
            <v>0</v>
          </cell>
        </row>
        <row r="539">
          <cell r="D539" t="str">
            <v>Límites de atterberg</v>
          </cell>
          <cell r="E539" t="str">
            <v>ML</v>
          </cell>
          <cell r="F539" t="str">
            <v>MG501</v>
          </cell>
          <cell r="G539">
            <v>0.01</v>
          </cell>
          <cell r="H539" t="str">
            <v>MG535</v>
          </cell>
          <cell r="I539">
            <v>10</v>
          </cell>
          <cell r="J539" t="str">
            <v>-</v>
          </cell>
          <cell r="K539" t="str">
            <v>-</v>
          </cell>
          <cell r="L539" t="str">
            <v>-</v>
          </cell>
          <cell r="M539" t="str">
            <v>-</v>
          </cell>
          <cell r="N539" t="str">
            <v>-</v>
          </cell>
          <cell r="O539" t="str">
            <v>-</v>
          </cell>
          <cell r="P539" t="str">
            <v>-</v>
          </cell>
          <cell r="Q539" t="str">
            <v>-</v>
          </cell>
          <cell r="R539" t="str">
            <v>-</v>
          </cell>
          <cell r="S539" t="str">
            <v>-</v>
          </cell>
          <cell r="T539" t="str">
            <v>-</v>
          </cell>
          <cell r="U539" t="str">
            <v>-</v>
          </cell>
          <cell r="V539" t="str">
            <v>-</v>
          </cell>
          <cell r="W539" t="str">
            <v>-</v>
          </cell>
          <cell r="X539" t="str">
            <v>-</v>
          </cell>
          <cell r="Y539" t="str">
            <v>-</v>
          </cell>
          <cell r="Z539" t="str">
            <v>-</v>
          </cell>
          <cell r="AA539" t="str">
            <v>-</v>
          </cell>
          <cell r="AB539" t="str">
            <v>-</v>
          </cell>
          <cell r="AC539" t="str">
            <v>-</v>
          </cell>
          <cell r="AD539" t="str">
            <v>-</v>
          </cell>
          <cell r="AE539" t="str">
            <v>-</v>
          </cell>
          <cell r="AF539" t="str">
            <v>-</v>
          </cell>
          <cell r="AG539" t="str">
            <v>-</v>
          </cell>
          <cell r="AH539" t="str">
            <v>-</v>
          </cell>
          <cell r="AI539" t="str">
            <v>-</v>
          </cell>
          <cell r="AJ539">
            <v>0</v>
          </cell>
          <cell r="AK539" t="str">
            <v>-</v>
          </cell>
          <cell r="AL539" t="str">
            <v>-</v>
          </cell>
          <cell r="AM539" t="str">
            <v>-</v>
          </cell>
          <cell r="AN539" t="str">
            <v>-</v>
          </cell>
          <cell r="AO539" t="str">
            <v>-</v>
          </cell>
          <cell r="AP539" t="str">
            <v>-</v>
          </cell>
          <cell r="AQ539" t="str">
            <v>-</v>
          </cell>
          <cell r="AR539" t="str">
            <v>-</v>
          </cell>
          <cell r="AS539" t="str">
            <v>-</v>
          </cell>
          <cell r="AT539" t="str">
            <v>-</v>
          </cell>
          <cell r="AU539" t="str">
            <v>-</v>
          </cell>
          <cell r="AV539" t="str">
            <v>-</v>
          </cell>
          <cell r="AW539">
            <v>1</v>
          </cell>
          <cell r="AX539" t="str">
            <v>-</v>
          </cell>
          <cell r="AY539">
            <v>5</v>
          </cell>
          <cell r="AZ539">
            <v>5</v>
          </cell>
          <cell r="BA539">
            <v>1</v>
          </cell>
          <cell r="BB539" t="str">
            <v>MO34</v>
          </cell>
          <cell r="BC539">
            <v>15</v>
          </cell>
          <cell r="BD539">
            <v>1</v>
          </cell>
          <cell r="BE539" t="str">
            <v>MO10</v>
          </cell>
          <cell r="BF539">
            <v>15</v>
          </cell>
          <cell r="BG539" t="str">
            <v>-</v>
          </cell>
          <cell r="BH539" t="str">
            <v>-</v>
          </cell>
          <cell r="BI539" t="str">
            <v>-</v>
          </cell>
          <cell r="BJ539" t="str">
            <v>-</v>
          </cell>
          <cell r="BK539" t="str">
            <v>-</v>
          </cell>
          <cell r="BL539" t="str">
            <v>-</v>
          </cell>
          <cell r="BM539" t="str">
            <v>-</v>
          </cell>
          <cell r="BN539" t="str">
            <v>-</v>
          </cell>
          <cell r="BO539" t="str">
            <v>-</v>
          </cell>
          <cell r="BP539" t="str">
            <v>MO33</v>
          </cell>
          <cell r="BQ539">
            <v>0.6</v>
          </cell>
          <cell r="BS539">
            <v>0.59999990463256836</v>
          </cell>
          <cell r="BT539">
            <v>0.59999990463256836</v>
          </cell>
          <cell r="BU539" t="str">
            <v>ESTUDIOS ALCANTARILLADO GUATEQUE</v>
          </cell>
          <cell r="BW539" t="str">
            <v>Administracion, Imprevistos, Utilidad (AIU)</v>
          </cell>
          <cell r="BX539">
            <v>0.25</v>
          </cell>
          <cell r="BY539">
            <v>0</v>
          </cell>
          <cell r="BZ539">
            <v>0</v>
          </cell>
          <cell r="CA539">
            <v>0</v>
          </cell>
        </row>
        <row r="540">
          <cell r="D540" t="str">
            <v>Limpieza de alcantarillas con diámetro menor o igual a 36", incluye rectificación de descoles con retiro de sobrantes y obstáculos acarreo libre de 5 km</v>
          </cell>
          <cell r="E540" t="str">
            <v>Unidad</v>
          </cell>
          <cell r="F540" t="str">
            <v>MG501</v>
          </cell>
          <cell r="G540">
            <v>0.1</v>
          </cell>
          <cell r="H540" t="str">
            <v>-</v>
          </cell>
          <cell r="I540" t="str">
            <v>-</v>
          </cell>
          <cell r="J540" t="str">
            <v>-</v>
          </cell>
          <cell r="K540" t="str">
            <v>-</v>
          </cell>
          <cell r="L540" t="str">
            <v>-</v>
          </cell>
          <cell r="M540" t="str">
            <v>-</v>
          </cell>
          <cell r="N540" t="str">
            <v>-</v>
          </cell>
          <cell r="O540" t="str">
            <v>-</v>
          </cell>
          <cell r="P540" t="str">
            <v>-</v>
          </cell>
          <cell r="Q540" t="str">
            <v>-</v>
          </cell>
          <cell r="R540" t="str">
            <v>-</v>
          </cell>
          <cell r="S540" t="str">
            <v>-</v>
          </cell>
          <cell r="T540" t="str">
            <v>-</v>
          </cell>
          <cell r="U540" t="str">
            <v>-</v>
          </cell>
          <cell r="V540" t="str">
            <v>-</v>
          </cell>
          <cell r="W540" t="str">
            <v>-</v>
          </cell>
          <cell r="X540" t="str">
            <v>-</v>
          </cell>
          <cell r="Y540" t="str">
            <v>-</v>
          </cell>
          <cell r="Z540" t="str">
            <v>-</v>
          </cell>
          <cell r="AA540" t="str">
            <v>-</v>
          </cell>
          <cell r="AB540" t="str">
            <v>-</v>
          </cell>
          <cell r="AC540" t="str">
            <v>-</v>
          </cell>
          <cell r="AD540" t="str">
            <v>-</v>
          </cell>
          <cell r="AE540" t="str">
            <v>-</v>
          </cell>
          <cell r="AF540" t="str">
            <v>-</v>
          </cell>
          <cell r="AG540" t="str">
            <v>-</v>
          </cell>
          <cell r="AH540" t="str">
            <v>-</v>
          </cell>
          <cell r="AI540" t="str">
            <v>-</v>
          </cell>
          <cell r="AJ540">
            <v>0</v>
          </cell>
          <cell r="AK540" t="str">
            <v>-</v>
          </cell>
          <cell r="AL540" t="str">
            <v>-</v>
          </cell>
          <cell r="AM540" t="str">
            <v>-</v>
          </cell>
          <cell r="AN540" t="str">
            <v>-</v>
          </cell>
          <cell r="AO540" t="str">
            <v>-</v>
          </cell>
          <cell r="AP540" t="str">
            <v>-</v>
          </cell>
          <cell r="AQ540" t="str">
            <v>-</v>
          </cell>
          <cell r="AR540" t="str">
            <v>-</v>
          </cell>
          <cell r="AS540" t="str">
            <v>-</v>
          </cell>
          <cell r="AT540" t="str">
            <v>-</v>
          </cell>
          <cell r="AU540" t="str">
            <v>-</v>
          </cell>
          <cell r="AV540" t="str">
            <v>-</v>
          </cell>
          <cell r="AW540">
            <v>1</v>
          </cell>
          <cell r="AX540" t="str">
            <v>-</v>
          </cell>
          <cell r="AY540">
            <v>5</v>
          </cell>
          <cell r="AZ540">
            <v>5</v>
          </cell>
          <cell r="BA540">
            <v>3</v>
          </cell>
          <cell r="BB540" t="str">
            <v>MO10</v>
          </cell>
          <cell r="BC540">
            <v>1</v>
          </cell>
          <cell r="BD540" t="str">
            <v>-</v>
          </cell>
          <cell r="BE540" t="str">
            <v>-</v>
          </cell>
          <cell r="BF540" t="str">
            <v>-</v>
          </cell>
          <cell r="BG540" t="str">
            <v>-</v>
          </cell>
          <cell r="BH540" t="str">
            <v>-</v>
          </cell>
          <cell r="BI540" t="str">
            <v>-</v>
          </cell>
          <cell r="BJ540" t="str">
            <v>-</v>
          </cell>
          <cell r="BK540" t="str">
            <v>-</v>
          </cell>
          <cell r="BL540" t="str">
            <v>-</v>
          </cell>
          <cell r="BM540" t="str">
            <v>-</v>
          </cell>
          <cell r="BN540" t="str">
            <v>-</v>
          </cell>
          <cell r="BO540" t="str">
            <v>-</v>
          </cell>
          <cell r="BP540" t="str">
            <v>-</v>
          </cell>
          <cell r="BQ540" t="str">
            <v>-</v>
          </cell>
          <cell r="BS540">
            <v>1</v>
          </cell>
          <cell r="BT540">
            <v>1</v>
          </cell>
          <cell r="BU540">
            <v>1</v>
          </cell>
          <cell r="BW540" t="str">
            <v>Administracion, Imprevistos, Utilidad (AIU)</v>
          </cell>
          <cell r="BX540">
            <v>0.25</v>
          </cell>
          <cell r="BY540">
            <v>0</v>
          </cell>
          <cell r="BZ540">
            <v>0</v>
          </cell>
          <cell r="CA540">
            <v>0</v>
          </cell>
        </row>
        <row r="541">
          <cell r="D541" t="str">
            <v>Limpieza y Pintura de Pantallas deflectoras con SikaGuard-50.</v>
          </cell>
          <cell r="E541" t="str">
            <v>Un</v>
          </cell>
          <cell r="F541" t="str">
            <v>MG501</v>
          </cell>
          <cell r="G541">
            <v>0.05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  <cell r="L541" t="str">
            <v>-</v>
          </cell>
          <cell r="M541" t="str">
            <v>-</v>
          </cell>
          <cell r="N541" t="str">
            <v>-</v>
          </cell>
          <cell r="O541" t="str">
            <v>-</v>
          </cell>
          <cell r="P541" t="str">
            <v>IGE1105</v>
          </cell>
          <cell r="Q541">
            <v>0.02</v>
          </cell>
          <cell r="R541" t="str">
            <v>IGE1210</v>
          </cell>
          <cell r="S541">
            <v>0.12</v>
          </cell>
          <cell r="T541" t="str">
            <v>IGE1160</v>
          </cell>
          <cell r="U541">
            <v>0.2</v>
          </cell>
          <cell r="V541" t="str">
            <v>C5136</v>
          </cell>
          <cell r="W541">
            <v>0.01</v>
          </cell>
          <cell r="X541" t="str">
            <v>-</v>
          </cell>
          <cell r="Y541" t="str">
            <v>-</v>
          </cell>
          <cell r="Z541" t="str">
            <v>-</v>
          </cell>
          <cell r="AA541" t="str">
            <v>-</v>
          </cell>
          <cell r="AB541" t="str">
            <v>-</v>
          </cell>
          <cell r="AC541" t="str">
            <v>-</v>
          </cell>
          <cell r="AD541" t="str">
            <v>-</v>
          </cell>
          <cell r="AE541" t="str">
            <v>-</v>
          </cell>
          <cell r="AF541" t="str">
            <v>-</v>
          </cell>
          <cell r="AG541" t="str">
            <v>-</v>
          </cell>
          <cell r="AH541" t="str">
            <v>-</v>
          </cell>
          <cell r="AI541" t="str">
            <v>-</v>
          </cell>
          <cell r="AJ541">
            <v>0</v>
          </cell>
          <cell r="AK541" t="str">
            <v>-</v>
          </cell>
          <cell r="AL541" t="str">
            <v>-</v>
          </cell>
          <cell r="AM541" t="str">
            <v>-</v>
          </cell>
          <cell r="AN541" t="str">
            <v>-</v>
          </cell>
          <cell r="AO541" t="str">
            <v>-</v>
          </cell>
          <cell r="AP541" t="str">
            <v>-</v>
          </cell>
          <cell r="AQ541" t="str">
            <v>-</v>
          </cell>
          <cell r="AR541" t="str">
            <v>-</v>
          </cell>
          <cell r="AS541" t="str">
            <v>-</v>
          </cell>
          <cell r="AT541" t="str">
            <v>-</v>
          </cell>
          <cell r="AU541" t="str">
            <v>-</v>
          </cell>
          <cell r="AV541" t="str">
            <v>-</v>
          </cell>
          <cell r="AW541">
            <v>1</v>
          </cell>
          <cell r="AX541" t="str">
            <v>-</v>
          </cell>
          <cell r="AY541">
            <v>5</v>
          </cell>
          <cell r="AZ541">
            <v>5</v>
          </cell>
          <cell r="BA541">
            <v>2</v>
          </cell>
          <cell r="BB541" t="str">
            <v>MO10</v>
          </cell>
          <cell r="BC541">
            <v>6</v>
          </cell>
          <cell r="BD541" t="str">
            <v>-</v>
          </cell>
          <cell r="BE541" t="str">
            <v>-</v>
          </cell>
          <cell r="BF541" t="str">
            <v>-</v>
          </cell>
          <cell r="BG541" t="str">
            <v>-</v>
          </cell>
          <cell r="BH541" t="str">
            <v>-</v>
          </cell>
          <cell r="BI541" t="str">
            <v>-</v>
          </cell>
          <cell r="BJ541" t="str">
            <v>-</v>
          </cell>
          <cell r="BK541" t="str">
            <v>-</v>
          </cell>
          <cell r="BL541" t="str">
            <v>-</v>
          </cell>
          <cell r="BM541" t="str">
            <v>-</v>
          </cell>
          <cell r="BN541" t="str">
            <v>-</v>
          </cell>
          <cell r="BO541" t="str">
            <v>-</v>
          </cell>
          <cell r="BP541" t="str">
            <v>-</v>
          </cell>
          <cell r="BQ541" t="str">
            <v>-</v>
          </cell>
          <cell r="BS541">
            <v>6</v>
          </cell>
          <cell r="BT541">
            <v>0</v>
          </cell>
          <cell r="BU541" t="str">
            <v>CUCAITA</v>
          </cell>
          <cell r="BW541" t="str">
            <v>Administracion, Imprevistos, Utilidad (AIU)</v>
          </cell>
          <cell r="BX541">
            <v>0.25</v>
          </cell>
          <cell r="BY541">
            <v>0</v>
          </cell>
          <cell r="BZ541">
            <v>0</v>
          </cell>
          <cell r="CA541">
            <v>0</v>
          </cell>
        </row>
        <row r="542">
          <cell r="D542" t="str">
            <v>Localizacion y Replanteo para Redes</v>
          </cell>
          <cell r="E542" t="str">
            <v>ML</v>
          </cell>
          <cell r="F542" t="str">
            <v>MG501</v>
          </cell>
          <cell r="G542">
            <v>0.01</v>
          </cell>
          <cell r="H542" t="str">
            <v>-</v>
          </cell>
          <cell r="I542" t="str">
            <v>-</v>
          </cell>
          <cell r="J542" t="str">
            <v>-</v>
          </cell>
          <cell r="K542" t="str">
            <v>-</v>
          </cell>
          <cell r="L542" t="str">
            <v>-</v>
          </cell>
          <cell r="M542" t="str">
            <v>-</v>
          </cell>
          <cell r="N542" t="str">
            <v>-</v>
          </cell>
          <cell r="O542" t="str">
            <v>-</v>
          </cell>
          <cell r="P542" t="str">
            <v>C5061</v>
          </cell>
          <cell r="Q542">
            <v>1</v>
          </cell>
          <cell r="R542" t="str">
            <v>IGE1169</v>
          </cell>
          <cell r="S542">
            <v>0.05</v>
          </cell>
          <cell r="T542" t="str">
            <v>IGE1249</v>
          </cell>
          <cell r="U542">
            <v>0.04</v>
          </cell>
          <cell r="V542" t="str">
            <v>-</v>
          </cell>
          <cell r="W542" t="str">
            <v>-</v>
          </cell>
          <cell r="X542" t="str">
            <v>-</v>
          </cell>
          <cell r="Y542" t="str">
            <v>-</v>
          </cell>
          <cell r="Z542" t="str">
            <v>-</v>
          </cell>
          <cell r="AA542" t="str">
            <v>-</v>
          </cell>
          <cell r="AB542" t="str">
            <v>-</v>
          </cell>
          <cell r="AC542" t="str">
            <v>-</v>
          </cell>
          <cell r="AD542" t="str">
            <v>-</v>
          </cell>
          <cell r="AE542" t="str">
            <v>-</v>
          </cell>
          <cell r="AF542" t="str">
            <v>-</v>
          </cell>
          <cell r="AG542" t="str">
            <v>-</v>
          </cell>
          <cell r="AH542" t="str">
            <v>-</v>
          </cell>
          <cell r="AI542" t="str">
            <v>-</v>
          </cell>
          <cell r="AJ542">
            <v>0</v>
          </cell>
          <cell r="AK542" t="str">
            <v>-</v>
          </cell>
          <cell r="AL542" t="str">
            <v>-</v>
          </cell>
          <cell r="AM542" t="str">
            <v>-</v>
          </cell>
          <cell r="AN542" t="str">
            <v>-</v>
          </cell>
          <cell r="AO542" t="str">
            <v>-</v>
          </cell>
          <cell r="AP542" t="str">
            <v>-</v>
          </cell>
          <cell r="AQ542" t="str">
            <v>-</v>
          </cell>
          <cell r="AR542" t="str">
            <v>-</v>
          </cell>
          <cell r="AS542" t="str">
            <v>-</v>
          </cell>
          <cell r="AT542" t="str">
            <v>-</v>
          </cell>
          <cell r="AU542" t="str">
            <v>-</v>
          </cell>
          <cell r="AV542" t="str">
            <v>-</v>
          </cell>
          <cell r="AW542">
            <v>1</v>
          </cell>
          <cell r="AX542" t="str">
            <v>-</v>
          </cell>
          <cell r="AY542">
            <v>5</v>
          </cell>
          <cell r="AZ542">
            <v>5</v>
          </cell>
          <cell r="BA542">
            <v>1</v>
          </cell>
          <cell r="BB542" t="str">
            <v>MO23</v>
          </cell>
          <cell r="BC542">
            <v>285</v>
          </cell>
          <cell r="BD542">
            <v>1</v>
          </cell>
          <cell r="BE542" t="str">
            <v>MO11</v>
          </cell>
          <cell r="BF542">
            <v>285</v>
          </cell>
          <cell r="BG542">
            <v>1</v>
          </cell>
          <cell r="BH542" t="str">
            <v>MO24</v>
          </cell>
          <cell r="BI542">
            <v>285</v>
          </cell>
          <cell r="BJ542" t="str">
            <v>-</v>
          </cell>
          <cell r="BK542" t="str">
            <v>-</v>
          </cell>
          <cell r="BL542" t="str">
            <v>-</v>
          </cell>
          <cell r="BM542" t="str">
            <v>-</v>
          </cell>
          <cell r="BN542" t="str">
            <v>-</v>
          </cell>
          <cell r="BO542" t="str">
            <v>-</v>
          </cell>
          <cell r="BP542" t="str">
            <v>-</v>
          </cell>
          <cell r="BQ542" t="str">
            <v>-</v>
          </cell>
          <cell r="BS542">
            <v>285</v>
          </cell>
          <cell r="BT542">
            <v>0</v>
          </cell>
          <cell r="BU542">
            <v>0</v>
          </cell>
          <cell r="BW542" t="str">
            <v>Administracion, Imprevistos, Utilidad (AIU)</v>
          </cell>
          <cell r="BX542">
            <v>0.25</v>
          </cell>
          <cell r="BY542">
            <v>0</v>
          </cell>
          <cell r="BZ542">
            <v>0</v>
          </cell>
          <cell r="CA542">
            <v>0</v>
          </cell>
        </row>
        <row r="543">
          <cell r="D543" t="str">
            <v>Luminaria en techo tipo roceta con bombillo ahorrador DE 23W 120V</v>
          </cell>
          <cell r="E543" t="str">
            <v>un</v>
          </cell>
          <cell r="F543" t="str">
            <v>MG501</v>
          </cell>
          <cell r="G543">
            <v>0.05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  <cell r="L543" t="str">
            <v>-</v>
          </cell>
          <cell r="M543" t="str">
            <v>-</v>
          </cell>
          <cell r="N543" t="str">
            <v>-</v>
          </cell>
          <cell r="O543" t="str">
            <v>-</v>
          </cell>
          <cell r="P543" t="str">
            <v>C5173</v>
          </cell>
          <cell r="Q543">
            <v>1</v>
          </cell>
          <cell r="R543" t="str">
            <v>C5174</v>
          </cell>
          <cell r="S543">
            <v>1</v>
          </cell>
          <cell r="T543" t="str">
            <v>-</v>
          </cell>
          <cell r="U543" t="str">
            <v>-</v>
          </cell>
          <cell r="V543" t="str">
            <v>-</v>
          </cell>
          <cell r="W543" t="str">
            <v>-</v>
          </cell>
          <cell r="X543" t="str">
            <v>-</v>
          </cell>
          <cell r="Y543" t="str">
            <v>-</v>
          </cell>
          <cell r="Z543" t="str">
            <v>-</v>
          </cell>
          <cell r="AA543" t="str">
            <v>-</v>
          </cell>
          <cell r="AB543" t="str">
            <v>-</v>
          </cell>
          <cell r="AC543" t="str">
            <v>-</v>
          </cell>
          <cell r="AD543" t="str">
            <v>-</v>
          </cell>
          <cell r="AE543" t="str">
            <v>-</v>
          </cell>
          <cell r="AF543" t="str">
            <v>-</v>
          </cell>
          <cell r="AG543" t="str">
            <v>-</v>
          </cell>
          <cell r="AH543" t="str">
            <v>-</v>
          </cell>
          <cell r="AI543" t="str">
            <v>-</v>
          </cell>
          <cell r="AJ543">
            <v>0</v>
          </cell>
          <cell r="AK543" t="str">
            <v>-</v>
          </cell>
          <cell r="AL543" t="str">
            <v>-</v>
          </cell>
          <cell r="AM543" t="str">
            <v>-</v>
          </cell>
          <cell r="AN543" t="str">
            <v>-</v>
          </cell>
          <cell r="AO543" t="str">
            <v>-</v>
          </cell>
          <cell r="AP543" t="str">
            <v>-</v>
          </cell>
          <cell r="AQ543" t="str">
            <v>-</v>
          </cell>
          <cell r="AR543" t="str">
            <v>-</v>
          </cell>
          <cell r="AS543" t="str">
            <v>-</v>
          </cell>
          <cell r="AT543" t="str">
            <v>-</v>
          </cell>
          <cell r="AU543" t="str">
            <v>-</v>
          </cell>
          <cell r="AV543" t="str">
            <v>-</v>
          </cell>
          <cell r="AW543">
            <v>1</v>
          </cell>
          <cell r="AX543" t="str">
            <v>-</v>
          </cell>
          <cell r="AY543">
            <v>5</v>
          </cell>
          <cell r="AZ543">
            <v>5</v>
          </cell>
          <cell r="BA543">
            <v>1</v>
          </cell>
          <cell r="BB543" t="str">
            <v>MO29</v>
          </cell>
          <cell r="BC543">
            <v>2</v>
          </cell>
          <cell r="BD543">
            <v>1</v>
          </cell>
          <cell r="BE543" t="str">
            <v>MO30</v>
          </cell>
          <cell r="BF543">
            <v>2</v>
          </cell>
          <cell r="BG543" t="str">
            <v>-</v>
          </cell>
          <cell r="BH543" t="str">
            <v>-</v>
          </cell>
          <cell r="BI543" t="str">
            <v>-</v>
          </cell>
          <cell r="BJ543" t="str">
            <v>-</v>
          </cell>
          <cell r="BK543" t="str">
            <v>-</v>
          </cell>
          <cell r="BL543" t="str">
            <v>-</v>
          </cell>
          <cell r="BM543" t="str">
            <v>-</v>
          </cell>
          <cell r="BN543" t="str">
            <v>-</v>
          </cell>
          <cell r="BO543" t="str">
            <v>-</v>
          </cell>
          <cell r="BP543" t="str">
            <v>-</v>
          </cell>
          <cell r="BQ543" t="str">
            <v>-</v>
          </cell>
          <cell r="BS543">
            <v>2</v>
          </cell>
          <cell r="BT543">
            <v>0</v>
          </cell>
          <cell r="BU543">
            <v>0</v>
          </cell>
          <cell r="BW543" t="str">
            <v>Administracion, Imprevistos, Utilidad (AIU)</v>
          </cell>
          <cell r="BX543">
            <v>0.25</v>
          </cell>
          <cell r="BY543">
            <v>0</v>
          </cell>
          <cell r="BZ543">
            <v>0</v>
          </cell>
          <cell r="CA543">
            <v>0</v>
          </cell>
        </row>
        <row r="544">
          <cell r="D544" t="str">
            <v>Luminaria sodio 150W (2#12AWG F + 1#12AWG T)</v>
          </cell>
          <cell r="E544" t="str">
            <v>un</v>
          </cell>
          <cell r="F544" t="str">
            <v>MG501</v>
          </cell>
          <cell r="G544">
            <v>0.05</v>
          </cell>
          <cell r="H544" t="str">
            <v>-</v>
          </cell>
          <cell r="I544" t="str">
            <v>-</v>
          </cell>
          <cell r="J544" t="str">
            <v>-</v>
          </cell>
          <cell r="K544" t="str">
            <v>-</v>
          </cell>
          <cell r="L544" t="str">
            <v>-</v>
          </cell>
          <cell r="M544" t="str">
            <v>-</v>
          </cell>
          <cell r="N544" t="str">
            <v>-</v>
          </cell>
          <cell r="O544" t="str">
            <v>-</v>
          </cell>
          <cell r="P544" t="str">
            <v>C5175</v>
          </cell>
          <cell r="Q544">
            <v>1</v>
          </cell>
          <cell r="R544" t="str">
            <v>C5174</v>
          </cell>
          <cell r="S544">
            <v>1</v>
          </cell>
          <cell r="T544" t="str">
            <v>-</v>
          </cell>
          <cell r="U544" t="str">
            <v>-</v>
          </cell>
          <cell r="V544" t="str">
            <v>-</v>
          </cell>
          <cell r="W544" t="str">
            <v>-</v>
          </cell>
          <cell r="X544" t="str">
            <v>-</v>
          </cell>
          <cell r="Y544" t="str">
            <v>-</v>
          </cell>
          <cell r="Z544" t="str">
            <v>-</v>
          </cell>
          <cell r="AA544" t="str">
            <v>-</v>
          </cell>
          <cell r="AB544" t="str">
            <v>-</v>
          </cell>
          <cell r="AC544" t="str">
            <v>-</v>
          </cell>
          <cell r="AD544" t="str">
            <v>-</v>
          </cell>
          <cell r="AE544" t="str">
            <v>-</v>
          </cell>
          <cell r="AF544" t="str">
            <v>-</v>
          </cell>
          <cell r="AG544" t="str">
            <v>-</v>
          </cell>
          <cell r="AH544" t="str">
            <v>-</v>
          </cell>
          <cell r="AI544" t="str">
            <v>-</v>
          </cell>
          <cell r="AJ544">
            <v>0</v>
          </cell>
          <cell r="AK544" t="str">
            <v>-</v>
          </cell>
          <cell r="AL544" t="str">
            <v>-</v>
          </cell>
          <cell r="AM544" t="str">
            <v>-</v>
          </cell>
          <cell r="AN544" t="str">
            <v>-</v>
          </cell>
          <cell r="AO544" t="str">
            <v>-</v>
          </cell>
          <cell r="AP544" t="str">
            <v>-</v>
          </cell>
          <cell r="AQ544" t="str">
            <v>-</v>
          </cell>
          <cell r="AR544" t="str">
            <v>-</v>
          </cell>
          <cell r="AS544" t="str">
            <v>-</v>
          </cell>
          <cell r="AT544" t="str">
            <v>-</v>
          </cell>
          <cell r="AU544" t="str">
            <v>-</v>
          </cell>
          <cell r="AV544" t="str">
            <v>-</v>
          </cell>
          <cell r="AW544">
            <v>1</v>
          </cell>
          <cell r="AX544" t="str">
            <v>-</v>
          </cell>
          <cell r="AY544">
            <v>5</v>
          </cell>
          <cell r="AZ544">
            <v>5</v>
          </cell>
          <cell r="BA544">
            <v>1</v>
          </cell>
          <cell r="BB544" t="str">
            <v>MO29</v>
          </cell>
          <cell r="BC544">
            <v>2</v>
          </cell>
          <cell r="BD544">
            <v>1</v>
          </cell>
          <cell r="BE544" t="str">
            <v>MO30</v>
          </cell>
          <cell r="BF544">
            <v>2</v>
          </cell>
          <cell r="BG544" t="str">
            <v>-</v>
          </cell>
          <cell r="BH544" t="str">
            <v>-</v>
          </cell>
          <cell r="BI544" t="str">
            <v>-</v>
          </cell>
          <cell r="BJ544" t="str">
            <v>-</v>
          </cell>
          <cell r="BK544" t="str">
            <v>-</v>
          </cell>
          <cell r="BL544" t="str">
            <v>-</v>
          </cell>
          <cell r="BM544" t="str">
            <v>-</v>
          </cell>
          <cell r="BN544" t="str">
            <v>-</v>
          </cell>
          <cell r="BO544" t="str">
            <v>-</v>
          </cell>
          <cell r="BP544" t="str">
            <v>-</v>
          </cell>
          <cell r="BQ544" t="str">
            <v>-</v>
          </cell>
          <cell r="BS544">
            <v>2</v>
          </cell>
          <cell r="BT544">
            <v>0</v>
          </cell>
          <cell r="BU544">
            <v>0</v>
          </cell>
          <cell r="BW544" t="str">
            <v>Administracion, Imprevistos, Utilidad (AIU)</v>
          </cell>
          <cell r="BX544">
            <v>0.25</v>
          </cell>
          <cell r="BY544">
            <v>0</v>
          </cell>
          <cell r="BZ544">
            <v>0</v>
          </cell>
          <cell r="CA544">
            <v>0</v>
          </cell>
        </row>
        <row r="545">
          <cell r="D545" t="str">
            <v>Luminaria sodio 150W (2#12AWG F + 1#12AWG T) no incluye soporte para montaje y foto celda</v>
          </cell>
          <cell r="E545" t="str">
            <v>un</v>
          </cell>
          <cell r="F545" t="str">
            <v>MG501</v>
          </cell>
          <cell r="G545">
            <v>0.05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  <cell r="L545" t="str">
            <v>-</v>
          </cell>
          <cell r="M545" t="str">
            <v>-</v>
          </cell>
          <cell r="N545" t="str">
            <v>-</v>
          </cell>
          <cell r="O545" t="str">
            <v>-</v>
          </cell>
          <cell r="P545" t="str">
            <v>C5175</v>
          </cell>
          <cell r="Q545">
            <v>1</v>
          </cell>
          <cell r="R545" t="str">
            <v>-</v>
          </cell>
          <cell r="S545" t="str">
            <v>-</v>
          </cell>
          <cell r="T545" t="str">
            <v>-</v>
          </cell>
          <cell r="U545" t="str">
            <v>-</v>
          </cell>
          <cell r="V545" t="str">
            <v>-</v>
          </cell>
          <cell r="W545" t="str">
            <v>-</v>
          </cell>
          <cell r="X545" t="str">
            <v>-</v>
          </cell>
          <cell r="Y545" t="str">
            <v>-</v>
          </cell>
          <cell r="Z545" t="str">
            <v>-</v>
          </cell>
          <cell r="AA545" t="str">
            <v>-</v>
          </cell>
          <cell r="AB545" t="str">
            <v>-</v>
          </cell>
          <cell r="AC545" t="str">
            <v>-</v>
          </cell>
          <cell r="AD545" t="str">
            <v>-</v>
          </cell>
          <cell r="AE545" t="str">
            <v>-</v>
          </cell>
          <cell r="AF545" t="str">
            <v>-</v>
          </cell>
          <cell r="AG545" t="str">
            <v>-</v>
          </cell>
          <cell r="AH545" t="str">
            <v>-</v>
          </cell>
          <cell r="AI545" t="str">
            <v>-</v>
          </cell>
          <cell r="AJ545">
            <v>0</v>
          </cell>
          <cell r="AK545" t="str">
            <v>-</v>
          </cell>
          <cell r="AL545" t="str">
            <v>-</v>
          </cell>
          <cell r="AM545" t="str">
            <v>-</v>
          </cell>
          <cell r="AN545" t="str">
            <v>-</v>
          </cell>
          <cell r="AO545" t="str">
            <v>-</v>
          </cell>
          <cell r="AP545" t="str">
            <v>-</v>
          </cell>
          <cell r="AQ545" t="str">
            <v>-</v>
          </cell>
          <cell r="AR545" t="str">
            <v>-</v>
          </cell>
          <cell r="AS545" t="str">
            <v>-</v>
          </cell>
          <cell r="AT545" t="str">
            <v>-</v>
          </cell>
          <cell r="AU545" t="str">
            <v>-</v>
          </cell>
          <cell r="AV545" t="str">
            <v>-</v>
          </cell>
          <cell r="AW545">
            <v>1</v>
          </cell>
          <cell r="AX545" t="str">
            <v>-</v>
          </cell>
          <cell r="AY545">
            <v>5</v>
          </cell>
          <cell r="AZ545">
            <v>5</v>
          </cell>
          <cell r="BA545">
            <v>1</v>
          </cell>
          <cell r="BB545" t="str">
            <v>MO29</v>
          </cell>
          <cell r="BC545">
            <v>2</v>
          </cell>
          <cell r="BD545">
            <v>1</v>
          </cell>
          <cell r="BE545" t="str">
            <v>MO30</v>
          </cell>
          <cell r="BF545">
            <v>2</v>
          </cell>
          <cell r="BG545" t="str">
            <v>-</v>
          </cell>
          <cell r="BH545" t="str">
            <v>-</v>
          </cell>
          <cell r="BI545" t="str">
            <v>-</v>
          </cell>
          <cell r="BJ545" t="str">
            <v>-</v>
          </cell>
          <cell r="BK545" t="str">
            <v>-</v>
          </cell>
          <cell r="BL545" t="str">
            <v>-</v>
          </cell>
          <cell r="BM545" t="str">
            <v>-</v>
          </cell>
          <cell r="BN545" t="str">
            <v>-</v>
          </cell>
          <cell r="BO545" t="str">
            <v>-</v>
          </cell>
          <cell r="BP545" t="str">
            <v>-</v>
          </cell>
          <cell r="BQ545" t="str">
            <v>-</v>
          </cell>
          <cell r="BS545">
            <v>2</v>
          </cell>
          <cell r="BT545">
            <v>587619</v>
          </cell>
          <cell r="BU545">
            <v>587619</v>
          </cell>
          <cell r="BW545" t="str">
            <v>Administracion, Imprevistos, Utilidad (AIU)</v>
          </cell>
          <cell r="BX545">
            <v>0.25</v>
          </cell>
          <cell r="BY545">
            <v>0</v>
          </cell>
          <cell r="BZ545">
            <v>0</v>
          </cell>
          <cell r="CA545">
            <v>0</v>
          </cell>
        </row>
        <row r="546">
          <cell r="D546" t="str">
            <v>MACROMEDIDOR D=6" FLANCHE NB VELC FLANCHE (salida tanque)</v>
          </cell>
          <cell r="E546" t="str">
            <v>unidad</v>
          </cell>
          <cell r="F546" t="str">
            <v>MG501</v>
          </cell>
          <cell r="G546">
            <v>0.1</v>
          </cell>
          <cell r="H546" t="str">
            <v>-</v>
          </cell>
          <cell r="I546" t="str">
            <v>-</v>
          </cell>
          <cell r="J546" t="str">
            <v>-</v>
          </cell>
          <cell r="K546" t="str">
            <v>-</v>
          </cell>
          <cell r="L546" t="str">
            <v>-</v>
          </cell>
          <cell r="M546" t="str">
            <v>-</v>
          </cell>
          <cell r="N546" t="str">
            <v>-</v>
          </cell>
          <cell r="O546" t="str">
            <v>-</v>
          </cell>
          <cell r="P546" t="str">
            <v>C5332</v>
          </cell>
          <cell r="Q546">
            <v>1</v>
          </cell>
          <cell r="R546" t="str">
            <v>C5333</v>
          </cell>
          <cell r="S546">
            <v>1</v>
          </cell>
          <cell r="T546" t="str">
            <v>C5334</v>
          </cell>
          <cell r="U546">
            <v>0.5</v>
          </cell>
          <cell r="V546" t="str">
            <v>C5020</v>
          </cell>
          <cell r="W546">
            <v>0.2</v>
          </cell>
          <cell r="X546" t="str">
            <v>-</v>
          </cell>
          <cell r="Y546" t="str">
            <v>-</v>
          </cell>
          <cell r="Z546" t="str">
            <v>-</v>
          </cell>
          <cell r="AA546" t="str">
            <v>-</v>
          </cell>
          <cell r="AB546" t="str">
            <v>-</v>
          </cell>
          <cell r="AC546" t="str">
            <v>-</v>
          </cell>
          <cell r="AD546" t="str">
            <v>-</v>
          </cell>
          <cell r="AE546" t="str">
            <v>-</v>
          </cell>
          <cell r="AF546" t="str">
            <v>-</v>
          </cell>
          <cell r="AG546" t="str">
            <v>-</v>
          </cell>
          <cell r="AH546" t="str">
            <v>-</v>
          </cell>
          <cell r="AI546" t="str">
            <v>-</v>
          </cell>
          <cell r="AJ546">
            <v>0</v>
          </cell>
          <cell r="AK546" t="str">
            <v>-</v>
          </cell>
          <cell r="AL546" t="str">
            <v>-</v>
          </cell>
          <cell r="AM546" t="str">
            <v>-</v>
          </cell>
          <cell r="AN546" t="str">
            <v>-</v>
          </cell>
          <cell r="AO546" t="str">
            <v>-</v>
          </cell>
          <cell r="AP546" t="str">
            <v>-</v>
          </cell>
          <cell r="AQ546" t="str">
            <v>-</v>
          </cell>
          <cell r="AR546" t="str">
            <v>-</v>
          </cell>
          <cell r="AS546" t="str">
            <v>-</v>
          </cell>
          <cell r="AT546" t="str">
            <v>-</v>
          </cell>
          <cell r="AU546" t="str">
            <v>-</v>
          </cell>
          <cell r="AV546" t="str">
            <v>-</v>
          </cell>
          <cell r="AW546">
            <v>1</v>
          </cell>
          <cell r="AX546" t="str">
            <v>-</v>
          </cell>
          <cell r="AY546">
            <v>5</v>
          </cell>
          <cell r="AZ546">
            <v>5</v>
          </cell>
          <cell r="BA546">
            <v>1</v>
          </cell>
          <cell r="BB546" t="str">
            <v>MO20</v>
          </cell>
          <cell r="BC546">
            <v>2</v>
          </cell>
          <cell r="BD546">
            <v>1</v>
          </cell>
          <cell r="BE546" t="str">
            <v>MO10</v>
          </cell>
          <cell r="BF546">
            <v>2</v>
          </cell>
          <cell r="BG546" t="str">
            <v>-</v>
          </cell>
          <cell r="BH546" t="str">
            <v>-</v>
          </cell>
          <cell r="BI546" t="str">
            <v>-</v>
          </cell>
          <cell r="BJ546" t="str">
            <v>-</v>
          </cell>
          <cell r="BK546" t="str">
            <v>-</v>
          </cell>
          <cell r="BL546" t="str">
            <v>-</v>
          </cell>
          <cell r="BM546" t="str">
            <v>-</v>
          </cell>
          <cell r="BN546" t="str">
            <v>-</v>
          </cell>
          <cell r="BO546" t="str">
            <v>-</v>
          </cell>
          <cell r="BP546" t="str">
            <v>-</v>
          </cell>
          <cell r="BQ546" t="str">
            <v>-</v>
          </cell>
          <cell r="BS546">
            <v>2</v>
          </cell>
          <cell r="BT546">
            <v>0</v>
          </cell>
          <cell r="BU546">
            <v>0</v>
          </cell>
          <cell r="BW546" t="str">
            <v>Administracion, Imprevistos, Utilidad (AIU)</v>
          </cell>
          <cell r="BX546">
            <v>0.25</v>
          </cell>
          <cell r="BY546">
            <v>0</v>
          </cell>
          <cell r="BZ546">
            <v>0</v>
          </cell>
          <cell r="CA546">
            <v>0</v>
          </cell>
        </row>
        <row r="547">
          <cell r="D547" t="str">
            <v>Malla deportiva cerramiento(incluye accesorios)</v>
          </cell>
          <cell r="E547" t="str">
            <v>M2</v>
          </cell>
          <cell r="F547" t="str">
            <v>MG501</v>
          </cell>
          <cell r="G547">
            <v>0.1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  <cell r="L547" t="str">
            <v>-</v>
          </cell>
          <cell r="M547" t="str">
            <v>-</v>
          </cell>
          <cell r="N547" t="str">
            <v>-</v>
          </cell>
          <cell r="O547" t="str">
            <v>-</v>
          </cell>
          <cell r="P547" t="str">
            <v>C5040</v>
          </cell>
          <cell r="Q547">
            <v>1.05</v>
          </cell>
          <cell r="R547" t="str">
            <v>-</v>
          </cell>
          <cell r="S547" t="str">
            <v>-</v>
          </cell>
          <cell r="T547" t="str">
            <v>-</v>
          </cell>
          <cell r="U547" t="str">
            <v>-</v>
          </cell>
          <cell r="V547" t="str">
            <v>-</v>
          </cell>
          <cell r="W547" t="str">
            <v>-</v>
          </cell>
          <cell r="X547" t="str">
            <v>-</v>
          </cell>
          <cell r="Y547" t="str">
            <v>-</v>
          </cell>
          <cell r="Z547" t="str">
            <v>-</v>
          </cell>
          <cell r="AA547" t="str">
            <v>-</v>
          </cell>
          <cell r="AB547" t="str">
            <v>-</v>
          </cell>
          <cell r="AC547" t="str">
            <v>-</v>
          </cell>
          <cell r="AD547" t="str">
            <v>-</v>
          </cell>
          <cell r="AE547" t="str">
            <v>-</v>
          </cell>
          <cell r="AF547" t="str">
            <v>-</v>
          </cell>
          <cell r="AG547" t="str">
            <v>-</v>
          </cell>
          <cell r="AH547" t="str">
            <v>-</v>
          </cell>
          <cell r="AI547" t="str">
            <v>-</v>
          </cell>
          <cell r="AJ547">
            <v>0</v>
          </cell>
          <cell r="AK547" t="str">
            <v>-</v>
          </cell>
          <cell r="AL547" t="str">
            <v>-</v>
          </cell>
          <cell r="AM547" t="str">
            <v>-</v>
          </cell>
          <cell r="AN547" t="str">
            <v>-</v>
          </cell>
          <cell r="AO547" t="str">
            <v>-</v>
          </cell>
          <cell r="AP547" t="str">
            <v>-</v>
          </cell>
          <cell r="AQ547" t="str">
            <v>-</v>
          </cell>
          <cell r="AR547" t="str">
            <v>-</v>
          </cell>
          <cell r="AS547" t="str">
            <v>-</v>
          </cell>
          <cell r="AT547" t="str">
            <v>-</v>
          </cell>
          <cell r="AU547" t="str">
            <v>-</v>
          </cell>
          <cell r="AV547" t="str">
            <v>-</v>
          </cell>
          <cell r="AW547">
            <v>1</v>
          </cell>
          <cell r="AX547" t="str">
            <v>-</v>
          </cell>
          <cell r="AY547">
            <v>5</v>
          </cell>
          <cell r="AZ547">
            <v>5</v>
          </cell>
          <cell r="BA547">
            <v>1</v>
          </cell>
          <cell r="BB547" t="str">
            <v>MO13</v>
          </cell>
          <cell r="BC547">
            <v>70</v>
          </cell>
          <cell r="BD547" t="str">
            <v>-</v>
          </cell>
          <cell r="BE547" t="str">
            <v>-</v>
          </cell>
          <cell r="BF547" t="str">
            <v>-</v>
          </cell>
          <cell r="BG547" t="str">
            <v>-</v>
          </cell>
          <cell r="BH547" t="str">
            <v>-</v>
          </cell>
          <cell r="BI547" t="str">
            <v>-</v>
          </cell>
          <cell r="BJ547" t="str">
            <v>-</v>
          </cell>
          <cell r="BK547" t="str">
            <v>-</v>
          </cell>
          <cell r="BL547" t="str">
            <v>-</v>
          </cell>
          <cell r="BM547" t="str">
            <v>-</v>
          </cell>
          <cell r="BN547" t="str">
            <v>-</v>
          </cell>
          <cell r="BO547" t="str">
            <v>-</v>
          </cell>
          <cell r="BP547" t="str">
            <v>-</v>
          </cell>
          <cell r="BQ547" t="str">
            <v>-</v>
          </cell>
          <cell r="BS547">
            <v>70</v>
          </cell>
          <cell r="BT547">
            <v>0</v>
          </cell>
          <cell r="BU547">
            <v>0</v>
          </cell>
          <cell r="BW547" t="str">
            <v>Administracion, Imprevistos, Utilidad (AIU)</v>
          </cell>
          <cell r="BX547">
            <v>0.25</v>
          </cell>
          <cell r="BY547">
            <v>0</v>
          </cell>
          <cell r="BZ547">
            <v>0</v>
          </cell>
          <cell r="CA547">
            <v>0</v>
          </cell>
        </row>
        <row r="548">
          <cell r="D548" t="str">
            <v>MALLA ELECTROSOLDADA 0.15 X 0.15 M D= 8MM (INCLUYE SUMINSITRO FIJACION E INSTALACION)</v>
          </cell>
          <cell r="E548" t="str">
            <v>kg</v>
          </cell>
          <cell r="F548" t="str">
            <v>MG501</v>
          </cell>
          <cell r="G548">
            <v>0.05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  <cell r="L548" t="str">
            <v>-</v>
          </cell>
          <cell r="M548" t="str">
            <v>-</v>
          </cell>
          <cell r="N548" t="str">
            <v>-</v>
          </cell>
          <cell r="O548" t="str">
            <v>-</v>
          </cell>
          <cell r="P548" t="str">
            <v>C6009</v>
          </cell>
          <cell r="Q548">
            <v>1</v>
          </cell>
          <cell r="R548" t="str">
            <v>-</v>
          </cell>
          <cell r="S548" t="str">
            <v>-</v>
          </cell>
          <cell r="T548" t="str">
            <v>-</v>
          </cell>
          <cell r="U548" t="str">
            <v>-</v>
          </cell>
          <cell r="V548" t="str">
            <v>-</v>
          </cell>
          <cell r="W548" t="str">
            <v>-</v>
          </cell>
          <cell r="X548" t="str">
            <v>-</v>
          </cell>
          <cell r="Y548" t="str">
            <v>-</v>
          </cell>
          <cell r="Z548" t="str">
            <v>-</v>
          </cell>
          <cell r="AA548" t="str">
            <v>-</v>
          </cell>
          <cell r="AB548" t="str">
            <v>-</v>
          </cell>
          <cell r="AC548" t="str">
            <v>-</v>
          </cell>
          <cell r="AD548" t="str">
            <v>-</v>
          </cell>
          <cell r="AE548" t="str">
            <v>-</v>
          </cell>
          <cell r="AF548" t="str">
            <v>-</v>
          </cell>
          <cell r="AG548" t="str">
            <v>-</v>
          </cell>
          <cell r="AH548" t="str">
            <v>-</v>
          </cell>
          <cell r="AI548" t="str">
            <v>-</v>
          </cell>
          <cell r="AJ548">
            <v>0</v>
          </cell>
          <cell r="AK548" t="str">
            <v>-</v>
          </cell>
          <cell r="AL548" t="str">
            <v>-</v>
          </cell>
          <cell r="AM548" t="str">
            <v>-</v>
          </cell>
          <cell r="AN548" t="str">
            <v>-</v>
          </cell>
          <cell r="AO548" t="str">
            <v>-</v>
          </cell>
          <cell r="AP548" t="str">
            <v>-</v>
          </cell>
          <cell r="AQ548" t="str">
            <v>-</v>
          </cell>
          <cell r="AR548" t="str">
            <v>-</v>
          </cell>
          <cell r="AS548" t="str">
            <v>-</v>
          </cell>
          <cell r="AT548" t="str">
            <v>-</v>
          </cell>
          <cell r="AU548" t="str">
            <v>-</v>
          </cell>
          <cell r="AV548" t="str">
            <v>-</v>
          </cell>
          <cell r="AW548">
            <v>1</v>
          </cell>
          <cell r="AX548" t="str">
            <v>-</v>
          </cell>
          <cell r="AY548">
            <v>5</v>
          </cell>
          <cell r="AZ548">
            <v>5</v>
          </cell>
          <cell r="BA548">
            <v>2</v>
          </cell>
          <cell r="BB548" t="str">
            <v>MO10</v>
          </cell>
          <cell r="BC548">
            <v>100</v>
          </cell>
          <cell r="BD548" t="str">
            <v>-</v>
          </cell>
          <cell r="BE548" t="str">
            <v>-</v>
          </cell>
          <cell r="BF548" t="str">
            <v>-</v>
          </cell>
          <cell r="BG548" t="str">
            <v>-</v>
          </cell>
          <cell r="BH548" t="str">
            <v>-</v>
          </cell>
          <cell r="BI548" t="str">
            <v>-</v>
          </cell>
          <cell r="BJ548" t="str">
            <v>-</v>
          </cell>
          <cell r="BK548" t="str">
            <v>-</v>
          </cell>
          <cell r="BL548" t="str">
            <v>-</v>
          </cell>
          <cell r="BM548" t="str">
            <v>-</v>
          </cell>
          <cell r="BN548" t="str">
            <v>-</v>
          </cell>
          <cell r="BO548" t="str">
            <v>-</v>
          </cell>
          <cell r="BP548" t="str">
            <v>-</v>
          </cell>
          <cell r="BQ548" t="str">
            <v>-</v>
          </cell>
          <cell r="BS548">
            <v>100</v>
          </cell>
          <cell r="BT548">
            <v>100</v>
          </cell>
          <cell r="BU548">
            <v>100</v>
          </cell>
          <cell r="BW548" t="str">
            <v>Administracion, Imprevistos, Utilidad (AIU)</v>
          </cell>
          <cell r="BX548">
            <v>0.25</v>
          </cell>
          <cell r="BY548">
            <v>0</v>
          </cell>
          <cell r="BZ548">
            <v>0</v>
          </cell>
          <cell r="CA548">
            <v>0</v>
          </cell>
        </row>
        <row r="549">
          <cell r="D549" t="str">
            <v xml:space="preserve">Malla electrosoldada Estandar Ø5.5 mm espaciados 0.15m en ambos sentidos </v>
          </cell>
          <cell r="E549" t="str">
            <v>kg</v>
          </cell>
          <cell r="F549" t="str">
            <v>MG501</v>
          </cell>
          <cell r="G549">
            <v>0.05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  <cell r="L549" t="str">
            <v>-</v>
          </cell>
          <cell r="M549" t="str">
            <v>-</v>
          </cell>
          <cell r="N549" t="str">
            <v>-</v>
          </cell>
          <cell r="O549" t="str">
            <v>-</v>
          </cell>
          <cell r="P549" t="str">
            <v>C5494</v>
          </cell>
          <cell r="Q549">
            <v>1</v>
          </cell>
          <cell r="R549" t="str">
            <v>-</v>
          </cell>
          <cell r="S549" t="str">
            <v>-</v>
          </cell>
          <cell r="T549" t="str">
            <v>-</v>
          </cell>
          <cell r="U549" t="str">
            <v>-</v>
          </cell>
          <cell r="V549" t="str">
            <v>-</v>
          </cell>
          <cell r="W549" t="str">
            <v>-</v>
          </cell>
          <cell r="X549" t="str">
            <v>-</v>
          </cell>
          <cell r="Y549" t="str">
            <v>-</v>
          </cell>
          <cell r="Z549" t="str">
            <v>-</v>
          </cell>
          <cell r="AA549" t="str">
            <v>-</v>
          </cell>
          <cell r="AB549" t="str">
            <v>-</v>
          </cell>
          <cell r="AC549" t="str">
            <v>-</v>
          </cell>
          <cell r="AD549" t="str">
            <v>-</v>
          </cell>
          <cell r="AE549" t="str">
            <v>-</v>
          </cell>
          <cell r="AF549" t="str">
            <v>-</v>
          </cell>
          <cell r="AG549" t="str">
            <v>-</v>
          </cell>
          <cell r="AH549" t="str">
            <v>-</v>
          </cell>
          <cell r="AI549" t="str">
            <v>-</v>
          </cell>
          <cell r="AJ549">
            <v>0</v>
          </cell>
          <cell r="AK549" t="str">
            <v>-</v>
          </cell>
          <cell r="AL549" t="str">
            <v>-</v>
          </cell>
          <cell r="AM549" t="str">
            <v>-</v>
          </cell>
          <cell r="AN549" t="str">
            <v>-</v>
          </cell>
          <cell r="AO549" t="str">
            <v>-</v>
          </cell>
          <cell r="AP549" t="str">
            <v>-</v>
          </cell>
          <cell r="AQ549" t="str">
            <v>-</v>
          </cell>
          <cell r="AR549" t="str">
            <v>-</v>
          </cell>
          <cell r="AS549" t="str">
            <v>-</v>
          </cell>
          <cell r="AT549" t="str">
            <v>-</v>
          </cell>
          <cell r="AU549" t="str">
            <v>-</v>
          </cell>
          <cell r="AV549" t="str">
            <v>-</v>
          </cell>
          <cell r="AW549">
            <v>1</v>
          </cell>
          <cell r="AX549" t="str">
            <v>-</v>
          </cell>
          <cell r="AY549">
            <v>5</v>
          </cell>
          <cell r="AZ549">
            <v>5</v>
          </cell>
          <cell r="BA549">
            <v>2</v>
          </cell>
          <cell r="BB549" t="str">
            <v>MO10</v>
          </cell>
          <cell r="BC549">
            <v>100</v>
          </cell>
          <cell r="BD549" t="str">
            <v>-</v>
          </cell>
          <cell r="BE549" t="str">
            <v>-</v>
          </cell>
          <cell r="BF549" t="str">
            <v>-</v>
          </cell>
          <cell r="BG549" t="str">
            <v>-</v>
          </cell>
          <cell r="BH549" t="str">
            <v>-</v>
          </cell>
          <cell r="BI549" t="str">
            <v>-</v>
          </cell>
          <cell r="BJ549" t="str">
            <v>-</v>
          </cell>
          <cell r="BK549" t="str">
            <v>-</v>
          </cell>
          <cell r="BL549" t="str">
            <v>-</v>
          </cell>
          <cell r="BM549" t="str">
            <v>-</v>
          </cell>
          <cell r="BN549" t="str">
            <v>-</v>
          </cell>
          <cell r="BO549" t="str">
            <v>-</v>
          </cell>
          <cell r="BP549" t="str">
            <v>-</v>
          </cell>
          <cell r="BQ549" t="str">
            <v>-</v>
          </cell>
          <cell r="BS549">
            <v>100</v>
          </cell>
          <cell r="BT549">
            <v>100</v>
          </cell>
          <cell r="BU549">
            <v>100</v>
          </cell>
          <cell r="BW549" t="str">
            <v>Administracion, Imprevistos, Utilidad (AIU)</v>
          </cell>
          <cell r="BX549">
            <v>0.25</v>
          </cell>
          <cell r="BY549">
            <v>0</v>
          </cell>
          <cell r="BZ549">
            <v>0</v>
          </cell>
          <cell r="CA549">
            <v>0</v>
          </cell>
        </row>
        <row r="550">
          <cell r="D550" t="str">
            <v>Malla electrosoldada Estandar Ø5.5 mm espaciados 0.15m en ambos sentidos por metro cuadrado</v>
          </cell>
          <cell r="E550" t="str">
            <v>M2</v>
          </cell>
          <cell r="F550" t="str">
            <v>MG501</v>
          </cell>
          <cell r="G550">
            <v>0.05</v>
          </cell>
          <cell r="H550" t="str">
            <v>-</v>
          </cell>
          <cell r="I550" t="str">
            <v>-</v>
          </cell>
          <cell r="J550" t="str">
            <v>-</v>
          </cell>
          <cell r="K550" t="str">
            <v>-</v>
          </cell>
          <cell r="L550" t="str">
            <v>-</v>
          </cell>
          <cell r="M550" t="str">
            <v>-</v>
          </cell>
          <cell r="N550" t="str">
            <v>-</v>
          </cell>
          <cell r="O550" t="str">
            <v>-</v>
          </cell>
          <cell r="P550" t="str">
            <v>C5494</v>
          </cell>
          <cell r="Q550">
            <v>0.38</v>
          </cell>
          <cell r="R550" t="str">
            <v>-</v>
          </cell>
          <cell r="S550" t="str">
            <v>-</v>
          </cell>
          <cell r="T550" t="str">
            <v>-</v>
          </cell>
          <cell r="U550" t="str">
            <v>-</v>
          </cell>
          <cell r="V550" t="str">
            <v>-</v>
          </cell>
          <cell r="W550" t="str">
            <v>-</v>
          </cell>
          <cell r="X550" t="str">
            <v>-</v>
          </cell>
          <cell r="Y550" t="str">
            <v>-</v>
          </cell>
          <cell r="Z550" t="str">
            <v>-</v>
          </cell>
          <cell r="AA550" t="str">
            <v>-</v>
          </cell>
          <cell r="AB550" t="str">
            <v>-</v>
          </cell>
          <cell r="AC550" t="str">
            <v>-</v>
          </cell>
          <cell r="AD550" t="str">
            <v>-</v>
          </cell>
          <cell r="AE550" t="str">
            <v>-</v>
          </cell>
          <cell r="AF550" t="str">
            <v>-</v>
          </cell>
          <cell r="AG550" t="str">
            <v>-</v>
          </cell>
          <cell r="AH550" t="str">
            <v>-</v>
          </cell>
          <cell r="AI550" t="str">
            <v>-</v>
          </cell>
          <cell r="AJ550">
            <v>0</v>
          </cell>
          <cell r="AK550" t="str">
            <v>-</v>
          </cell>
          <cell r="AL550" t="str">
            <v>-</v>
          </cell>
          <cell r="AM550" t="str">
            <v>-</v>
          </cell>
          <cell r="AN550" t="str">
            <v>-</v>
          </cell>
          <cell r="AO550" t="str">
            <v>-</v>
          </cell>
          <cell r="AP550" t="str">
            <v>-</v>
          </cell>
          <cell r="AQ550" t="str">
            <v>-</v>
          </cell>
          <cell r="AR550" t="str">
            <v>-</v>
          </cell>
          <cell r="AS550" t="str">
            <v>-</v>
          </cell>
          <cell r="AT550" t="str">
            <v>-</v>
          </cell>
          <cell r="AU550" t="str">
            <v>-</v>
          </cell>
          <cell r="AV550" t="str">
            <v>-</v>
          </cell>
          <cell r="AW550">
            <v>1</v>
          </cell>
          <cell r="AX550" t="str">
            <v>-</v>
          </cell>
          <cell r="AY550">
            <v>5</v>
          </cell>
          <cell r="AZ550">
            <v>5</v>
          </cell>
          <cell r="BA550">
            <v>2</v>
          </cell>
          <cell r="BB550" t="str">
            <v>MO10</v>
          </cell>
          <cell r="BC550">
            <v>120</v>
          </cell>
          <cell r="BD550" t="str">
            <v>-</v>
          </cell>
          <cell r="BE550" t="str">
            <v>-</v>
          </cell>
          <cell r="BF550" t="str">
            <v>-</v>
          </cell>
          <cell r="BG550" t="str">
            <v>-</v>
          </cell>
          <cell r="BH550" t="str">
            <v>-</v>
          </cell>
          <cell r="BI550" t="str">
            <v>-</v>
          </cell>
          <cell r="BJ550" t="str">
            <v>-</v>
          </cell>
          <cell r="BK550" t="str">
            <v>-</v>
          </cell>
          <cell r="BL550" t="str">
            <v>-</v>
          </cell>
          <cell r="BM550" t="str">
            <v>-</v>
          </cell>
          <cell r="BN550" t="str">
            <v>-</v>
          </cell>
          <cell r="BO550" t="str">
            <v>-</v>
          </cell>
          <cell r="BP550" t="str">
            <v>-</v>
          </cell>
          <cell r="BQ550" t="str">
            <v>-</v>
          </cell>
          <cell r="BS550">
            <v>120</v>
          </cell>
          <cell r="BT550">
            <v>120</v>
          </cell>
          <cell r="BU550">
            <v>120</v>
          </cell>
          <cell r="BW550" t="str">
            <v>Administracion, Imprevistos, Utilidad (AIU)</v>
          </cell>
          <cell r="BX550">
            <v>0.25</v>
          </cell>
          <cell r="BY550">
            <v>0</v>
          </cell>
          <cell r="BZ550">
            <v>0</v>
          </cell>
          <cell r="CA550">
            <v>0</v>
          </cell>
        </row>
        <row r="551">
          <cell r="D551" t="str">
            <v xml:space="preserve">Manejo de aguas (incluye el equipo, mano de obra y materiales necesarios para el desvio del cauce temporal para la realizacion de los trabajos). </v>
          </cell>
          <cell r="E551" t="str">
            <v>UN</v>
          </cell>
          <cell r="F551" t="str">
            <v>MG501</v>
          </cell>
          <cell r="G551">
            <v>0.2</v>
          </cell>
          <cell r="H551" t="str">
            <v>MG513</v>
          </cell>
          <cell r="I551">
            <v>0.05</v>
          </cell>
          <cell r="J551" t="str">
            <v>-</v>
          </cell>
          <cell r="K551" t="str">
            <v>-</v>
          </cell>
          <cell r="L551" t="str">
            <v>-</v>
          </cell>
          <cell r="M551" t="str">
            <v>-</v>
          </cell>
          <cell r="N551" t="str">
            <v>-</v>
          </cell>
          <cell r="O551" t="str">
            <v>-</v>
          </cell>
          <cell r="P551" t="str">
            <v>C5310</v>
          </cell>
          <cell r="Q551">
            <v>500</v>
          </cell>
          <cell r="R551" t="str">
            <v>-</v>
          </cell>
          <cell r="S551" t="str">
            <v>-</v>
          </cell>
          <cell r="T551" t="str">
            <v>-</v>
          </cell>
          <cell r="U551" t="str">
            <v>-</v>
          </cell>
          <cell r="V551" t="str">
            <v>-</v>
          </cell>
          <cell r="W551" t="str">
            <v>-</v>
          </cell>
          <cell r="X551" t="str">
            <v>-</v>
          </cell>
          <cell r="Y551" t="str">
            <v>-</v>
          </cell>
          <cell r="Z551" t="str">
            <v>-</v>
          </cell>
          <cell r="AA551" t="str">
            <v>-</v>
          </cell>
          <cell r="AB551" t="str">
            <v>-</v>
          </cell>
          <cell r="AC551" t="str">
            <v>-</v>
          </cell>
          <cell r="AD551" t="str">
            <v>-</v>
          </cell>
          <cell r="AE551" t="str">
            <v>-</v>
          </cell>
          <cell r="AF551" t="str">
            <v>-</v>
          </cell>
          <cell r="AG551" t="str">
            <v>-</v>
          </cell>
          <cell r="AH551" t="str">
            <v>-</v>
          </cell>
          <cell r="AI551" t="str">
            <v>-</v>
          </cell>
          <cell r="AJ551">
            <v>0</v>
          </cell>
          <cell r="AK551" t="str">
            <v>-</v>
          </cell>
          <cell r="AL551" t="str">
            <v>-</v>
          </cell>
          <cell r="AM551" t="str">
            <v>-</v>
          </cell>
          <cell r="AN551" t="str">
            <v>-</v>
          </cell>
          <cell r="AO551" t="str">
            <v>-</v>
          </cell>
          <cell r="AP551" t="str">
            <v>-</v>
          </cell>
          <cell r="AQ551" t="str">
            <v>-</v>
          </cell>
          <cell r="AR551" t="str">
            <v>-</v>
          </cell>
          <cell r="AS551" t="str">
            <v>-</v>
          </cell>
          <cell r="AT551" t="str">
            <v>-</v>
          </cell>
          <cell r="AU551" t="str">
            <v>-</v>
          </cell>
          <cell r="AV551" t="str">
            <v>-</v>
          </cell>
          <cell r="AW551">
            <v>1</v>
          </cell>
          <cell r="AX551" t="str">
            <v>-</v>
          </cell>
          <cell r="AY551">
            <v>5</v>
          </cell>
          <cell r="AZ551">
            <v>5</v>
          </cell>
          <cell r="BA551">
            <v>1</v>
          </cell>
          <cell r="BB551" t="str">
            <v>MO20</v>
          </cell>
          <cell r="BC551">
            <v>0.25</v>
          </cell>
          <cell r="BD551">
            <v>5</v>
          </cell>
          <cell r="BE551" t="str">
            <v>MO10</v>
          </cell>
          <cell r="BF551">
            <v>0.25</v>
          </cell>
          <cell r="BG551" t="str">
            <v>-</v>
          </cell>
          <cell r="BH551" t="str">
            <v>-</v>
          </cell>
          <cell r="BI551" t="str">
            <v>-</v>
          </cell>
          <cell r="BJ551" t="str">
            <v>-</v>
          </cell>
          <cell r="BK551" t="str">
            <v>-</v>
          </cell>
          <cell r="BL551" t="str">
            <v>-</v>
          </cell>
          <cell r="BM551" t="str">
            <v>-</v>
          </cell>
          <cell r="BN551" t="str">
            <v>-</v>
          </cell>
          <cell r="BO551" t="str">
            <v>-</v>
          </cell>
          <cell r="BP551" t="str">
            <v>-</v>
          </cell>
          <cell r="BQ551" t="str">
            <v>-</v>
          </cell>
          <cell r="BS551">
            <v>0.25</v>
          </cell>
          <cell r="BT551">
            <v>0</v>
          </cell>
          <cell r="BU551">
            <v>0</v>
          </cell>
          <cell r="BW551" t="str">
            <v>Administracion, Imprevistos, Utilidad (AIU)</v>
          </cell>
          <cell r="BX551">
            <v>0.25</v>
          </cell>
          <cell r="BY551">
            <v>0</v>
          </cell>
          <cell r="BZ551">
            <v>0</v>
          </cell>
          <cell r="CA551">
            <v>0</v>
          </cell>
        </row>
        <row r="552">
          <cell r="D552" t="str">
            <v>Manejo de Aguas Residuales</v>
          </cell>
          <cell r="E552" t="str">
            <v>DIA</v>
          </cell>
          <cell r="F552" t="str">
            <v>MG501</v>
          </cell>
          <cell r="G552">
            <v>0.05</v>
          </cell>
          <cell r="H552" t="str">
            <v>MG513</v>
          </cell>
          <cell r="I552">
            <v>0.2</v>
          </cell>
          <cell r="J552" t="str">
            <v>-</v>
          </cell>
          <cell r="K552" t="str">
            <v>-</v>
          </cell>
          <cell r="L552" t="str">
            <v>-</v>
          </cell>
          <cell r="M552" t="str">
            <v>-</v>
          </cell>
          <cell r="N552" t="str">
            <v>-</v>
          </cell>
          <cell r="O552" t="str">
            <v>-</v>
          </cell>
          <cell r="P552" t="str">
            <v>-</v>
          </cell>
          <cell r="Q552" t="str">
            <v>-</v>
          </cell>
          <cell r="R552" t="str">
            <v>-</v>
          </cell>
          <cell r="S552" t="str">
            <v>-</v>
          </cell>
          <cell r="T552" t="str">
            <v>-</v>
          </cell>
          <cell r="U552" t="str">
            <v>-</v>
          </cell>
          <cell r="V552" t="str">
            <v>-</v>
          </cell>
          <cell r="W552" t="str">
            <v>-</v>
          </cell>
          <cell r="X552" t="str">
            <v>-</v>
          </cell>
          <cell r="Y552" t="str">
            <v>-</v>
          </cell>
          <cell r="Z552" t="str">
            <v>-</v>
          </cell>
          <cell r="AA552" t="str">
            <v>-</v>
          </cell>
          <cell r="AB552" t="str">
            <v>-</v>
          </cell>
          <cell r="AC552" t="str">
            <v>-</v>
          </cell>
          <cell r="AD552" t="str">
            <v>-</v>
          </cell>
          <cell r="AE552" t="str">
            <v>-</v>
          </cell>
          <cell r="AF552" t="str">
            <v>-</v>
          </cell>
          <cell r="AG552" t="str">
            <v>-</v>
          </cell>
          <cell r="AH552" t="str">
            <v>-</v>
          </cell>
          <cell r="AI552" t="str">
            <v>-</v>
          </cell>
          <cell r="AJ552">
            <v>0</v>
          </cell>
          <cell r="AK552" t="str">
            <v>-</v>
          </cell>
          <cell r="AL552" t="str">
            <v>-</v>
          </cell>
          <cell r="AM552" t="str">
            <v>-</v>
          </cell>
          <cell r="AN552" t="str">
            <v>-</v>
          </cell>
          <cell r="AO552" t="str">
            <v>-</v>
          </cell>
          <cell r="AP552" t="str">
            <v>-</v>
          </cell>
          <cell r="AQ552" t="str">
            <v>-</v>
          </cell>
          <cell r="AR552" t="str">
            <v>-</v>
          </cell>
          <cell r="AS552" t="str">
            <v>-</v>
          </cell>
          <cell r="AT552" t="str">
            <v>-</v>
          </cell>
          <cell r="AU552" t="str">
            <v>-</v>
          </cell>
          <cell r="AV552" t="str">
            <v>-</v>
          </cell>
          <cell r="AW552">
            <v>1</v>
          </cell>
          <cell r="AX552" t="str">
            <v>-</v>
          </cell>
          <cell r="AY552">
            <v>5</v>
          </cell>
          <cell r="AZ552">
            <v>5</v>
          </cell>
          <cell r="BA552">
            <v>1</v>
          </cell>
          <cell r="BB552" t="str">
            <v>MO10</v>
          </cell>
          <cell r="BC552">
            <v>10</v>
          </cell>
          <cell r="BD552" t="str">
            <v>-</v>
          </cell>
          <cell r="BE552" t="str">
            <v>-</v>
          </cell>
          <cell r="BF552" t="str">
            <v>-</v>
          </cell>
          <cell r="BG552" t="str">
            <v>-</v>
          </cell>
          <cell r="BH552" t="str">
            <v>-</v>
          </cell>
          <cell r="BI552" t="str">
            <v>-</v>
          </cell>
          <cell r="BJ552" t="str">
            <v>-</v>
          </cell>
          <cell r="BK552" t="str">
            <v>-</v>
          </cell>
          <cell r="BL552" t="str">
            <v>-</v>
          </cell>
          <cell r="BM552" t="str">
            <v>-</v>
          </cell>
          <cell r="BN552" t="str">
            <v>-</v>
          </cell>
          <cell r="BO552" t="str">
            <v>-</v>
          </cell>
          <cell r="BP552" t="str">
            <v>-</v>
          </cell>
          <cell r="BQ552" t="str">
            <v>-</v>
          </cell>
          <cell r="BS552">
            <v>10</v>
          </cell>
          <cell r="BT552">
            <v>0</v>
          </cell>
          <cell r="BU552" t="str">
            <v>PDA ALCANTARILLADO SAN MIGUEL DE SEMA</v>
          </cell>
          <cell r="BW552" t="str">
            <v>Administracion, Imprevistos, Utilidad (AIU)</v>
          </cell>
          <cell r="BX552">
            <v>0.25</v>
          </cell>
          <cell r="BY552">
            <v>0</v>
          </cell>
          <cell r="BZ552">
            <v>0</v>
          </cell>
          <cell r="CA552">
            <v>0</v>
          </cell>
        </row>
        <row r="553">
          <cell r="D553" t="str">
            <v>Manómetros 0 100 m.c.a, conexión vertical de 1/2 "</v>
          </cell>
          <cell r="E553" t="str">
            <v>unidad</v>
          </cell>
          <cell r="F553" t="str">
            <v>MG501</v>
          </cell>
          <cell r="G553">
            <v>0.1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  <cell r="L553" t="str">
            <v>-</v>
          </cell>
          <cell r="M553" t="str">
            <v>-</v>
          </cell>
          <cell r="N553" t="str">
            <v>-</v>
          </cell>
          <cell r="O553" t="str">
            <v>-</v>
          </cell>
          <cell r="P553" t="str">
            <v>C5320</v>
          </cell>
          <cell r="Q553">
            <v>1</v>
          </cell>
          <cell r="R553" t="str">
            <v>C5321</v>
          </cell>
          <cell r="S553">
            <v>1</v>
          </cell>
          <cell r="T553" t="str">
            <v>C5020</v>
          </cell>
          <cell r="U553">
            <v>0.01</v>
          </cell>
          <cell r="V553" t="str">
            <v>-</v>
          </cell>
          <cell r="W553" t="str">
            <v>-</v>
          </cell>
          <cell r="X553" t="str">
            <v>-</v>
          </cell>
          <cell r="Y553" t="str">
            <v>-</v>
          </cell>
          <cell r="Z553" t="str">
            <v>-</v>
          </cell>
          <cell r="AA553" t="str">
            <v>-</v>
          </cell>
          <cell r="AB553" t="str">
            <v>-</v>
          </cell>
          <cell r="AC553" t="str">
            <v>-</v>
          </cell>
          <cell r="AD553" t="str">
            <v>-</v>
          </cell>
          <cell r="AE553" t="str">
            <v>-</v>
          </cell>
          <cell r="AF553" t="str">
            <v>-</v>
          </cell>
          <cell r="AG553" t="str">
            <v>-</v>
          </cell>
          <cell r="AH553" t="str">
            <v>-</v>
          </cell>
          <cell r="AI553" t="str">
            <v>-</v>
          </cell>
          <cell r="AJ553">
            <v>0</v>
          </cell>
          <cell r="AK553" t="str">
            <v>-</v>
          </cell>
          <cell r="AL553" t="str">
            <v>-</v>
          </cell>
          <cell r="AM553" t="str">
            <v>-</v>
          </cell>
          <cell r="AN553" t="str">
            <v>-</v>
          </cell>
          <cell r="AO553" t="str">
            <v>-</v>
          </cell>
          <cell r="AP553" t="str">
            <v>-</v>
          </cell>
          <cell r="AQ553" t="str">
            <v>-</v>
          </cell>
          <cell r="AR553" t="str">
            <v>-</v>
          </cell>
          <cell r="AS553" t="str">
            <v>-</v>
          </cell>
          <cell r="AT553" t="str">
            <v>-</v>
          </cell>
          <cell r="AU553" t="str">
            <v>-</v>
          </cell>
          <cell r="AV553" t="str">
            <v>-</v>
          </cell>
          <cell r="AW553">
            <v>1</v>
          </cell>
          <cell r="AX553" t="str">
            <v>-</v>
          </cell>
          <cell r="AY553">
            <v>5</v>
          </cell>
          <cell r="AZ553">
            <v>5</v>
          </cell>
          <cell r="BA553">
            <v>1</v>
          </cell>
          <cell r="BB553" t="str">
            <v>MO20</v>
          </cell>
          <cell r="BC553">
            <v>1</v>
          </cell>
          <cell r="BD553">
            <v>1</v>
          </cell>
          <cell r="BE553" t="str">
            <v>MO10</v>
          </cell>
          <cell r="BF553">
            <v>1</v>
          </cell>
          <cell r="BG553" t="str">
            <v>-</v>
          </cell>
          <cell r="BH553" t="str">
            <v>-</v>
          </cell>
          <cell r="BI553" t="str">
            <v>-</v>
          </cell>
          <cell r="BJ553" t="str">
            <v>-</v>
          </cell>
          <cell r="BK553" t="str">
            <v>-</v>
          </cell>
          <cell r="BL553" t="str">
            <v>-</v>
          </cell>
          <cell r="BM553" t="str">
            <v>-</v>
          </cell>
          <cell r="BN553" t="str">
            <v>-</v>
          </cell>
          <cell r="BO553" t="str">
            <v>-</v>
          </cell>
          <cell r="BP553" t="str">
            <v>-</v>
          </cell>
          <cell r="BQ553" t="str">
            <v>-</v>
          </cell>
          <cell r="BS553">
            <v>1</v>
          </cell>
          <cell r="BT553">
            <v>0</v>
          </cell>
          <cell r="BU553">
            <v>0</v>
          </cell>
          <cell r="BW553" t="str">
            <v>Administracion, Imprevistos, Utilidad (AIU)</v>
          </cell>
          <cell r="BX553">
            <v>0.25</v>
          </cell>
          <cell r="BY553">
            <v>0</v>
          </cell>
          <cell r="BZ553">
            <v>0</v>
          </cell>
          <cell r="CA553">
            <v>0</v>
          </cell>
        </row>
        <row r="554">
          <cell r="D554" t="str">
            <v>Mantenieminto general de la silleteria del auditorio (incluye tapizado en cordoban con el mismo color del existente, revestimiento con espuma, lavado general y los demas arreglos necesarios para el perfeccionamiento del trabajo)</v>
          </cell>
          <cell r="E554" t="str">
            <v>global</v>
          </cell>
          <cell r="F554" t="str">
            <v>MG501</v>
          </cell>
          <cell r="G554">
            <v>0.1</v>
          </cell>
          <cell r="H554" t="str">
            <v>-</v>
          </cell>
          <cell r="I554" t="str">
            <v>-</v>
          </cell>
          <cell r="J554" t="str">
            <v>-</v>
          </cell>
          <cell r="K554" t="str">
            <v>-</v>
          </cell>
          <cell r="L554" t="str">
            <v>-</v>
          </cell>
          <cell r="M554" t="str">
            <v>-</v>
          </cell>
          <cell r="N554" t="str">
            <v>-</v>
          </cell>
          <cell r="O554" t="str">
            <v>-</v>
          </cell>
          <cell r="P554" t="str">
            <v>C5452</v>
          </cell>
          <cell r="Q554">
            <v>1</v>
          </cell>
          <cell r="R554" t="str">
            <v>-</v>
          </cell>
          <cell r="S554" t="str">
            <v>-</v>
          </cell>
          <cell r="T554" t="str">
            <v>-</v>
          </cell>
          <cell r="U554" t="str">
            <v>-</v>
          </cell>
          <cell r="V554" t="str">
            <v>-</v>
          </cell>
          <cell r="W554" t="str">
            <v>-</v>
          </cell>
          <cell r="X554" t="str">
            <v>-</v>
          </cell>
          <cell r="Y554" t="str">
            <v>-</v>
          </cell>
          <cell r="Z554" t="str">
            <v>-</v>
          </cell>
          <cell r="AA554" t="str">
            <v>-</v>
          </cell>
          <cell r="AB554" t="str">
            <v>-</v>
          </cell>
          <cell r="AC554" t="str">
            <v>-</v>
          </cell>
          <cell r="AD554" t="str">
            <v>-</v>
          </cell>
          <cell r="AE554" t="str">
            <v>-</v>
          </cell>
          <cell r="AF554" t="str">
            <v>-</v>
          </cell>
          <cell r="AG554" t="str">
            <v>-</v>
          </cell>
          <cell r="AH554" t="str">
            <v>-</v>
          </cell>
          <cell r="AI554" t="str">
            <v>-</v>
          </cell>
          <cell r="AJ554">
            <v>0</v>
          </cell>
          <cell r="AK554" t="str">
            <v>-</v>
          </cell>
          <cell r="AL554" t="str">
            <v>-</v>
          </cell>
          <cell r="AM554" t="str">
            <v>-</v>
          </cell>
          <cell r="AN554" t="str">
            <v>-</v>
          </cell>
          <cell r="AO554" t="str">
            <v>-</v>
          </cell>
          <cell r="AP554" t="str">
            <v>-</v>
          </cell>
          <cell r="AQ554" t="str">
            <v>-</v>
          </cell>
          <cell r="AR554" t="str">
            <v>-</v>
          </cell>
          <cell r="AS554" t="str">
            <v>-</v>
          </cell>
          <cell r="AT554" t="str">
            <v>-</v>
          </cell>
          <cell r="AU554" t="str">
            <v>-</v>
          </cell>
          <cell r="AV554" t="str">
            <v>-</v>
          </cell>
          <cell r="AW554">
            <v>1</v>
          </cell>
          <cell r="AX554" t="str">
            <v>-</v>
          </cell>
          <cell r="AY554">
            <v>5</v>
          </cell>
          <cell r="AZ554">
            <v>5</v>
          </cell>
          <cell r="BA554">
            <v>2</v>
          </cell>
          <cell r="BB554" t="str">
            <v>MO10</v>
          </cell>
          <cell r="BC554">
            <v>8</v>
          </cell>
          <cell r="BD554" t="str">
            <v>-</v>
          </cell>
          <cell r="BE554" t="str">
            <v>-</v>
          </cell>
          <cell r="BF554" t="str">
            <v>-</v>
          </cell>
          <cell r="BG554" t="str">
            <v>-</v>
          </cell>
          <cell r="BH554" t="str">
            <v>-</v>
          </cell>
          <cell r="BI554" t="str">
            <v>-</v>
          </cell>
          <cell r="BJ554" t="str">
            <v>-</v>
          </cell>
          <cell r="BK554" t="str">
            <v>-</v>
          </cell>
          <cell r="BL554" t="str">
            <v>-</v>
          </cell>
          <cell r="BM554" t="str">
            <v>-</v>
          </cell>
          <cell r="BN554" t="str">
            <v>-</v>
          </cell>
          <cell r="BO554" t="str">
            <v>-</v>
          </cell>
          <cell r="BP554" t="str">
            <v>MO25</v>
          </cell>
          <cell r="BQ554">
            <v>0.3</v>
          </cell>
          <cell r="BS554">
            <v>0.29999995231628418</v>
          </cell>
          <cell r="BT554">
            <v>75730</v>
          </cell>
          <cell r="BU554">
            <v>75730</v>
          </cell>
          <cell r="BW554" t="str">
            <v>Administracion, Imprevistos, Utilidad (AIU)</v>
          </cell>
          <cell r="BX554">
            <v>0.25</v>
          </cell>
          <cell r="BY554">
            <v>0</v>
          </cell>
          <cell r="BZ554">
            <v>0</v>
          </cell>
          <cell r="CA554">
            <v>0</v>
          </cell>
        </row>
        <row r="555">
          <cell r="D555" t="str">
            <v>MANTENIMIENTO</v>
          </cell>
          <cell r="E555" t="str">
            <v>ha</v>
          </cell>
          <cell r="F555" t="str">
            <v>MG501</v>
          </cell>
          <cell r="G555">
            <v>0.05</v>
          </cell>
          <cell r="H555" t="str">
            <v>MG538</v>
          </cell>
          <cell r="I555">
            <v>0.8</v>
          </cell>
          <cell r="J555" t="str">
            <v>-</v>
          </cell>
          <cell r="K555" t="str">
            <v>-</v>
          </cell>
          <cell r="L555" t="str">
            <v>-</v>
          </cell>
          <cell r="M555" t="str">
            <v>-</v>
          </cell>
          <cell r="N555" t="str">
            <v>-</v>
          </cell>
          <cell r="O555" t="str">
            <v>-</v>
          </cell>
          <cell r="P555" t="str">
            <v>C5545</v>
          </cell>
          <cell r="Q555">
            <v>111.11</v>
          </cell>
          <cell r="R555" t="str">
            <v>C5546</v>
          </cell>
          <cell r="S555">
            <v>77.78</v>
          </cell>
          <cell r="T555" t="str">
            <v>C5556</v>
          </cell>
          <cell r="U555">
            <v>1.4</v>
          </cell>
          <cell r="V555" t="str">
            <v>-</v>
          </cell>
          <cell r="W555" t="str">
            <v>-</v>
          </cell>
          <cell r="X555" t="str">
            <v>-</v>
          </cell>
          <cell r="Y555" t="str">
            <v>-</v>
          </cell>
          <cell r="Z555" t="str">
            <v>-</v>
          </cell>
          <cell r="AA555" t="str">
            <v>-</v>
          </cell>
          <cell r="AB555" t="str">
            <v>-</v>
          </cell>
          <cell r="AC555" t="str">
            <v>-</v>
          </cell>
          <cell r="AD555" t="str">
            <v>-</v>
          </cell>
          <cell r="AE555" t="str">
            <v>-</v>
          </cell>
          <cell r="AF555" t="str">
            <v>-</v>
          </cell>
          <cell r="AG555" t="str">
            <v>-</v>
          </cell>
          <cell r="AH555" t="str">
            <v>-</v>
          </cell>
          <cell r="AI555" t="str">
            <v>-</v>
          </cell>
          <cell r="AJ555">
            <v>0</v>
          </cell>
          <cell r="AK555" t="str">
            <v>-</v>
          </cell>
          <cell r="AL555" t="str">
            <v>-</v>
          </cell>
          <cell r="AM555" t="str">
            <v>-</v>
          </cell>
          <cell r="AN555" t="str">
            <v>-</v>
          </cell>
          <cell r="AO555" t="str">
            <v>-</v>
          </cell>
          <cell r="AP555" t="str">
            <v>-</v>
          </cell>
          <cell r="AQ555" t="str">
            <v>-</v>
          </cell>
          <cell r="AR555" t="str">
            <v>-</v>
          </cell>
          <cell r="AS555" t="str">
            <v>-</v>
          </cell>
          <cell r="AT555" t="str">
            <v>-</v>
          </cell>
          <cell r="AU555" t="str">
            <v>-</v>
          </cell>
          <cell r="AV555" t="str">
            <v>-</v>
          </cell>
          <cell r="AW555">
            <v>1</v>
          </cell>
          <cell r="AX555" t="str">
            <v>-</v>
          </cell>
          <cell r="AY555">
            <v>5</v>
          </cell>
          <cell r="AZ555">
            <v>5</v>
          </cell>
          <cell r="BA555">
            <v>3</v>
          </cell>
          <cell r="BB555" t="str">
            <v>MO39</v>
          </cell>
          <cell r="BC555">
            <v>0.12</v>
          </cell>
          <cell r="BD555" t="str">
            <v>-</v>
          </cell>
          <cell r="BE555" t="str">
            <v>-</v>
          </cell>
          <cell r="BF555" t="str">
            <v>-</v>
          </cell>
          <cell r="BG555" t="str">
            <v>-</v>
          </cell>
          <cell r="BH555" t="str">
            <v>-</v>
          </cell>
          <cell r="BI555" t="str">
            <v>-</v>
          </cell>
          <cell r="BJ555" t="str">
            <v>-</v>
          </cell>
          <cell r="BK555" t="str">
            <v>-</v>
          </cell>
          <cell r="BL555" t="str">
            <v>-</v>
          </cell>
          <cell r="BM555" t="str">
            <v>-</v>
          </cell>
          <cell r="BN555" t="str">
            <v>-</v>
          </cell>
          <cell r="BO555" t="str">
            <v>-</v>
          </cell>
          <cell r="BP555" t="str">
            <v>-</v>
          </cell>
          <cell r="BQ555" t="str">
            <v>-</v>
          </cell>
          <cell r="BS555">
            <v>0.11999994516372681</v>
          </cell>
          <cell r="BT555">
            <v>0.11999994516372681</v>
          </cell>
          <cell r="BU555">
            <v>0.11999994516372681</v>
          </cell>
          <cell r="BW555" t="str">
            <v>Administracion, Imprevistos, Utilidad (AIU)</v>
          </cell>
          <cell r="BX555">
            <v>0.25</v>
          </cell>
          <cell r="BY555">
            <v>0</v>
          </cell>
          <cell r="BZ555">
            <v>0</v>
          </cell>
          <cell r="CA555">
            <v>0</v>
          </cell>
        </row>
        <row r="556">
          <cell r="D556" t="str">
            <v xml:space="preserve">MANTENIMIENTO CUBIERTA </v>
          </cell>
          <cell r="E556" t="str">
            <v>M2</v>
          </cell>
          <cell r="F556" t="str">
            <v>MG501</v>
          </cell>
          <cell r="G556">
            <v>0.15</v>
          </cell>
          <cell r="H556" t="str">
            <v>MG523</v>
          </cell>
          <cell r="I556">
            <v>0.06</v>
          </cell>
          <cell r="J556" t="str">
            <v>-</v>
          </cell>
          <cell r="K556" t="str">
            <v>-</v>
          </cell>
          <cell r="L556" t="str">
            <v>-</v>
          </cell>
          <cell r="M556" t="str">
            <v>-</v>
          </cell>
          <cell r="N556" t="str">
            <v>-</v>
          </cell>
          <cell r="O556" t="str">
            <v>-</v>
          </cell>
          <cell r="P556" t="str">
            <v>C5041</v>
          </cell>
          <cell r="Q556">
            <v>1</v>
          </cell>
          <cell r="R556" t="str">
            <v>IGE1210</v>
          </cell>
          <cell r="S556">
            <v>0.2</v>
          </cell>
          <cell r="T556" t="str">
            <v>C5042</v>
          </cell>
          <cell r="U556">
            <v>1</v>
          </cell>
          <cell r="V556" t="str">
            <v>-</v>
          </cell>
          <cell r="W556" t="str">
            <v>-</v>
          </cell>
          <cell r="X556" t="str">
            <v>-</v>
          </cell>
          <cell r="Y556" t="str">
            <v>-</v>
          </cell>
          <cell r="Z556" t="str">
            <v>-</v>
          </cell>
          <cell r="AA556" t="str">
            <v>-</v>
          </cell>
          <cell r="AB556" t="str">
            <v>-</v>
          </cell>
          <cell r="AC556" t="str">
            <v>-</v>
          </cell>
          <cell r="AD556" t="str">
            <v>-</v>
          </cell>
          <cell r="AE556" t="str">
            <v>-</v>
          </cell>
          <cell r="AF556" t="str">
            <v>-</v>
          </cell>
          <cell r="AG556" t="str">
            <v>-</v>
          </cell>
          <cell r="AH556" t="str">
            <v>-</v>
          </cell>
          <cell r="AI556" t="str">
            <v>-</v>
          </cell>
          <cell r="AJ556">
            <v>0</v>
          </cell>
          <cell r="AK556" t="str">
            <v>-</v>
          </cell>
          <cell r="AL556" t="str">
            <v>-</v>
          </cell>
          <cell r="AM556" t="str">
            <v>-</v>
          </cell>
          <cell r="AN556" t="str">
            <v>-</v>
          </cell>
          <cell r="AO556" t="str">
            <v>-</v>
          </cell>
          <cell r="AP556" t="str">
            <v>-</v>
          </cell>
          <cell r="AQ556" t="str">
            <v>-</v>
          </cell>
          <cell r="AR556" t="str">
            <v>-</v>
          </cell>
          <cell r="AS556" t="str">
            <v>-</v>
          </cell>
          <cell r="AT556" t="str">
            <v>-</v>
          </cell>
          <cell r="AU556" t="str">
            <v>-</v>
          </cell>
          <cell r="AV556" t="str">
            <v>-</v>
          </cell>
          <cell r="AW556">
            <v>1</v>
          </cell>
          <cell r="AX556" t="str">
            <v>-</v>
          </cell>
          <cell r="AY556">
            <v>5</v>
          </cell>
          <cell r="AZ556">
            <v>5</v>
          </cell>
          <cell r="BA556">
            <v>1</v>
          </cell>
          <cell r="BB556" t="str">
            <v>MO20</v>
          </cell>
          <cell r="BC556">
            <v>4</v>
          </cell>
          <cell r="BD556">
            <v>1</v>
          </cell>
          <cell r="BE556" t="str">
            <v>MO10</v>
          </cell>
          <cell r="BF556">
            <v>4</v>
          </cell>
          <cell r="BG556" t="str">
            <v>-</v>
          </cell>
          <cell r="BH556" t="str">
            <v>-</v>
          </cell>
          <cell r="BI556" t="str">
            <v>-</v>
          </cell>
          <cell r="BJ556" t="str">
            <v>-</v>
          </cell>
          <cell r="BK556" t="str">
            <v>-</v>
          </cell>
          <cell r="BL556" t="str">
            <v>-</v>
          </cell>
          <cell r="BM556" t="str">
            <v>-</v>
          </cell>
          <cell r="BN556" t="str">
            <v>-</v>
          </cell>
          <cell r="BO556" t="str">
            <v>-</v>
          </cell>
          <cell r="BP556" t="str">
            <v>-</v>
          </cell>
          <cell r="BQ556" t="str">
            <v>-</v>
          </cell>
          <cell r="BS556">
            <v>4</v>
          </cell>
          <cell r="BT556">
            <v>0</v>
          </cell>
          <cell r="BU556">
            <v>0</v>
          </cell>
          <cell r="BW556" t="str">
            <v>Administracion, Imprevistos, Utilidad (AIU)</v>
          </cell>
          <cell r="BX556">
            <v>0.25</v>
          </cell>
          <cell r="BY556">
            <v>0</v>
          </cell>
          <cell r="BZ556">
            <v>0</v>
          </cell>
          <cell r="CA556">
            <v>0</v>
          </cell>
        </row>
        <row r="557">
          <cell r="D557" t="str">
            <v xml:space="preserve">Mantenimiento de puertas </v>
          </cell>
          <cell r="E557" t="str">
            <v>UND</v>
          </cell>
          <cell r="F557" t="str">
            <v>MG501</v>
          </cell>
          <cell r="G557">
            <v>0.11</v>
          </cell>
          <cell r="H557" t="str">
            <v>MG524</v>
          </cell>
          <cell r="I557">
            <v>1</v>
          </cell>
          <cell r="J557" t="str">
            <v>-</v>
          </cell>
          <cell r="K557" t="str">
            <v>-</v>
          </cell>
          <cell r="L557" t="str">
            <v>-</v>
          </cell>
          <cell r="M557" t="str">
            <v>-</v>
          </cell>
          <cell r="N557" t="str">
            <v>-</v>
          </cell>
          <cell r="O557" t="str">
            <v>-</v>
          </cell>
          <cell r="P557" t="str">
            <v>IGE1160</v>
          </cell>
          <cell r="Q557">
            <v>0.8</v>
          </cell>
          <cell r="R557" t="str">
            <v>IGE1207</v>
          </cell>
          <cell r="S557">
            <v>0.7</v>
          </cell>
          <cell r="T557" t="str">
            <v>IGE1210</v>
          </cell>
          <cell r="U557">
            <v>0.9</v>
          </cell>
          <cell r="V557" t="str">
            <v>IGE1280</v>
          </cell>
          <cell r="W557">
            <v>0.8</v>
          </cell>
          <cell r="X557" t="str">
            <v>-</v>
          </cell>
          <cell r="Y557" t="str">
            <v>-</v>
          </cell>
          <cell r="Z557" t="str">
            <v>-</v>
          </cell>
          <cell r="AA557" t="str">
            <v>-</v>
          </cell>
          <cell r="AB557" t="str">
            <v>-</v>
          </cell>
          <cell r="AC557" t="str">
            <v>-</v>
          </cell>
          <cell r="AD557" t="str">
            <v>-</v>
          </cell>
          <cell r="AE557" t="str">
            <v>-</v>
          </cell>
          <cell r="AF557" t="str">
            <v>-</v>
          </cell>
          <cell r="AG557" t="str">
            <v>-</v>
          </cell>
          <cell r="AH557" t="str">
            <v>-</v>
          </cell>
          <cell r="AI557" t="str">
            <v>-</v>
          </cell>
          <cell r="AJ557">
            <v>0</v>
          </cell>
          <cell r="AK557" t="str">
            <v>-</v>
          </cell>
          <cell r="AL557" t="str">
            <v>-</v>
          </cell>
          <cell r="AM557" t="str">
            <v>-</v>
          </cell>
          <cell r="AN557" t="str">
            <v>-</v>
          </cell>
          <cell r="AO557" t="str">
            <v>-</v>
          </cell>
          <cell r="AP557" t="str">
            <v>-</v>
          </cell>
          <cell r="AQ557" t="str">
            <v>-</v>
          </cell>
          <cell r="AR557" t="str">
            <v>-</v>
          </cell>
          <cell r="AS557" t="str">
            <v>-</v>
          </cell>
          <cell r="AT557" t="str">
            <v>-</v>
          </cell>
          <cell r="AU557" t="str">
            <v>-</v>
          </cell>
          <cell r="AV557" t="str">
            <v>-</v>
          </cell>
          <cell r="AW557">
            <v>1</v>
          </cell>
          <cell r="AX557" t="str">
            <v>-</v>
          </cell>
          <cell r="AY557">
            <v>5</v>
          </cell>
          <cell r="AZ557">
            <v>5</v>
          </cell>
          <cell r="BA557">
            <v>1</v>
          </cell>
          <cell r="BB557" t="str">
            <v>MO20</v>
          </cell>
          <cell r="BC557">
            <v>2</v>
          </cell>
          <cell r="BD557">
            <v>1</v>
          </cell>
          <cell r="BE557" t="str">
            <v>MO10</v>
          </cell>
          <cell r="BF557">
            <v>2</v>
          </cell>
          <cell r="BG557" t="str">
            <v>-</v>
          </cell>
          <cell r="BH557" t="str">
            <v>-</v>
          </cell>
          <cell r="BI557" t="str">
            <v>-</v>
          </cell>
          <cell r="BJ557" t="str">
            <v>-</v>
          </cell>
          <cell r="BK557" t="str">
            <v>-</v>
          </cell>
          <cell r="BL557" t="str">
            <v>-</v>
          </cell>
          <cell r="BM557" t="str">
            <v>-</v>
          </cell>
          <cell r="BN557" t="str">
            <v>-</v>
          </cell>
          <cell r="BO557" t="str">
            <v>-</v>
          </cell>
          <cell r="BP557" t="str">
            <v>-</v>
          </cell>
          <cell r="BQ557" t="str">
            <v>-</v>
          </cell>
          <cell r="BS557">
            <v>2</v>
          </cell>
          <cell r="BT557">
            <v>0</v>
          </cell>
          <cell r="BU557">
            <v>0</v>
          </cell>
          <cell r="BW557" t="str">
            <v>Administracion, Imprevistos, Utilidad (AIU)</v>
          </cell>
          <cell r="BX557">
            <v>0.25</v>
          </cell>
          <cell r="BY557">
            <v>0</v>
          </cell>
          <cell r="BZ557">
            <v>0</v>
          </cell>
          <cell r="CA557">
            <v>0</v>
          </cell>
        </row>
        <row r="558">
          <cell r="D558" t="str">
            <v>MARCO EN LAMINA C18 ANTICORROSIVO Y PINTURA</v>
          </cell>
          <cell r="E558" t="str">
            <v>M2</v>
          </cell>
          <cell r="F558" t="str">
            <v>MG501</v>
          </cell>
          <cell r="G558">
            <v>0.02</v>
          </cell>
          <cell r="H558" t="str">
            <v>-</v>
          </cell>
          <cell r="I558" t="str">
            <v>-</v>
          </cell>
          <cell r="J558" t="str">
            <v>-</v>
          </cell>
          <cell r="K558" t="str">
            <v>-</v>
          </cell>
          <cell r="L558" t="str">
            <v>-</v>
          </cell>
          <cell r="M558" t="str">
            <v>-</v>
          </cell>
          <cell r="N558" t="str">
            <v>-</v>
          </cell>
          <cell r="O558" t="str">
            <v>-</v>
          </cell>
          <cell r="P558" t="str">
            <v>IGE1033</v>
          </cell>
          <cell r="Q558">
            <v>3</v>
          </cell>
          <cell r="R558" t="str">
            <v>IGE1280</v>
          </cell>
          <cell r="S558">
            <v>0.08</v>
          </cell>
          <cell r="T558" t="str">
            <v>IGE1207</v>
          </cell>
          <cell r="U558">
            <v>0.2</v>
          </cell>
          <cell r="V558" t="str">
            <v>IGE1152</v>
          </cell>
          <cell r="W558">
            <v>0.67</v>
          </cell>
          <cell r="X558" t="str">
            <v>IGE1210</v>
          </cell>
          <cell r="Y558">
            <v>0.2</v>
          </cell>
          <cell r="Z558" t="str">
            <v>-</v>
          </cell>
          <cell r="AA558" t="str">
            <v>-</v>
          </cell>
          <cell r="AB558" t="str">
            <v>-</v>
          </cell>
          <cell r="AC558" t="str">
            <v>-</v>
          </cell>
          <cell r="AD558" t="str">
            <v>-</v>
          </cell>
          <cell r="AE558" t="str">
            <v>-</v>
          </cell>
          <cell r="AF558" t="str">
            <v>-</v>
          </cell>
          <cell r="AG558" t="str">
            <v>-</v>
          </cell>
          <cell r="AH558" t="str">
            <v>-</v>
          </cell>
          <cell r="AI558" t="str">
            <v>-</v>
          </cell>
          <cell r="AJ558">
            <v>0</v>
          </cell>
          <cell r="AK558" t="str">
            <v>-</v>
          </cell>
          <cell r="AL558" t="str">
            <v>-</v>
          </cell>
          <cell r="AM558" t="str">
            <v>-</v>
          </cell>
          <cell r="AN558" t="str">
            <v>-</v>
          </cell>
          <cell r="AO558" t="str">
            <v>-</v>
          </cell>
          <cell r="AP558" t="str">
            <v>-</v>
          </cell>
          <cell r="AQ558" t="str">
            <v>-</v>
          </cell>
          <cell r="AR558" t="str">
            <v>-</v>
          </cell>
          <cell r="AS558" t="str">
            <v>-</v>
          </cell>
          <cell r="AT558" t="str">
            <v>-</v>
          </cell>
          <cell r="AU558" t="str">
            <v>-</v>
          </cell>
          <cell r="AV558" t="str">
            <v>-</v>
          </cell>
          <cell r="AW558">
            <v>1</v>
          </cell>
          <cell r="AX558" t="str">
            <v>-</v>
          </cell>
          <cell r="AY558">
            <v>5</v>
          </cell>
          <cell r="AZ558">
            <v>5</v>
          </cell>
          <cell r="BA558">
            <v>1</v>
          </cell>
          <cell r="BB558" t="str">
            <v>MO13</v>
          </cell>
          <cell r="BC558">
            <v>8</v>
          </cell>
          <cell r="BD558" t="str">
            <v>-</v>
          </cell>
          <cell r="BE558" t="str">
            <v>-</v>
          </cell>
          <cell r="BF558" t="str">
            <v>-</v>
          </cell>
          <cell r="BG558" t="str">
            <v>-</v>
          </cell>
          <cell r="BH558" t="str">
            <v>-</v>
          </cell>
          <cell r="BI558" t="str">
            <v>-</v>
          </cell>
          <cell r="BJ558" t="str">
            <v>-</v>
          </cell>
          <cell r="BK558" t="str">
            <v>-</v>
          </cell>
          <cell r="BL558" t="str">
            <v>-</v>
          </cell>
          <cell r="BM558" t="str">
            <v>-</v>
          </cell>
          <cell r="BN558" t="str">
            <v>-</v>
          </cell>
          <cell r="BO558" t="str">
            <v>-</v>
          </cell>
          <cell r="BP558" t="str">
            <v>MO25</v>
          </cell>
          <cell r="BQ558">
            <v>0.5</v>
          </cell>
          <cell r="BS558">
            <v>0.5</v>
          </cell>
          <cell r="BT558">
            <v>0</v>
          </cell>
          <cell r="BU558">
            <v>0</v>
          </cell>
          <cell r="BW558" t="str">
            <v>Administracion, Imprevistos, Utilidad (AIU)</v>
          </cell>
          <cell r="BX558">
            <v>0.25</v>
          </cell>
          <cell r="BY558">
            <v>0</v>
          </cell>
          <cell r="BZ558">
            <v>0</v>
          </cell>
          <cell r="CA558">
            <v>0</v>
          </cell>
        </row>
        <row r="559">
          <cell r="D559" t="str">
            <v>MATERIAL SELLANTE DE SILICONA O AUTONIVELANTE PARA JUNTAS</v>
          </cell>
          <cell r="E559" t="str">
            <v>ML</v>
          </cell>
          <cell r="F559" t="str">
            <v>MG501</v>
          </cell>
          <cell r="G559">
            <v>0.05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  <cell r="L559" t="str">
            <v>-</v>
          </cell>
          <cell r="M559" t="str">
            <v>-</v>
          </cell>
          <cell r="N559" t="str">
            <v>-</v>
          </cell>
          <cell r="O559" t="str">
            <v>-</v>
          </cell>
          <cell r="P559" t="str">
            <v>C5427</v>
          </cell>
          <cell r="Q559">
            <v>1.6</v>
          </cell>
          <cell r="R559" t="str">
            <v>-</v>
          </cell>
          <cell r="S559" t="str">
            <v>-</v>
          </cell>
          <cell r="T559" t="str">
            <v>-</v>
          </cell>
          <cell r="U559" t="str">
            <v>-</v>
          </cell>
          <cell r="V559" t="str">
            <v>-</v>
          </cell>
          <cell r="W559" t="str">
            <v>-</v>
          </cell>
          <cell r="X559" t="str">
            <v>-</v>
          </cell>
          <cell r="Y559" t="str">
            <v>-</v>
          </cell>
          <cell r="Z559" t="str">
            <v>-</v>
          </cell>
          <cell r="AA559" t="str">
            <v>-</v>
          </cell>
          <cell r="AB559" t="str">
            <v>-</v>
          </cell>
          <cell r="AC559" t="str">
            <v>-</v>
          </cell>
          <cell r="AD559" t="str">
            <v>-</v>
          </cell>
          <cell r="AE559" t="str">
            <v>-</v>
          </cell>
          <cell r="AF559" t="str">
            <v>-</v>
          </cell>
          <cell r="AG559" t="str">
            <v>-</v>
          </cell>
          <cell r="AH559" t="str">
            <v>-</v>
          </cell>
          <cell r="AI559" t="str">
            <v>-</v>
          </cell>
          <cell r="AJ559">
            <v>0</v>
          </cell>
          <cell r="AK559" t="str">
            <v>-</v>
          </cell>
          <cell r="AL559" t="str">
            <v>-</v>
          </cell>
          <cell r="AM559" t="str">
            <v>-</v>
          </cell>
          <cell r="AN559" t="str">
            <v>-</v>
          </cell>
          <cell r="AO559" t="str">
            <v>-</v>
          </cell>
          <cell r="AP559" t="str">
            <v>-</v>
          </cell>
          <cell r="AQ559" t="str">
            <v>-</v>
          </cell>
          <cell r="AR559" t="str">
            <v>-</v>
          </cell>
          <cell r="AS559" t="str">
            <v>-</v>
          </cell>
          <cell r="AT559" t="str">
            <v>-</v>
          </cell>
          <cell r="AU559" t="str">
            <v>-</v>
          </cell>
          <cell r="AV559" t="str">
            <v>-</v>
          </cell>
          <cell r="AW559">
            <v>1</v>
          </cell>
          <cell r="AX559" t="str">
            <v>-</v>
          </cell>
          <cell r="AY559">
            <v>5</v>
          </cell>
          <cell r="AZ559">
            <v>5</v>
          </cell>
          <cell r="BA559">
            <v>2</v>
          </cell>
          <cell r="BB559" t="str">
            <v>MO10</v>
          </cell>
          <cell r="BC559">
            <v>200</v>
          </cell>
          <cell r="BD559" t="str">
            <v>-</v>
          </cell>
          <cell r="BE559" t="str">
            <v>-</v>
          </cell>
          <cell r="BF559" t="str">
            <v>-</v>
          </cell>
          <cell r="BG559" t="str">
            <v>-</v>
          </cell>
          <cell r="BH559" t="str">
            <v>-</v>
          </cell>
          <cell r="BI559" t="str">
            <v>-</v>
          </cell>
          <cell r="BJ559" t="str">
            <v>-</v>
          </cell>
          <cell r="BK559" t="str">
            <v>-</v>
          </cell>
          <cell r="BL559" t="str">
            <v>-</v>
          </cell>
          <cell r="BM559" t="str">
            <v>-</v>
          </cell>
          <cell r="BN559" t="str">
            <v>-</v>
          </cell>
          <cell r="BO559" t="str">
            <v>-</v>
          </cell>
          <cell r="BP559" t="str">
            <v>-</v>
          </cell>
          <cell r="BQ559" t="str">
            <v>-</v>
          </cell>
          <cell r="BS559">
            <v>200</v>
          </cell>
          <cell r="BT559">
            <v>200</v>
          </cell>
          <cell r="BU559">
            <v>200</v>
          </cell>
          <cell r="BW559" t="str">
            <v>Administracion, Imprevistos, Utilidad (AIU)</v>
          </cell>
          <cell r="BX559">
            <v>0.25</v>
          </cell>
          <cell r="BY559">
            <v>0</v>
          </cell>
          <cell r="BZ559">
            <v>0</v>
          </cell>
          <cell r="CA559">
            <v>0</v>
          </cell>
        </row>
        <row r="560">
          <cell r="D560" t="str">
            <v>MATERIAL GRANULAR FILTRANTE</v>
          </cell>
          <cell r="E560" t="str">
            <v>m3</v>
          </cell>
          <cell r="F560" t="str">
            <v>MG501</v>
          </cell>
          <cell r="G560">
            <v>0.05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  <cell r="L560" t="str">
            <v>-</v>
          </cell>
          <cell r="M560" t="str">
            <v>-</v>
          </cell>
          <cell r="N560" t="str">
            <v>-</v>
          </cell>
          <cell r="O560" t="str">
            <v>-</v>
          </cell>
          <cell r="P560" t="str">
            <v>C5524</v>
          </cell>
          <cell r="Q560">
            <v>1.1000000000000001</v>
          </cell>
          <cell r="R560" t="str">
            <v>-</v>
          </cell>
          <cell r="S560" t="str">
            <v>-</v>
          </cell>
          <cell r="T560" t="str">
            <v>-</v>
          </cell>
          <cell r="U560" t="str">
            <v>-</v>
          </cell>
          <cell r="V560" t="str">
            <v>-</v>
          </cell>
          <cell r="W560" t="str">
            <v>-</v>
          </cell>
          <cell r="X560" t="str">
            <v>-</v>
          </cell>
          <cell r="Y560" t="str">
            <v>-</v>
          </cell>
          <cell r="Z560" t="str">
            <v>-</v>
          </cell>
          <cell r="AA560" t="str">
            <v>-</v>
          </cell>
          <cell r="AB560" t="str">
            <v>-</v>
          </cell>
          <cell r="AC560" t="str">
            <v>-</v>
          </cell>
          <cell r="AD560" t="str">
            <v>-</v>
          </cell>
          <cell r="AE560" t="str">
            <v>-</v>
          </cell>
          <cell r="AF560" t="str">
            <v>-</v>
          </cell>
          <cell r="AG560" t="str">
            <v>-</v>
          </cell>
          <cell r="AH560" t="str">
            <v>-</v>
          </cell>
          <cell r="AI560" t="str">
            <v>-</v>
          </cell>
          <cell r="AJ560">
            <v>0</v>
          </cell>
          <cell r="AK560" t="str">
            <v>C5524</v>
          </cell>
          <cell r="AL560">
            <v>1.1000000000000001</v>
          </cell>
          <cell r="AM560" t="str">
            <v>-</v>
          </cell>
          <cell r="AN560" t="str">
            <v>-</v>
          </cell>
          <cell r="AO560" t="str">
            <v>-</v>
          </cell>
          <cell r="AP560" t="str">
            <v>-</v>
          </cell>
          <cell r="AQ560" t="str">
            <v>-</v>
          </cell>
          <cell r="AR560" t="str">
            <v>-</v>
          </cell>
          <cell r="AS560" t="str">
            <v>-</v>
          </cell>
          <cell r="AT560" t="str">
            <v>-</v>
          </cell>
          <cell r="AU560" t="str">
            <v>-</v>
          </cell>
          <cell r="AV560" t="str">
            <v>-</v>
          </cell>
          <cell r="AW560">
            <v>1</v>
          </cell>
          <cell r="AX560" t="str">
            <v>-</v>
          </cell>
          <cell r="AY560">
            <v>5</v>
          </cell>
          <cell r="AZ560">
            <v>5</v>
          </cell>
          <cell r="BA560">
            <v>1</v>
          </cell>
          <cell r="BB560" t="str">
            <v>MO20</v>
          </cell>
          <cell r="BC560">
            <v>14</v>
          </cell>
          <cell r="BD560">
            <v>3</v>
          </cell>
          <cell r="BE560" t="str">
            <v>MO10</v>
          </cell>
          <cell r="BF560">
            <v>14</v>
          </cell>
          <cell r="BG560" t="str">
            <v>-</v>
          </cell>
          <cell r="BH560" t="str">
            <v>-</v>
          </cell>
          <cell r="BI560" t="str">
            <v>-</v>
          </cell>
          <cell r="BJ560" t="str">
            <v>-</v>
          </cell>
          <cell r="BK560" t="str">
            <v>-</v>
          </cell>
          <cell r="BL560" t="str">
            <v>-</v>
          </cell>
          <cell r="BM560" t="str">
            <v>-</v>
          </cell>
          <cell r="BN560" t="str">
            <v>-</v>
          </cell>
          <cell r="BO560" t="str">
            <v>-</v>
          </cell>
          <cell r="BP560" t="str">
            <v>-</v>
          </cell>
          <cell r="BQ560" t="str">
            <v>-</v>
          </cell>
          <cell r="BS560">
            <v>14</v>
          </cell>
          <cell r="BT560">
            <v>14</v>
          </cell>
          <cell r="BU560">
            <v>14</v>
          </cell>
          <cell r="BW560" t="str">
            <v>Administracion, Imprevistos, Utilidad (AIU)</v>
          </cell>
          <cell r="BX560">
            <v>0.25</v>
          </cell>
          <cell r="BY560">
            <v>0</v>
          </cell>
          <cell r="BZ560">
            <v>0</v>
          </cell>
          <cell r="CA560">
            <v>0</v>
          </cell>
        </row>
        <row r="561">
          <cell r="D561" t="str">
            <v>Medio filtrante grava &lt;= 1" CU = 0.95 - 1</v>
          </cell>
          <cell r="E561" t="str">
            <v>M3</v>
          </cell>
          <cell r="F561" t="str">
            <v>MG501</v>
          </cell>
          <cell r="G561">
            <v>0.05</v>
          </cell>
          <cell r="H561" t="str">
            <v>-</v>
          </cell>
          <cell r="I561" t="str">
            <v>-</v>
          </cell>
          <cell r="J561" t="str">
            <v>-</v>
          </cell>
          <cell r="K561" t="str">
            <v>-</v>
          </cell>
          <cell r="L561" t="str">
            <v>-</v>
          </cell>
          <cell r="M561" t="str">
            <v>-</v>
          </cell>
          <cell r="N561" t="str">
            <v>-</v>
          </cell>
          <cell r="O561" t="str">
            <v>-</v>
          </cell>
          <cell r="P561" t="str">
            <v>C5265</v>
          </cell>
          <cell r="Q561">
            <v>1</v>
          </cell>
          <cell r="R561" t="str">
            <v>-</v>
          </cell>
          <cell r="S561" t="str">
            <v>-</v>
          </cell>
          <cell r="T561" t="str">
            <v>-</v>
          </cell>
          <cell r="U561" t="str">
            <v>-</v>
          </cell>
          <cell r="V561" t="str">
            <v>-</v>
          </cell>
          <cell r="W561" t="str">
            <v>-</v>
          </cell>
          <cell r="X561" t="str">
            <v>-</v>
          </cell>
          <cell r="Y561" t="str">
            <v>-</v>
          </cell>
          <cell r="Z561" t="str">
            <v>-</v>
          </cell>
          <cell r="AA561" t="str">
            <v>-</v>
          </cell>
          <cell r="AB561" t="str">
            <v>-</v>
          </cell>
          <cell r="AC561" t="str">
            <v>-</v>
          </cell>
          <cell r="AD561" t="str">
            <v>-</v>
          </cell>
          <cell r="AE561" t="str">
            <v>-</v>
          </cell>
          <cell r="AF561" t="str">
            <v>-</v>
          </cell>
          <cell r="AG561" t="str">
            <v>-</v>
          </cell>
          <cell r="AH561" t="str">
            <v>-</v>
          </cell>
          <cell r="AI561" t="str">
            <v>-</v>
          </cell>
          <cell r="AJ561">
            <v>0</v>
          </cell>
          <cell r="AK561" t="str">
            <v>-</v>
          </cell>
          <cell r="AL561" t="str">
            <v>-</v>
          </cell>
          <cell r="AM561" t="str">
            <v>-</v>
          </cell>
          <cell r="AN561" t="str">
            <v>-</v>
          </cell>
          <cell r="AO561" t="str">
            <v>-</v>
          </cell>
          <cell r="AP561" t="str">
            <v>-</v>
          </cell>
          <cell r="AQ561" t="str">
            <v>-</v>
          </cell>
          <cell r="AR561" t="str">
            <v>-</v>
          </cell>
          <cell r="AS561" t="str">
            <v>-</v>
          </cell>
          <cell r="AT561" t="str">
            <v>-</v>
          </cell>
          <cell r="AU561" t="str">
            <v>-</v>
          </cell>
          <cell r="AV561" t="str">
            <v>-</v>
          </cell>
          <cell r="AW561">
            <v>1</v>
          </cell>
          <cell r="AX561" t="str">
            <v>-</v>
          </cell>
          <cell r="AY561">
            <v>5</v>
          </cell>
          <cell r="AZ561">
            <v>5</v>
          </cell>
          <cell r="BA561">
            <v>1</v>
          </cell>
          <cell r="BB561" t="str">
            <v>MO20</v>
          </cell>
          <cell r="BC561">
            <v>20</v>
          </cell>
          <cell r="BD561">
            <v>3</v>
          </cell>
          <cell r="BE561" t="str">
            <v>MO10</v>
          </cell>
          <cell r="BF561">
            <v>20</v>
          </cell>
          <cell r="BG561" t="str">
            <v>-</v>
          </cell>
          <cell r="BH561" t="str">
            <v>-</v>
          </cell>
          <cell r="BI561" t="str">
            <v>-</v>
          </cell>
          <cell r="BJ561" t="str">
            <v>-</v>
          </cell>
          <cell r="BK561" t="str">
            <v>-</v>
          </cell>
          <cell r="BL561" t="str">
            <v>-</v>
          </cell>
          <cell r="BM561" t="str">
            <v>-</v>
          </cell>
          <cell r="BN561" t="str">
            <v>-</v>
          </cell>
          <cell r="BO561" t="str">
            <v>-</v>
          </cell>
          <cell r="BP561" t="str">
            <v>-</v>
          </cell>
          <cell r="BQ561" t="str">
            <v>-</v>
          </cell>
          <cell r="BS561">
            <v>20</v>
          </cell>
          <cell r="BT561">
            <v>0</v>
          </cell>
          <cell r="BU561">
            <v>0</v>
          </cell>
          <cell r="BW561" t="str">
            <v>Administracion, Imprevistos, Utilidad (AIU)</v>
          </cell>
          <cell r="BX561">
            <v>0.25</v>
          </cell>
          <cell r="BY561">
            <v>0</v>
          </cell>
          <cell r="BZ561">
            <v>0</v>
          </cell>
          <cell r="CA561">
            <v>0</v>
          </cell>
        </row>
        <row r="562">
          <cell r="D562" t="str">
            <v>MESON EN CONCRETO PARA LAVAMANOS</v>
          </cell>
          <cell r="E562" t="str">
            <v>unidad</v>
          </cell>
          <cell r="F562" t="str">
            <v>MG501</v>
          </cell>
          <cell r="G562">
            <v>0.05</v>
          </cell>
          <cell r="H562" t="str">
            <v>-</v>
          </cell>
          <cell r="I562" t="str">
            <v>-</v>
          </cell>
          <cell r="J562" t="str">
            <v>-</v>
          </cell>
          <cell r="K562" t="str">
            <v>-</v>
          </cell>
          <cell r="L562" t="str">
            <v>-</v>
          </cell>
          <cell r="M562" t="str">
            <v>-</v>
          </cell>
          <cell r="N562" t="str">
            <v>-</v>
          </cell>
          <cell r="O562" t="str">
            <v>-</v>
          </cell>
          <cell r="P562" t="str">
            <v>IGE1096</v>
          </cell>
          <cell r="Q562">
            <v>1.05</v>
          </cell>
          <cell r="R562" t="str">
            <v>C5014</v>
          </cell>
          <cell r="S562">
            <v>2.63</v>
          </cell>
          <cell r="T562" t="str">
            <v>IGE1266</v>
          </cell>
          <cell r="U562">
            <v>6</v>
          </cell>
          <cell r="V562" t="str">
            <v>IGE1019</v>
          </cell>
          <cell r="W562">
            <v>2</v>
          </cell>
          <cell r="X562" t="str">
            <v>IGE1247</v>
          </cell>
          <cell r="Y562">
            <v>7.8</v>
          </cell>
          <cell r="Z562" t="str">
            <v>-</v>
          </cell>
          <cell r="AA562" t="str">
            <v>-</v>
          </cell>
          <cell r="AB562" t="str">
            <v>-</v>
          </cell>
          <cell r="AC562" t="str">
            <v>-</v>
          </cell>
          <cell r="AD562" t="str">
            <v>-</v>
          </cell>
          <cell r="AE562" t="str">
            <v>-</v>
          </cell>
          <cell r="AF562" t="str">
            <v>-</v>
          </cell>
          <cell r="AG562" t="str">
            <v>-</v>
          </cell>
          <cell r="AH562" t="str">
            <v>-</v>
          </cell>
          <cell r="AI562" t="str">
            <v>-</v>
          </cell>
          <cell r="AJ562">
            <v>0</v>
          </cell>
          <cell r="AK562" t="str">
            <v>-</v>
          </cell>
          <cell r="AL562" t="str">
            <v>-</v>
          </cell>
          <cell r="AM562" t="str">
            <v>-</v>
          </cell>
          <cell r="AN562" t="str">
            <v>-</v>
          </cell>
          <cell r="AO562" t="str">
            <v>-</v>
          </cell>
          <cell r="AP562" t="str">
            <v>-</v>
          </cell>
          <cell r="AQ562" t="str">
            <v>-</v>
          </cell>
          <cell r="AR562" t="str">
            <v>-</v>
          </cell>
          <cell r="AS562" t="str">
            <v>-</v>
          </cell>
          <cell r="AT562" t="str">
            <v>-</v>
          </cell>
          <cell r="AU562" t="str">
            <v>-</v>
          </cell>
          <cell r="AV562" t="str">
            <v>-</v>
          </cell>
          <cell r="AW562">
            <v>1</v>
          </cell>
          <cell r="AX562" t="str">
            <v>-</v>
          </cell>
          <cell r="AY562">
            <v>5</v>
          </cell>
          <cell r="AZ562">
            <v>5</v>
          </cell>
          <cell r="BA562">
            <v>1</v>
          </cell>
          <cell r="BB562" t="str">
            <v>MO20</v>
          </cell>
          <cell r="BC562">
            <v>0.9</v>
          </cell>
          <cell r="BD562">
            <v>1</v>
          </cell>
          <cell r="BE562" t="str">
            <v>MO10</v>
          </cell>
          <cell r="BF562">
            <v>0.9</v>
          </cell>
          <cell r="BG562" t="str">
            <v>-</v>
          </cell>
          <cell r="BH562" t="str">
            <v>-</v>
          </cell>
          <cell r="BI562" t="str">
            <v>-</v>
          </cell>
          <cell r="BJ562" t="str">
            <v>-</v>
          </cell>
          <cell r="BK562" t="str">
            <v>-</v>
          </cell>
          <cell r="BL562" t="str">
            <v>-</v>
          </cell>
          <cell r="BM562" t="str">
            <v>-</v>
          </cell>
          <cell r="BN562" t="str">
            <v>-</v>
          </cell>
          <cell r="BO562" t="str">
            <v>-</v>
          </cell>
          <cell r="BP562" t="str">
            <v>-</v>
          </cell>
          <cell r="BQ562" t="str">
            <v>-</v>
          </cell>
          <cell r="BS562">
            <v>0.89999961853027344</v>
          </cell>
          <cell r="BT562">
            <v>0</v>
          </cell>
          <cell r="BU562">
            <v>0</v>
          </cell>
          <cell r="BW562" t="str">
            <v>Administracion, Imprevistos, Utilidad (AIU)</v>
          </cell>
          <cell r="BX562">
            <v>0.25</v>
          </cell>
          <cell r="BY562">
            <v>0</v>
          </cell>
          <cell r="BZ562">
            <v>0</v>
          </cell>
          <cell r="CA562">
            <v>0</v>
          </cell>
        </row>
        <row r="563">
          <cell r="D563" t="str">
            <v>Mesones en Concreto A=0.60  2500 PSI inc.refuerzo</v>
          </cell>
          <cell r="E563" t="str">
            <v>M2</v>
          </cell>
          <cell r="F563" t="str">
            <v>MG501</v>
          </cell>
          <cell r="G563">
            <v>0.05</v>
          </cell>
          <cell r="H563" t="str">
            <v>-</v>
          </cell>
          <cell r="I563" t="str">
            <v>-</v>
          </cell>
          <cell r="J563" t="str">
            <v>-</v>
          </cell>
          <cell r="K563" t="str">
            <v>-</v>
          </cell>
          <cell r="L563" t="str">
            <v>-</v>
          </cell>
          <cell r="M563" t="str">
            <v>-</v>
          </cell>
          <cell r="N563" t="str">
            <v>-</v>
          </cell>
          <cell r="O563" t="str">
            <v>-</v>
          </cell>
          <cell r="P563" t="str">
            <v>IGE1095</v>
          </cell>
          <cell r="Q563">
            <v>0.1</v>
          </cell>
          <cell r="R563" t="str">
            <v>IGE1266</v>
          </cell>
          <cell r="S563">
            <v>0.65</v>
          </cell>
          <cell r="T563" t="str">
            <v>IGE1177</v>
          </cell>
          <cell r="U563">
            <v>0.46</v>
          </cell>
          <cell r="V563" t="str">
            <v>IGE1247</v>
          </cell>
          <cell r="W563">
            <v>0.19</v>
          </cell>
          <cell r="X563" t="str">
            <v>IGE1008</v>
          </cell>
          <cell r="Y563">
            <v>8</v>
          </cell>
          <cell r="Z563" t="str">
            <v>IGE1019</v>
          </cell>
          <cell r="AA563">
            <v>0.24</v>
          </cell>
          <cell r="AB563" t="str">
            <v>-</v>
          </cell>
          <cell r="AC563" t="str">
            <v>-</v>
          </cell>
          <cell r="AD563" t="str">
            <v>-</v>
          </cell>
          <cell r="AE563" t="str">
            <v>-</v>
          </cell>
          <cell r="AF563" t="str">
            <v>-</v>
          </cell>
          <cell r="AG563" t="str">
            <v>-</v>
          </cell>
          <cell r="AH563" t="str">
            <v>-</v>
          </cell>
          <cell r="AI563" t="str">
            <v>-</v>
          </cell>
          <cell r="AJ563">
            <v>0</v>
          </cell>
          <cell r="AK563" t="str">
            <v>-</v>
          </cell>
          <cell r="AL563" t="str">
            <v>-</v>
          </cell>
          <cell r="AM563" t="str">
            <v>-</v>
          </cell>
          <cell r="AN563" t="str">
            <v>-</v>
          </cell>
          <cell r="AO563" t="str">
            <v>-</v>
          </cell>
          <cell r="AP563" t="str">
            <v>-</v>
          </cell>
          <cell r="AQ563" t="str">
            <v>-</v>
          </cell>
          <cell r="AR563" t="str">
            <v>-</v>
          </cell>
          <cell r="AS563" t="str">
            <v>-</v>
          </cell>
          <cell r="AT563" t="str">
            <v>-</v>
          </cell>
          <cell r="AU563" t="str">
            <v>-</v>
          </cell>
          <cell r="AV563" t="str">
            <v>-</v>
          </cell>
          <cell r="AW563">
            <v>1</v>
          </cell>
          <cell r="AX563" t="str">
            <v>-</v>
          </cell>
          <cell r="AY563">
            <v>5</v>
          </cell>
          <cell r="AZ563">
            <v>5</v>
          </cell>
          <cell r="BA563">
            <v>1</v>
          </cell>
          <cell r="BB563" t="str">
            <v>MO13</v>
          </cell>
          <cell r="BC563">
            <v>4.5</v>
          </cell>
          <cell r="BD563" t="str">
            <v>-</v>
          </cell>
          <cell r="BE563" t="str">
            <v>-</v>
          </cell>
          <cell r="BF563" t="str">
            <v>-</v>
          </cell>
          <cell r="BG563" t="str">
            <v>-</v>
          </cell>
          <cell r="BH563" t="str">
            <v>-</v>
          </cell>
          <cell r="BI563" t="str">
            <v>-</v>
          </cell>
          <cell r="BJ563" t="str">
            <v>-</v>
          </cell>
          <cell r="BK563" t="str">
            <v>-</v>
          </cell>
          <cell r="BL563" t="str">
            <v>-</v>
          </cell>
          <cell r="BM563" t="str">
            <v>-</v>
          </cell>
          <cell r="BN563" t="str">
            <v>-</v>
          </cell>
          <cell r="BO563" t="str">
            <v>-</v>
          </cell>
          <cell r="BP563" t="str">
            <v>-</v>
          </cell>
          <cell r="BQ563" t="str">
            <v>-</v>
          </cell>
          <cell r="BS563">
            <v>4.5</v>
          </cell>
          <cell r="BT563">
            <v>0</v>
          </cell>
          <cell r="BU563">
            <v>0</v>
          </cell>
          <cell r="BW563" t="str">
            <v>Administracion, Imprevistos, Utilidad (AIU)</v>
          </cell>
          <cell r="BX563">
            <v>0.25</v>
          </cell>
          <cell r="BY563">
            <v>0</v>
          </cell>
          <cell r="BZ563">
            <v>0</v>
          </cell>
          <cell r="CA563">
            <v>0</v>
          </cell>
        </row>
        <row r="564">
          <cell r="D564" t="str">
            <v>Mesones en Concreto A=1.1   2500 PSI inc.refuerzo</v>
          </cell>
          <cell r="E564" t="str">
            <v>M2</v>
          </cell>
          <cell r="F564" t="str">
            <v>MG501</v>
          </cell>
          <cell r="G564">
            <v>0.05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  <cell r="L564" t="str">
            <v>-</v>
          </cell>
          <cell r="M564" t="str">
            <v>-</v>
          </cell>
          <cell r="N564" t="str">
            <v>-</v>
          </cell>
          <cell r="O564" t="str">
            <v>-</v>
          </cell>
          <cell r="P564" t="str">
            <v>IGE1095</v>
          </cell>
          <cell r="Q564">
            <v>0.2</v>
          </cell>
          <cell r="R564" t="str">
            <v>IGE1266</v>
          </cell>
          <cell r="S564">
            <v>1.7</v>
          </cell>
          <cell r="T564" t="str">
            <v>IGE1177</v>
          </cell>
          <cell r="U564">
            <v>0.9</v>
          </cell>
          <cell r="V564" t="str">
            <v>IGE1247</v>
          </cell>
          <cell r="W564">
            <v>0.4</v>
          </cell>
          <cell r="X564" t="str">
            <v>IGE1008</v>
          </cell>
          <cell r="Y564">
            <v>16</v>
          </cell>
          <cell r="Z564" t="str">
            <v>IGE1019</v>
          </cell>
          <cell r="AA564">
            <v>0.5</v>
          </cell>
          <cell r="AB564" t="str">
            <v>-</v>
          </cell>
          <cell r="AC564" t="str">
            <v>-</v>
          </cell>
          <cell r="AD564" t="str">
            <v>-</v>
          </cell>
          <cell r="AE564" t="str">
            <v>-</v>
          </cell>
          <cell r="AF564" t="str">
            <v>-</v>
          </cell>
          <cell r="AG564" t="str">
            <v>-</v>
          </cell>
          <cell r="AH564" t="str">
            <v>-</v>
          </cell>
          <cell r="AI564" t="str">
            <v>-</v>
          </cell>
          <cell r="AJ564">
            <v>0</v>
          </cell>
          <cell r="AK564" t="str">
            <v>-</v>
          </cell>
          <cell r="AL564" t="str">
            <v>-</v>
          </cell>
          <cell r="AM564" t="str">
            <v>-</v>
          </cell>
          <cell r="AN564" t="str">
            <v>-</v>
          </cell>
          <cell r="AO564" t="str">
            <v>-</v>
          </cell>
          <cell r="AP564" t="str">
            <v>-</v>
          </cell>
          <cell r="AQ564" t="str">
            <v>-</v>
          </cell>
          <cell r="AR564" t="str">
            <v>-</v>
          </cell>
          <cell r="AS564" t="str">
            <v>-</v>
          </cell>
          <cell r="AT564" t="str">
            <v>-</v>
          </cell>
          <cell r="AU564" t="str">
            <v>-</v>
          </cell>
          <cell r="AV564" t="str">
            <v>-</v>
          </cell>
          <cell r="AW564">
            <v>1</v>
          </cell>
          <cell r="AX564" t="str">
            <v>-</v>
          </cell>
          <cell r="AY564">
            <v>5</v>
          </cell>
          <cell r="AZ564">
            <v>5</v>
          </cell>
          <cell r="BA564">
            <v>1</v>
          </cell>
          <cell r="BB564" t="str">
            <v>MO13</v>
          </cell>
          <cell r="BC564">
            <v>2</v>
          </cell>
          <cell r="BD564" t="str">
            <v>-</v>
          </cell>
          <cell r="BE564" t="str">
            <v>-</v>
          </cell>
          <cell r="BF564" t="str">
            <v>-</v>
          </cell>
          <cell r="BG564" t="str">
            <v>-</v>
          </cell>
          <cell r="BH564" t="str">
            <v>-</v>
          </cell>
          <cell r="BI564" t="str">
            <v>-</v>
          </cell>
          <cell r="BJ564" t="str">
            <v>-</v>
          </cell>
          <cell r="BK564" t="str">
            <v>-</v>
          </cell>
          <cell r="BL564" t="str">
            <v>-</v>
          </cell>
          <cell r="BM564" t="str">
            <v>-</v>
          </cell>
          <cell r="BN564" t="str">
            <v>-</v>
          </cell>
          <cell r="BO564" t="str">
            <v>-</v>
          </cell>
          <cell r="BP564" t="str">
            <v>-</v>
          </cell>
          <cell r="BQ564" t="str">
            <v>-</v>
          </cell>
          <cell r="BS564">
            <v>2</v>
          </cell>
          <cell r="BT564">
            <v>0</v>
          </cell>
          <cell r="BU564">
            <v>0</v>
          </cell>
          <cell r="BW564" t="str">
            <v>Administracion, Imprevistos, Utilidad (AIU)</v>
          </cell>
          <cell r="BX564">
            <v>0.25</v>
          </cell>
          <cell r="BY564">
            <v>0</v>
          </cell>
          <cell r="BZ564">
            <v>0</v>
          </cell>
          <cell r="CA564">
            <v>0</v>
          </cell>
        </row>
        <row r="565">
          <cell r="D565" t="str">
            <v>Murete Ducha 0.10*0.20</v>
          </cell>
          <cell r="E565" t="str">
            <v>ml</v>
          </cell>
          <cell r="F565" t="str">
            <v>MG501</v>
          </cell>
          <cell r="G565">
            <v>0.05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  <cell r="L565" t="str">
            <v>-</v>
          </cell>
          <cell r="M565" t="str">
            <v>-</v>
          </cell>
          <cell r="N565" t="str">
            <v>-</v>
          </cell>
          <cell r="O565" t="str">
            <v>-</v>
          </cell>
          <cell r="P565" t="str">
            <v>IGE1114</v>
          </cell>
          <cell r="Q565">
            <v>0.5</v>
          </cell>
          <cell r="R565" t="str">
            <v>IGE1199</v>
          </cell>
          <cell r="S565">
            <v>1.04</v>
          </cell>
          <cell r="T565" t="str">
            <v>IGE1061</v>
          </cell>
          <cell r="U565">
            <v>0.57999999999999996</v>
          </cell>
          <cell r="V565" t="str">
            <v>IGE1094</v>
          </cell>
          <cell r="W565">
            <v>0.02</v>
          </cell>
          <cell r="X565" t="str">
            <v>IGE1177</v>
          </cell>
          <cell r="Y565">
            <v>2</v>
          </cell>
          <cell r="Z565" t="str">
            <v>IGE1134</v>
          </cell>
          <cell r="AA565">
            <v>0.3</v>
          </cell>
          <cell r="AB565" t="str">
            <v>IGE1038</v>
          </cell>
          <cell r="AC565">
            <v>0.66</v>
          </cell>
          <cell r="AD565" t="str">
            <v>-</v>
          </cell>
          <cell r="AE565" t="str">
            <v>-</v>
          </cell>
          <cell r="AF565" t="str">
            <v>-</v>
          </cell>
          <cell r="AG565" t="str">
            <v>-</v>
          </cell>
          <cell r="AH565" t="str">
            <v>-</v>
          </cell>
          <cell r="AI565" t="str">
            <v>-</v>
          </cell>
          <cell r="AJ565">
            <v>0</v>
          </cell>
          <cell r="AK565" t="str">
            <v>-</v>
          </cell>
          <cell r="AL565" t="str">
            <v>-</v>
          </cell>
          <cell r="AM565" t="str">
            <v>-</v>
          </cell>
          <cell r="AN565" t="str">
            <v>-</v>
          </cell>
          <cell r="AO565" t="str">
            <v>-</v>
          </cell>
          <cell r="AP565" t="str">
            <v>-</v>
          </cell>
          <cell r="AQ565" t="str">
            <v>-</v>
          </cell>
          <cell r="AR565" t="str">
            <v>-</v>
          </cell>
          <cell r="AS565" t="str">
            <v>-</v>
          </cell>
          <cell r="AT565" t="str">
            <v>-</v>
          </cell>
          <cell r="AU565" t="str">
            <v>-</v>
          </cell>
          <cell r="AV565" t="str">
            <v>-</v>
          </cell>
          <cell r="AW565">
            <v>1</v>
          </cell>
          <cell r="AX565" t="str">
            <v>-</v>
          </cell>
          <cell r="AY565">
            <v>5</v>
          </cell>
          <cell r="AZ565">
            <v>5</v>
          </cell>
          <cell r="BA565">
            <v>1</v>
          </cell>
          <cell r="BB565" t="str">
            <v>MO13</v>
          </cell>
          <cell r="BC565">
            <v>14</v>
          </cell>
          <cell r="BD565" t="str">
            <v>-</v>
          </cell>
          <cell r="BE565" t="str">
            <v>-</v>
          </cell>
          <cell r="BF565" t="str">
            <v>-</v>
          </cell>
          <cell r="BG565" t="str">
            <v>-</v>
          </cell>
          <cell r="BH565" t="str">
            <v>-</v>
          </cell>
          <cell r="BI565" t="str">
            <v>-</v>
          </cell>
          <cell r="BJ565" t="str">
            <v>-</v>
          </cell>
          <cell r="BK565" t="str">
            <v>-</v>
          </cell>
          <cell r="BL565" t="str">
            <v>-</v>
          </cell>
          <cell r="BM565" t="str">
            <v>-</v>
          </cell>
          <cell r="BN565" t="str">
            <v>-</v>
          </cell>
          <cell r="BO565" t="str">
            <v>-</v>
          </cell>
          <cell r="BP565" t="str">
            <v>-</v>
          </cell>
          <cell r="BQ565" t="str">
            <v>-</v>
          </cell>
          <cell r="BS565">
            <v>14</v>
          </cell>
          <cell r="BT565">
            <v>14</v>
          </cell>
          <cell r="BU565">
            <v>14</v>
          </cell>
          <cell r="BW565" t="str">
            <v>Administracion, Imprevistos, Utilidad (AIU)</v>
          </cell>
          <cell r="BX565">
            <v>0.25</v>
          </cell>
          <cell r="BY565">
            <v>0</v>
          </cell>
          <cell r="BZ565">
            <v>0</v>
          </cell>
          <cell r="CA565">
            <v>0</v>
          </cell>
        </row>
        <row r="566">
          <cell r="D566" t="str">
            <v>Muro de contención H=2.00 mts. 3000 PSI</v>
          </cell>
          <cell r="E566" t="str">
            <v>M3</v>
          </cell>
          <cell r="F566" t="str">
            <v>MG501</v>
          </cell>
          <cell r="G566">
            <v>0.05</v>
          </cell>
          <cell r="H566" t="str">
            <v>MG519</v>
          </cell>
          <cell r="I566">
            <v>5</v>
          </cell>
          <cell r="J566" t="str">
            <v>-</v>
          </cell>
          <cell r="K566" t="str">
            <v>-</v>
          </cell>
          <cell r="L566" t="str">
            <v>-</v>
          </cell>
          <cell r="M566" t="str">
            <v>-</v>
          </cell>
          <cell r="N566" t="str">
            <v>-</v>
          </cell>
          <cell r="O566" t="str">
            <v>-</v>
          </cell>
          <cell r="P566" t="str">
            <v>IGE1096</v>
          </cell>
          <cell r="Q566">
            <v>1.03</v>
          </cell>
          <cell r="R566" t="str">
            <v>IGE1174</v>
          </cell>
          <cell r="S566">
            <v>1.97</v>
          </cell>
          <cell r="T566" t="str">
            <v>IGE1178</v>
          </cell>
          <cell r="U566">
            <v>4.34</v>
          </cell>
          <cell r="V566" t="str">
            <v>IGE1247</v>
          </cell>
          <cell r="W566">
            <v>4</v>
          </cell>
          <cell r="X566" t="str">
            <v>IGE1181</v>
          </cell>
          <cell r="Y566">
            <v>2.56</v>
          </cell>
          <cell r="Z566" t="str">
            <v>IGV2038</v>
          </cell>
          <cell r="AA566">
            <v>14</v>
          </cell>
          <cell r="AB566" t="str">
            <v>-</v>
          </cell>
          <cell r="AC566" t="str">
            <v>-</v>
          </cell>
          <cell r="AD566" t="str">
            <v>-</v>
          </cell>
          <cell r="AE566" t="str">
            <v>-</v>
          </cell>
          <cell r="AF566" t="str">
            <v>-</v>
          </cell>
          <cell r="AG566" t="str">
            <v>-</v>
          </cell>
          <cell r="AH566" t="str">
            <v>-</v>
          </cell>
          <cell r="AI566" t="str">
            <v>-</v>
          </cell>
          <cell r="AJ566">
            <v>0</v>
          </cell>
          <cell r="AK566" t="str">
            <v>-</v>
          </cell>
          <cell r="AL566" t="str">
            <v>-</v>
          </cell>
          <cell r="AM566" t="str">
            <v>-</v>
          </cell>
          <cell r="AN566" t="str">
            <v>-</v>
          </cell>
          <cell r="AO566" t="str">
            <v>-</v>
          </cell>
          <cell r="AP566" t="str">
            <v>-</v>
          </cell>
          <cell r="AQ566" t="str">
            <v>-</v>
          </cell>
          <cell r="AR566" t="str">
            <v>-</v>
          </cell>
          <cell r="AS566" t="str">
            <v>-</v>
          </cell>
          <cell r="AT566" t="str">
            <v>-</v>
          </cell>
          <cell r="AU566" t="str">
            <v>-</v>
          </cell>
          <cell r="AV566" t="str">
            <v>-</v>
          </cell>
          <cell r="AW566">
            <v>1</v>
          </cell>
          <cell r="AX566" t="str">
            <v>-</v>
          </cell>
          <cell r="AY566">
            <v>5</v>
          </cell>
          <cell r="AZ566">
            <v>5</v>
          </cell>
          <cell r="BA566">
            <v>1</v>
          </cell>
          <cell r="BB566" t="str">
            <v>MO13</v>
          </cell>
          <cell r="BC566">
            <v>0.5</v>
          </cell>
          <cell r="BD566" t="str">
            <v>-</v>
          </cell>
          <cell r="BE566" t="str">
            <v>-</v>
          </cell>
          <cell r="BF566" t="str">
            <v>-</v>
          </cell>
          <cell r="BG566" t="str">
            <v>-</v>
          </cell>
          <cell r="BH566" t="str">
            <v>-</v>
          </cell>
          <cell r="BI566" t="str">
            <v>-</v>
          </cell>
          <cell r="BJ566" t="str">
            <v>-</v>
          </cell>
          <cell r="BK566" t="str">
            <v>-</v>
          </cell>
          <cell r="BL566" t="str">
            <v>-</v>
          </cell>
          <cell r="BM566" t="str">
            <v>-</v>
          </cell>
          <cell r="BN566" t="str">
            <v>-</v>
          </cell>
          <cell r="BO566" t="str">
            <v>-</v>
          </cell>
          <cell r="BP566" t="str">
            <v>-</v>
          </cell>
          <cell r="BQ566" t="str">
            <v>-</v>
          </cell>
          <cell r="BS566">
            <v>0.5</v>
          </cell>
          <cell r="BT566">
            <v>0.5</v>
          </cell>
          <cell r="BU566">
            <v>0.5</v>
          </cell>
          <cell r="BW566" t="str">
            <v>Administracion, Imprevistos, Utilidad (AIU)</v>
          </cell>
          <cell r="BX566">
            <v>0.25</v>
          </cell>
          <cell r="BY566">
            <v>0</v>
          </cell>
          <cell r="BZ566">
            <v>0</v>
          </cell>
          <cell r="CA566">
            <v>0</v>
          </cell>
        </row>
        <row r="567">
          <cell r="D567" t="str">
            <v>MURO EN BLOQUE No.4 E=0.10 mts.</v>
          </cell>
          <cell r="E567" t="str">
            <v>M2</v>
          </cell>
          <cell r="F567" t="str">
            <v>MG501</v>
          </cell>
          <cell r="G567">
            <v>5.5E-2</v>
          </cell>
          <cell r="H567" t="str">
            <v>-</v>
          </cell>
          <cell r="I567" t="str">
            <v>-</v>
          </cell>
          <cell r="J567" t="str">
            <v>-</v>
          </cell>
          <cell r="K567" t="str">
            <v>-</v>
          </cell>
          <cell r="L567" t="str">
            <v>-</v>
          </cell>
          <cell r="M567" t="str">
            <v>-</v>
          </cell>
          <cell r="N567" t="str">
            <v>-</v>
          </cell>
          <cell r="O567" t="str">
            <v>-</v>
          </cell>
          <cell r="P567" t="str">
            <v>IGE1035</v>
          </cell>
          <cell r="Q567">
            <v>13.27</v>
          </cell>
          <cell r="R567" t="str">
            <v>IGE1194</v>
          </cell>
          <cell r="S567">
            <v>0.03</v>
          </cell>
          <cell r="T567" t="str">
            <v>-</v>
          </cell>
          <cell r="U567" t="str">
            <v>-</v>
          </cell>
          <cell r="V567" t="str">
            <v>-</v>
          </cell>
          <cell r="W567" t="str">
            <v>-</v>
          </cell>
          <cell r="X567" t="str">
            <v>-</v>
          </cell>
          <cell r="Y567" t="str">
            <v>-</v>
          </cell>
          <cell r="Z567" t="str">
            <v>-</v>
          </cell>
          <cell r="AA567" t="str">
            <v>-</v>
          </cell>
          <cell r="AB567" t="str">
            <v>-</v>
          </cell>
          <cell r="AC567" t="str">
            <v>-</v>
          </cell>
          <cell r="AD567" t="str">
            <v>-</v>
          </cell>
          <cell r="AE567" t="str">
            <v>-</v>
          </cell>
          <cell r="AF567" t="str">
            <v>-</v>
          </cell>
          <cell r="AG567" t="str">
            <v>-</v>
          </cell>
          <cell r="AH567" t="str">
            <v>-</v>
          </cell>
          <cell r="AI567" t="str">
            <v>-</v>
          </cell>
          <cell r="AJ567">
            <v>0</v>
          </cell>
          <cell r="AK567" t="str">
            <v>-</v>
          </cell>
          <cell r="AL567" t="str">
            <v>-</v>
          </cell>
          <cell r="AM567" t="str">
            <v>-</v>
          </cell>
          <cell r="AN567" t="str">
            <v>-</v>
          </cell>
          <cell r="AO567" t="str">
            <v>-</v>
          </cell>
          <cell r="AP567" t="str">
            <v>-</v>
          </cell>
          <cell r="AQ567" t="str">
            <v>-</v>
          </cell>
          <cell r="AR567" t="str">
            <v>-</v>
          </cell>
          <cell r="AS567" t="str">
            <v>-</v>
          </cell>
          <cell r="AT567" t="str">
            <v>-</v>
          </cell>
          <cell r="AU567" t="str">
            <v>-</v>
          </cell>
          <cell r="AV567" t="str">
            <v>-</v>
          </cell>
          <cell r="AW567">
            <v>1</v>
          </cell>
          <cell r="AX567" t="str">
            <v>-</v>
          </cell>
          <cell r="AY567">
            <v>5</v>
          </cell>
          <cell r="AZ567">
            <v>5</v>
          </cell>
          <cell r="BA567">
            <v>1</v>
          </cell>
          <cell r="BB567" t="str">
            <v>MO13</v>
          </cell>
          <cell r="BC567">
            <v>18</v>
          </cell>
          <cell r="BD567" t="str">
            <v>-</v>
          </cell>
          <cell r="BE567" t="str">
            <v>-</v>
          </cell>
          <cell r="BF567" t="str">
            <v>-</v>
          </cell>
          <cell r="BG567" t="str">
            <v>-</v>
          </cell>
          <cell r="BH567" t="str">
            <v>-</v>
          </cell>
          <cell r="BI567" t="str">
            <v>-</v>
          </cell>
          <cell r="BJ567" t="str">
            <v>-</v>
          </cell>
          <cell r="BK567" t="str">
            <v>-</v>
          </cell>
          <cell r="BL567" t="str">
            <v>-</v>
          </cell>
          <cell r="BM567" t="str">
            <v>-</v>
          </cell>
          <cell r="BN567" t="str">
            <v>-</v>
          </cell>
          <cell r="BO567" t="str">
            <v>-</v>
          </cell>
          <cell r="BP567" t="str">
            <v>-</v>
          </cell>
          <cell r="BQ567" t="str">
            <v>-</v>
          </cell>
          <cell r="BS567">
            <v>18</v>
          </cell>
          <cell r="BT567">
            <v>0</v>
          </cell>
          <cell r="BU567">
            <v>0</v>
          </cell>
          <cell r="BW567" t="str">
            <v>Administracion, Imprevistos, Utilidad (AIU)</v>
          </cell>
          <cell r="BX567">
            <v>0.25</v>
          </cell>
          <cell r="BY567">
            <v>0</v>
          </cell>
          <cell r="BZ567">
            <v>0</v>
          </cell>
          <cell r="CA567">
            <v>0</v>
          </cell>
        </row>
        <row r="568">
          <cell r="D568" t="str">
            <v>APARATOS SANITARIOS BAJO CONSUMO CON VALVULA ANTIVANDALICA</v>
          </cell>
          <cell r="E568" t="str">
            <v>unidad</v>
          </cell>
          <cell r="F568" t="str">
            <v>MG501</v>
          </cell>
          <cell r="G568">
            <v>0.05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  <cell r="L568" t="str">
            <v>-</v>
          </cell>
          <cell r="M568" t="str">
            <v>-</v>
          </cell>
          <cell r="N568" t="str">
            <v>-</v>
          </cell>
          <cell r="O568" t="str">
            <v>-</v>
          </cell>
          <cell r="P568" t="str">
            <v>IGE1013</v>
          </cell>
          <cell r="Q568">
            <v>0.25</v>
          </cell>
          <cell r="R568" t="str">
            <v>C5617</v>
          </cell>
          <cell r="S568">
            <v>1</v>
          </cell>
          <cell r="T568" t="str">
            <v>IGE1061</v>
          </cell>
          <cell r="U568">
            <v>0.2</v>
          </cell>
          <cell r="V568" t="str">
            <v>-</v>
          </cell>
          <cell r="W568" t="str">
            <v>-</v>
          </cell>
          <cell r="X568" t="str">
            <v>-</v>
          </cell>
          <cell r="Y568" t="str">
            <v>-</v>
          </cell>
          <cell r="Z568" t="str">
            <v>-</v>
          </cell>
          <cell r="AA568" t="str">
            <v>-</v>
          </cell>
          <cell r="AB568" t="str">
            <v>-</v>
          </cell>
          <cell r="AC568" t="str">
            <v>-</v>
          </cell>
          <cell r="AD568" t="str">
            <v>-</v>
          </cell>
          <cell r="AE568" t="str">
            <v>-</v>
          </cell>
          <cell r="AF568" t="str">
            <v>-</v>
          </cell>
          <cell r="AG568" t="str">
            <v>-</v>
          </cell>
          <cell r="AH568" t="str">
            <v>-</v>
          </cell>
          <cell r="AI568" t="str">
            <v>-</v>
          </cell>
          <cell r="AJ568">
            <v>0</v>
          </cell>
          <cell r="AK568" t="str">
            <v>-</v>
          </cell>
          <cell r="AL568" t="str">
            <v>-</v>
          </cell>
          <cell r="AM568" t="str">
            <v>-</v>
          </cell>
          <cell r="AN568" t="str">
            <v>-</v>
          </cell>
          <cell r="AO568" t="str">
            <v>-</v>
          </cell>
          <cell r="AP568" t="str">
            <v>-</v>
          </cell>
          <cell r="AQ568" t="str">
            <v>-</v>
          </cell>
          <cell r="AR568" t="str">
            <v>-</v>
          </cell>
          <cell r="AS568" t="str">
            <v>-</v>
          </cell>
          <cell r="AT568" t="str">
            <v>-</v>
          </cell>
          <cell r="AU568" t="str">
            <v>-</v>
          </cell>
          <cell r="AV568" t="str">
            <v>-</v>
          </cell>
          <cell r="AW568">
            <v>1</v>
          </cell>
          <cell r="AX568" t="str">
            <v>-</v>
          </cell>
          <cell r="AY568">
            <v>5</v>
          </cell>
          <cell r="AZ568">
            <v>5</v>
          </cell>
          <cell r="BA568">
            <v>1</v>
          </cell>
          <cell r="BB568" t="str">
            <v>MO20</v>
          </cell>
          <cell r="BC568">
            <v>5</v>
          </cell>
          <cell r="BD568">
            <v>1</v>
          </cell>
          <cell r="BE568" t="str">
            <v>MO10</v>
          </cell>
          <cell r="BF568">
            <v>5</v>
          </cell>
          <cell r="BG568" t="str">
            <v>-</v>
          </cell>
          <cell r="BH568" t="str">
            <v>-</v>
          </cell>
          <cell r="BI568" t="str">
            <v>-</v>
          </cell>
          <cell r="BJ568" t="str">
            <v>-</v>
          </cell>
          <cell r="BK568" t="str">
            <v>-</v>
          </cell>
          <cell r="BL568" t="str">
            <v>-</v>
          </cell>
          <cell r="BM568" t="str">
            <v>-</v>
          </cell>
          <cell r="BN568" t="str">
            <v>-</v>
          </cell>
          <cell r="BO568" t="str">
            <v>-</v>
          </cell>
          <cell r="BP568" t="str">
            <v>-</v>
          </cell>
          <cell r="BQ568" t="str">
            <v>-</v>
          </cell>
          <cell r="BS568">
            <v>5</v>
          </cell>
          <cell r="BT568">
            <v>0</v>
          </cell>
          <cell r="BU568">
            <v>0</v>
          </cell>
          <cell r="BW568" t="str">
            <v>Administracion, Imprevistos, Utilidad (AIU)</v>
          </cell>
          <cell r="BX568">
            <v>0.25</v>
          </cell>
          <cell r="BY568">
            <v>0</v>
          </cell>
          <cell r="BZ568">
            <v>0</v>
          </cell>
          <cell r="CA568">
            <v>0</v>
          </cell>
        </row>
        <row r="569">
          <cell r="D569" t="str">
            <v xml:space="preserve">BLOQUE CONCRETO 0.10 </v>
          </cell>
          <cell r="E569" t="str">
            <v>M2</v>
          </cell>
          <cell r="F569" t="str">
            <v>MG501</v>
          </cell>
          <cell r="G569">
            <v>0.05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  <cell r="L569" t="str">
            <v>-</v>
          </cell>
          <cell r="M569" t="str">
            <v>-</v>
          </cell>
          <cell r="N569" t="str">
            <v>-</v>
          </cell>
          <cell r="O569" t="str">
            <v>-</v>
          </cell>
          <cell r="P569" t="str">
            <v>C5918</v>
          </cell>
          <cell r="Q569">
            <v>17</v>
          </cell>
          <cell r="R569" t="str">
            <v>IGE1194</v>
          </cell>
          <cell r="S569">
            <v>8.5000000000000006E-2</v>
          </cell>
          <cell r="T569" t="str">
            <v>-</v>
          </cell>
          <cell r="U569" t="str">
            <v>-</v>
          </cell>
          <cell r="V569" t="str">
            <v>-</v>
          </cell>
          <cell r="W569" t="str">
            <v>-</v>
          </cell>
          <cell r="X569" t="str">
            <v>-</v>
          </cell>
          <cell r="Y569" t="str">
            <v>-</v>
          </cell>
          <cell r="Z569" t="str">
            <v>-</v>
          </cell>
          <cell r="AA569" t="str">
            <v>-</v>
          </cell>
          <cell r="AB569" t="str">
            <v>-</v>
          </cell>
          <cell r="AC569" t="str">
            <v>-</v>
          </cell>
          <cell r="AD569" t="str">
            <v>-</v>
          </cell>
          <cell r="AE569" t="str">
            <v>-</v>
          </cell>
          <cell r="AF569" t="str">
            <v>-</v>
          </cell>
          <cell r="AG569" t="str">
            <v>-</v>
          </cell>
          <cell r="AH569" t="str">
            <v>-</v>
          </cell>
          <cell r="AI569" t="str">
            <v>-</v>
          </cell>
          <cell r="AJ569">
            <v>0</v>
          </cell>
          <cell r="AK569" t="str">
            <v>-</v>
          </cell>
          <cell r="AL569" t="str">
            <v>-</v>
          </cell>
          <cell r="AM569" t="str">
            <v>-</v>
          </cell>
          <cell r="AN569" t="str">
            <v>-</v>
          </cell>
          <cell r="AO569" t="str">
            <v>-</v>
          </cell>
          <cell r="AP569" t="str">
            <v>-</v>
          </cell>
          <cell r="AQ569" t="str">
            <v>-</v>
          </cell>
          <cell r="AR569" t="str">
            <v>-</v>
          </cell>
          <cell r="AS569" t="str">
            <v>-</v>
          </cell>
          <cell r="AT569" t="str">
            <v>-</v>
          </cell>
          <cell r="AU569" t="str">
            <v>-</v>
          </cell>
          <cell r="AV569" t="str">
            <v>-</v>
          </cell>
          <cell r="AW569">
            <v>1</v>
          </cell>
          <cell r="AX569" t="str">
            <v>-</v>
          </cell>
          <cell r="AY569">
            <v>5</v>
          </cell>
          <cell r="AZ569">
            <v>5</v>
          </cell>
          <cell r="BA569">
            <v>1</v>
          </cell>
          <cell r="BB569" t="str">
            <v>MO13</v>
          </cell>
          <cell r="BC569">
            <v>20</v>
          </cell>
          <cell r="BD569" t="str">
            <v>-</v>
          </cell>
          <cell r="BE569" t="str">
            <v>-</v>
          </cell>
          <cell r="BF569" t="str">
            <v>-</v>
          </cell>
          <cell r="BG569" t="str">
            <v>-</v>
          </cell>
          <cell r="BH569" t="str">
            <v>-</v>
          </cell>
          <cell r="BI569" t="str">
            <v>-</v>
          </cell>
          <cell r="BJ569" t="str">
            <v>-</v>
          </cell>
          <cell r="BK569" t="str">
            <v>-</v>
          </cell>
          <cell r="BL569" t="str">
            <v>-</v>
          </cell>
          <cell r="BM569" t="str">
            <v>-</v>
          </cell>
          <cell r="BN569" t="str">
            <v>-</v>
          </cell>
          <cell r="BO569" t="str">
            <v>-</v>
          </cell>
          <cell r="BP569" t="str">
            <v>-</v>
          </cell>
          <cell r="BQ569" t="str">
            <v>-</v>
          </cell>
          <cell r="BR569">
            <v>20</v>
          </cell>
          <cell r="BS569">
            <v>20</v>
          </cell>
          <cell r="BT569">
            <v>0</v>
          </cell>
          <cell r="BU569">
            <v>0</v>
          </cell>
          <cell r="BW569" t="str">
            <v>Administracion, Imprevistos, Utilidad (AIU)</v>
          </cell>
          <cell r="BX569">
            <v>0.25</v>
          </cell>
          <cell r="BY569">
            <v>0</v>
          </cell>
          <cell r="BZ569">
            <v>0</v>
          </cell>
          <cell r="CA569">
            <v>0</v>
          </cell>
        </row>
        <row r="570">
          <cell r="D570" t="str">
            <v>Muro en bloque No.5 E=0.12 mts.</v>
          </cell>
          <cell r="E570" t="str">
            <v>M2</v>
          </cell>
          <cell r="F570" t="str">
            <v>MG501</v>
          </cell>
          <cell r="G570">
            <v>0.05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  <cell r="L570" t="str">
            <v>-</v>
          </cell>
          <cell r="M570" t="str">
            <v>-</v>
          </cell>
          <cell r="N570" t="str">
            <v>-</v>
          </cell>
          <cell r="O570" t="str">
            <v>-</v>
          </cell>
          <cell r="P570" t="str">
            <v>IGE1036</v>
          </cell>
          <cell r="Q570">
            <v>13.27</v>
          </cell>
          <cell r="R570" t="str">
            <v>IGE1194</v>
          </cell>
          <cell r="S570">
            <v>0.03</v>
          </cell>
          <cell r="T570" t="str">
            <v>-</v>
          </cell>
          <cell r="U570" t="str">
            <v>-</v>
          </cell>
          <cell r="V570" t="str">
            <v>-</v>
          </cell>
          <cell r="W570" t="str">
            <v>-</v>
          </cell>
          <cell r="X570" t="str">
            <v>-</v>
          </cell>
          <cell r="Y570" t="str">
            <v>-</v>
          </cell>
          <cell r="Z570" t="str">
            <v>-</v>
          </cell>
          <cell r="AA570" t="str">
            <v>-</v>
          </cell>
          <cell r="AB570" t="str">
            <v>-</v>
          </cell>
          <cell r="AC570" t="str">
            <v>-</v>
          </cell>
          <cell r="AD570" t="str">
            <v>-</v>
          </cell>
          <cell r="AE570" t="str">
            <v>-</v>
          </cell>
          <cell r="AF570" t="str">
            <v>-</v>
          </cell>
          <cell r="AG570" t="str">
            <v>-</v>
          </cell>
          <cell r="AH570" t="str">
            <v>-</v>
          </cell>
          <cell r="AI570" t="str">
            <v>-</v>
          </cell>
          <cell r="AJ570">
            <v>0</v>
          </cell>
          <cell r="AK570" t="str">
            <v>-</v>
          </cell>
          <cell r="AL570" t="str">
            <v>-</v>
          </cell>
          <cell r="AM570" t="str">
            <v>-</v>
          </cell>
          <cell r="AN570" t="str">
            <v>-</v>
          </cell>
          <cell r="AO570" t="str">
            <v>-</v>
          </cell>
          <cell r="AP570" t="str">
            <v>-</v>
          </cell>
          <cell r="AQ570" t="str">
            <v>-</v>
          </cell>
          <cell r="AR570" t="str">
            <v>-</v>
          </cell>
          <cell r="AS570" t="str">
            <v>-</v>
          </cell>
          <cell r="AT570" t="str">
            <v>-</v>
          </cell>
          <cell r="AU570" t="str">
            <v>-</v>
          </cell>
          <cell r="AV570" t="str">
            <v>-</v>
          </cell>
          <cell r="AW570">
            <v>1</v>
          </cell>
          <cell r="AX570" t="str">
            <v>-</v>
          </cell>
          <cell r="AY570">
            <v>5</v>
          </cell>
          <cell r="AZ570">
            <v>5</v>
          </cell>
          <cell r="BA570">
            <v>1</v>
          </cell>
          <cell r="BB570" t="str">
            <v>MO13</v>
          </cell>
          <cell r="BC570">
            <v>17</v>
          </cell>
          <cell r="BD570" t="str">
            <v>-</v>
          </cell>
          <cell r="BE570" t="str">
            <v>-</v>
          </cell>
          <cell r="BF570" t="str">
            <v>-</v>
          </cell>
          <cell r="BG570" t="str">
            <v>-</v>
          </cell>
          <cell r="BH570" t="str">
            <v>-</v>
          </cell>
          <cell r="BI570" t="str">
            <v>-</v>
          </cell>
          <cell r="BJ570" t="str">
            <v>-</v>
          </cell>
          <cell r="BK570" t="str">
            <v>-</v>
          </cell>
          <cell r="BL570" t="str">
            <v>-</v>
          </cell>
          <cell r="BM570" t="str">
            <v>-</v>
          </cell>
          <cell r="BN570" t="str">
            <v>-</v>
          </cell>
          <cell r="BO570" t="str">
            <v>-</v>
          </cell>
          <cell r="BP570" t="str">
            <v>-</v>
          </cell>
          <cell r="BQ570" t="str">
            <v>-</v>
          </cell>
          <cell r="BS570">
            <v>17</v>
          </cell>
          <cell r="BT570">
            <v>0</v>
          </cell>
          <cell r="BU570">
            <v>0</v>
          </cell>
          <cell r="BW570" t="str">
            <v>Administracion, Imprevistos, Utilidad (AIU)</v>
          </cell>
          <cell r="BX570">
            <v>0.25</v>
          </cell>
          <cell r="BY570">
            <v>0</v>
          </cell>
          <cell r="BZ570">
            <v>0</v>
          </cell>
          <cell r="CA570">
            <v>0</v>
          </cell>
        </row>
        <row r="571">
          <cell r="D571" t="str">
            <v>Muro prensado Santa Fe E=0.12 mts.</v>
          </cell>
          <cell r="E571" t="str">
            <v>M2</v>
          </cell>
          <cell r="F571" t="str">
            <v>MG501</v>
          </cell>
          <cell r="G571">
            <v>0.03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 t="str">
            <v>-</v>
          </cell>
          <cell r="P571" t="str">
            <v>IGE1146</v>
          </cell>
          <cell r="Q571">
            <v>59</v>
          </cell>
          <cell r="R571" t="str">
            <v>IGE1194</v>
          </cell>
          <cell r="S571">
            <v>0.04</v>
          </cell>
          <cell r="T571" t="str">
            <v>-</v>
          </cell>
          <cell r="U571" t="str">
            <v>-</v>
          </cell>
          <cell r="V571" t="str">
            <v>-</v>
          </cell>
          <cell r="W571" t="str">
            <v>-</v>
          </cell>
          <cell r="X571" t="str">
            <v>-</v>
          </cell>
          <cell r="Y571" t="str">
            <v>-</v>
          </cell>
          <cell r="Z571" t="str">
            <v>-</v>
          </cell>
          <cell r="AA571" t="str">
            <v>-</v>
          </cell>
          <cell r="AB571" t="str">
            <v>-</v>
          </cell>
          <cell r="AC571" t="str">
            <v>-</v>
          </cell>
          <cell r="AD571" t="str">
            <v>-</v>
          </cell>
          <cell r="AE571" t="str">
            <v>-</v>
          </cell>
          <cell r="AF571" t="str">
            <v>-</v>
          </cell>
          <cell r="AG571" t="str">
            <v>-</v>
          </cell>
          <cell r="AH571" t="str">
            <v>-</v>
          </cell>
          <cell r="AI571" t="str">
            <v>-</v>
          </cell>
          <cell r="AJ571">
            <v>0</v>
          </cell>
          <cell r="AK571" t="str">
            <v>-</v>
          </cell>
          <cell r="AL571" t="str">
            <v>-</v>
          </cell>
          <cell r="AM571" t="str">
            <v>-</v>
          </cell>
          <cell r="AN571" t="str">
            <v>-</v>
          </cell>
          <cell r="AO571" t="str">
            <v>-</v>
          </cell>
          <cell r="AP571" t="str">
            <v>-</v>
          </cell>
          <cell r="AQ571" t="str">
            <v>-</v>
          </cell>
          <cell r="AR571" t="str">
            <v>-</v>
          </cell>
          <cell r="AS571" t="str">
            <v>-</v>
          </cell>
          <cell r="AT571" t="str">
            <v>-</v>
          </cell>
          <cell r="AU571" t="str">
            <v>-</v>
          </cell>
          <cell r="AV571" t="str">
            <v>-</v>
          </cell>
          <cell r="AW571">
            <v>1</v>
          </cell>
          <cell r="AX571" t="str">
            <v>-</v>
          </cell>
          <cell r="AY571">
            <v>5</v>
          </cell>
          <cell r="AZ571">
            <v>5</v>
          </cell>
          <cell r="BA571">
            <v>1</v>
          </cell>
          <cell r="BB571" t="str">
            <v>MO13</v>
          </cell>
          <cell r="BC571">
            <v>9</v>
          </cell>
          <cell r="BD571" t="str">
            <v>-</v>
          </cell>
          <cell r="BE571" t="str">
            <v>-</v>
          </cell>
          <cell r="BF571" t="str">
            <v>-</v>
          </cell>
          <cell r="BG571" t="str">
            <v>-</v>
          </cell>
          <cell r="BH571" t="str">
            <v>-</v>
          </cell>
          <cell r="BI571" t="str">
            <v>-</v>
          </cell>
          <cell r="BJ571" t="str">
            <v>-</v>
          </cell>
          <cell r="BK571" t="str">
            <v>-</v>
          </cell>
          <cell r="BL571" t="str">
            <v>-</v>
          </cell>
          <cell r="BM571" t="str">
            <v>-</v>
          </cell>
          <cell r="BN571" t="str">
            <v>-</v>
          </cell>
          <cell r="BO571" t="str">
            <v>-</v>
          </cell>
          <cell r="BP571" t="str">
            <v>-</v>
          </cell>
          <cell r="BQ571" t="str">
            <v>-</v>
          </cell>
          <cell r="BS571">
            <v>9</v>
          </cell>
          <cell r="BT571">
            <v>0</v>
          </cell>
          <cell r="BU571">
            <v>0</v>
          </cell>
          <cell r="BW571" t="str">
            <v>Administracion, Imprevistos, Utilidad (AIU)</v>
          </cell>
          <cell r="BX571">
            <v>0.25</v>
          </cell>
          <cell r="BY571">
            <v>0</v>
          </cell>
          <cell r="BZ571">
            <v>0</v>
          </cell>
          <cell r="CA571">
            <v>0</v>
          </cell>
        </row>
        <row r="572">
          <cell r="D572" t="str">
            <v>MURO SEMIPRENSADO SANTA FE E=0.12 mts</v>
          </cell>
          <cell r="E572" t="str">
            <v>M2</v>
          </cell>
          <cell r="F572" t="str">
            <v>MG501</v>
          </cell>
          <cell r="G572">
            <v>0.03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 t="str">
            <v>-</v>
          </cell>
          <cell r="P572" t="str">
            <v>IGE1147</v>
          </cell>
          <cell r="Q572">
            <v>59</v>
          </cell>
          <cell r="R572" t="str">
            <v>IGE1194</v>
          </cell>
          <cell r="S572">
            <v>0.05</v>
          </cell>
          <cell r="T572" t="str">
            <v>-</v>
          </cell>
          <cell r="U572" t="str">
            <v>-</v>
          </cell>
          <cell r="V572" t="str">
            <v>-</v>
          </cell>
          <cell r="W572" t="str">
            <v>-</v>
          </cell>
          <cell r="X572" t="str">
            <v>-</v>
          </cell>
          <cell r="Y572" t="str">
            <v>-</v>
          </cell>
          <cell r="Z572" t="str">
            <v>-</v>
          </cell>
          <cell r="AA572" t="str">
            <v>-</v>
          </cell>
          <cell r="AB572" t="str">
            <v>-</v>
          </cell>
          <cell r="AC572" t="str">
            <v>-</v>
          </cell>
          <cell r="AD572" t="str">
            <v>-</v>
          </cell>
          <cell r="AE572" t="str">
            <v>-</v>
          </cell>
          <cell r="AF572" t="str">
            <v>-</v>
          </cell>
          <cell r="AG572" t="str">
            <v>-</v>
          </cell>
          <cell r="AH572" t="str">
            <v>-</v>
          </cell>
          <cell r="AI572" t="str">
            <v>-</v>
          </cell>
          <cell r="AJ572">
            <v>0</v>
          </cell>
          <cell r="AK572" t="str">
            <v>-</v>
          </cell>
          <cell r="AL572" t="str">
            <v>-</v>
          </cell>
          <cell r="AM572" t="str">
            <v>-</v>
          </cell>
          <cell r="AN572" t="str">
            <v>-</v>
          </cell>
          <cell r="AO572" t="str">
            <v>-</v>
          </cell>
          <cell r="AP572" t="str">
            <v>-</v>
          </cell>
          <cell r="AQ572" t="str">
            <v>-</v>
          </cell>
          <cell r="AR572" t="str">
            <v>-</v>
          </cell>
          <cell r="AS572" t="str">
            <v>-</v>
          </cell>
          <cell r="AT572" t="str">
            <v>-</v>
          </cell>
          <cell r="AU572" t="str">
            <v>-</v>
          </cell>
          <cell r="AV572" t="str">
            <v>-</v>
          </cell>
          <cell r="AW572">
            <v>1</v>
          </cell>
          <cell r="AX572" t="str">
            <v>-</v>
          </cell>
          <cell r="AY572">
            <v>5</v>
          </cell>
          <cell r="AZ572">
            <v>5</v>
          </cell>
          <cell r="BA572">
            <v>1</v>
          </cell>
          <cell r="BB572" t="str">
            <v>MO13</v>
          </cell>
          <cell r="BC572">
            <v>9</v>
          </cell>
          <cell r="BD572" t="str">
            <v>-</v>
          </cell>
          <cell r="BE572" t="str">
            <v>-</v>
          </cell>
          <cell r="BF572" t="str">
            <v>-</v>
          </cell>
          <cell r="BG572" t="str">
            <v>-</v>
          </cell>
          <cell r="BH572" t="str">
            <v>-</v>
          </cell>
          <cell r="BI572" t="str">
            <v>-</v>
          </cell>
          <cell r="BJ572" t="str">
            <v>-</v>
          </cell>
          <cell r="BK572" t="str">
            <v>-</v>
          </cell>
          <cell r="BL572" t="str">
            <v>-</v>
          </cell>
          <cell r="BM572" t="str">
            <v>-</v>
          </cell>
          <cell r="BN572" t="str">
            <v>-</v>
          </cell>
          <cell r="BO572" t="str">
            <v>-</v>
          </cell>
          <cell r="BP572" t="str">
            <v>-</v>
          </cell>
          <cell r="BQ572" t="str">
            <v>-</v>
          </cell>
          <cell r="BS572">
            <v>9</v>
          </cell>
          <cell r="BT572">
            <v>0</v>
          </cell>
          <cell r="BU572">
            <v>0</v>
          </cell>
          <cell r="BW572" t="str">
            <v>Administracion, Imprevistos, Utilidad (AIU)</v>
          </cell>
          <cell r="BX572">
            <v>0.25</v>
          </cell>
          <cell r="BY572">
            <v>0</v>
          </cell>
          <cell r="BZ572">
            <v>0</v>
          </cell>
          <cell r="CA572">
            <v>0</v>
          </cell>
        </row>
        <row r="573">
          <cell r="D573" t="str">
            <v>SUMINISTRO E INSTALACION DE DISPENSADOR DE JABON</v>
          </cell>
          <cell r="E573" t="str">
            <v>unidad</v>
          </cell>
          <cell r="F573" t="str">
            <v>MG501</v>
          </cell>
          <cell r="G573">
            <v>0.1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  <cell r="L573" t="str">
            <v>-</v>
          </cell>
          <cell r="M573" t="str">
            <v>-</v>
          </cell>
          <cell r="N573" t="str">
            <v>-</v>
          </cell>
          <cell r="O573" t="str">
            <v>-</v>
          </cell>
          <cell r="P573" t="str">
            <v>C5616</v>
          </cell>
          <cell r="Q573">
            <v>1</v>
          </cell>
          <cell r="R573" t="str">
            <v>-</v>
          </cell>
          <cell r="S573" t="str">
            <v>-</v>
          </cell>
          <cell r="T573" t="str">
            <v>-</v>
          </cell>
          <cell r="U573" t="str">
            <v>-</v>
          </cell>
          <cell r="V573" t="str">
            <v>-</v>
          </cell>
          <cell r="W573" t="str">
            <v>-</v>
          </cell>
          <cell r="X573" t="str">
            <v>-</v>
          </cell>
          <cell r="Y573" t="str">
            <v>-</v>
          </cell>
          <cell r="Z573" t="str">
            <v>-</v>
          </cell>
          <cell r="AA573" t="str">
            <v>-</v>
          </cell>
          <cell r="AB573" t="str">
            <v>-</v>
          </cell>
          <cell r="AC573" t="str">
            <v>-</v>
          </cell>
          <cell r="AD573" t="str">
            <v>-</v>
          </cell>
          <cell r="AE573" t="str">
            <v>-</v>
          </cell>
          <cell r="AF573" t="str">
            <v>-</v>
          </cell>
          <cell r="AG573" t="str">
            <v>-</v>
          </cell>
          <cell r="AH573" t="str">
            <v>-</v>
          </cell>
          <cell r="AI573" t="str">
            <v>-</v>
          </cell>
          <cell r="AJ573">
            <v>0</v>
          </cell>
          <cell r="AK573" t="str">
            <v>-</v>
          </cell>
          <cell r="AL573" t="str">
            <v>-</v>
          </cell>
          <cell r="AM573" t="str">
            <v>-</v>
          </cell>
          <cell r="AN573" t="str">
            <v>-</v>
          </cell>
          <cell r="AO573" t="str">
            <v>-</v>
          </cell>
          <cell r="AP573" t="str">
            <v>-</v>
          </cell>
          <cell r="AQ573" t="str">
            <v>-</v>
          </cell>
          <cell r="AR573" t="str">
            <v>-</v>
          </cell>
          <cell r="AS573" t="str">
            <v>-</v>
          </cell>
          <cell r="AT573" t="str">
            <v>-</v>
          </cell>
          <cell r="AU573" t="str">
            <v>-</v>
          </cell>
          <cell r="AV573" t="str">
            <v>-</v>
          </cell>
          <cell r="AW573">
            <v>1</v>
          </cell>
          <cell r="AX573" t="str">
            <v>-</v>
          </cell>
          <cell r="AY573">
            <v>5</v>
          </cell>
          <cell r="AZ573">
            <v>5</v>
          </cell>
          <cell r="BA573">
            <v>1</v>
          </cell>
          <cell r="BB573" t="str">
            <v>MO20</v>
          </cell>
          <cell r="BC573">
            <v>16</v>
          </cell>
          <cell r="BD573">
            <v>1</v>
          </cell>
          <cell r="BE573" t="str">
            <v>MO10</v>
          </cell>
          <cell r="BF573">
            <v>16</v>
          </cell>
          <cell r="BG573" t="str">
            <v>-</v>
          </cell>
          <cell r="BH573" t="str">
            <v>-</v>
          </cell>
          <cell r="BI573" t="str">
            <v>-</v>
          </cell>
          <cell r="BJ573" t="str">
            <v>-</v>
          </cell>
          <cell r="BK573" t="str">
            <v>-</v>
          </cell>
          <cell r="BL573" t="str">
            <v>-</v>
          </cell>
          <cell r="BM573" t="str">
            <v>-</v>
          </cell>
          <cell r="BN573" t="str">
            <v>-</v>
          </cell>
          <cell r="BO573" t="str">
            <v>-</v>
          </cell>
          <cell r="BP573" t="str">
            <v>-</v>
          </cell>
          <cell r="BQ573" t="str">
            <v>-</v>
          </cell>
          <cell r="BS573">
            <v>16</v>
          </cell>
          <cell r="BT573">
            <v>0</v>
          </cell>
          <cell r="BU573">
            <v>0</v>
          </cell>
          <cell r="BW573" t="str">
            <v>Administracion, Imprevistos, Utilidad (AIU)</v>
          </cell>
          <cell r="BX573">
            <v>0.25</v>
          </cell>
          <cell r="BY573">
            <v>0</v>
          </cell>
          <cell r="BZ573">
            <v>0</v>
          </cell>
          <cell r="CA573">
            <v>0</v>
          </cell>
        </row>
        <row r="574">
          <cell r="D574" t="str">
            <v>SUMINISTRO E INSTALACIÓN LAVAMANOS SOBREPONER EN COLOR BLANCO INC. GRIFERIA</v>
          </cell>
          <cell r="E574" t="str">
            <v>uni</v>
          </cell>
          <cell r="F574" t="str">
            <v>MG501</v>
          </cell>
          <cell r="G574">
            <v>3.5000000000000001E-3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  <cell r="L574" t="str">
            <v>-</v>
          </cell>
          <cell r="M574" t="str">
            <v>-</v>
          </cell>
          <cell r="N574" t="str">
            <v>-</v>
          </cell>
          <cell r="O574" t="str">
            <v>-</v>
          </cell>
          <cell r="P574" t="str">
            <v>IGE1159</v>
          </cell>
          <cell r="Q574">
            <v>1</v>
          </cell>
          <cell r="R574" t="str">
            <v>-</v>
          </cell>
          <cell r="S574" t="str">
            <v>-</v>
          </cell>
          <cell r="T574" t="str">
            <v>-</v>
          </cell>
          <cell r="U574" t="str">
            <v>-</v>
          </cell>
          <cell r="V574" t="str">
            <v>-</v>
          </cell>
          <cell r="W574" t="str">
            <v>-</v>
          </cell>
          <cell r="X574" t="str">
            <v>-</v>
          </cell>
          <cell r="Y574" t="str">
            <v>-</v>
          </cell>
          <cell r="Z574" t="str">
            <v>-</v>
          </cell>
          <cell r="AA574" t="str">
            <v>-</v>
          </cell>
          <cell r="AB574" t="str">
            <v>-</v>
          </cell>
          <cell r="AC574" t="str">
            <v>-</v>
          </cell>
          <cell r="AD574" t="str">
            <v>-</v>
          </cell>
          <cell r="AE574" t="str">
            <v>-</v>
          </cell>
          <cell r="AF574" t="str">
            <v>-</v>
          </cell>
          <cell r="AG574" t="str">
            <v>-</v>
          </cell>
          <cell r="AH574" t="str">
            <v>-</v>
          </cell>
          <cell r="AI574" t="str">
            <v>-</v>
          </cell>
          <cell r="AJ574">
            <v>0</v>
          </cell>
          <cell r="AK574" t="str">
            <v>-</v>
          </cell>
          <cell r="AL574" t="str">
            <v>-</v>
          </cell>
          <cell r="AM574" t="str">
            <v>-</v>
          </cell>
          <cell r="AN574" t="str">
            <v>-</v>
          </cell>
          <cell r="AO574" t="str">
            <v>-</v>
          </cell>
          <cell r="AP574" t="str">
            <v>-</v>
          </cell>
          <cell r="AQ574" t="str">
            <v>-</v>
          </cell>
          <cell r="AR574" t="str">
            <v>-</v>
          </cell>
          <cell r="AS574" t="str">
            <v>-</v>
          </cell>
          <cell r="AT574" t="str">
            <v>-</v>
          </cell>
          <cell r="AU574" t="str">
            <v>-</v>
          </cell>
          <cell r="AV574" t="str">
            <v>-</v>
          </cell>
          <cell r="AW574">
            <v>1</v>
          </cell>
          <cell r="AX574" t="str">
            <v>-</v>
          </cell>
          <cell r="AY574">
            <v>5</v>
          </cell>
          <cell r="AZ574">
            <v>5</v>
          </cell>
          <cell r="BA574">
            <v>1</v>
          </cell>
          <cell r="BB574" t="str">
            <v>MO37</v>
          </cell>
          <cell r="BC574">
            <v>5</v>
          </cell>
          <cell r="BD574">
            <v>1</v>
          </cell>
          <cell r="BE574" t="str">
            <v>MO38</v>
          </cell>
          <cell r="BF574">
            <v>5</v>
          </cell>
          <cell r="BG574" t="str">
            <v>-</v>
          </cell>
          <cell r="BH574" t="str">
            <v>-</v>
          </cell>
          <cell r="BI574" t="str">
            <v>-</v>
          </cell>
          <cell r="BJ574" t="str">
            <v>-</v>
          </cell>
          <cell r="BK574" t="str">
            <v>-</v>
          </cell>
          <cell r="BL574" t="str">
            <v>-</v>
          </cell>
          <cell r="BM574" t="str">
            <v>-</v>
          </cell>
          <cell r="BN574" t="str">
            <v>-</v>
          </cell>
          <cell r="BO574" t="str">
            <v>-</v>
          </cell>
          <cell r="BP574" t="str">
            <v>-</v>
          </cell>
          <cell r="BQ574" t="str">
            <v>-</v>
          </cell>
          <cell r="BS574">
            <v>5</v>
          </cell>
          <cell r="BT574">
            <v>5</v>
          </cell>
          <cell r="BU574">
            <v>5</v>
          </cell>
          <cell r="BW574" t="str">
            <v>Administracion, Imprevistos, Utilidad (AIU)</v>
          </cell>
          <cell r="BX574">
            <v>0.25</v>
          </cell>
          <cell r="BY574">
            <v>0</v>
          </cell>
          <cell r="BZ574">
            <v>0</v>
          </cell>
          <cell r="CA574">
            <v>0</v>
          </cell>
        </row>
        <row r="575">
          <cell r="D575" t="str">
            <v>SUMINISTRO E INSTALACIÓN SANITARIO AVANTI PLUS BLANCO LAVAMANOS CON PEDESTAL, SANITARIO, GRIFERIA  E INCRUSTACIONES</v>
          </cell>
          <cell r="E575" t="str">
            <v>UND</v>
          </cell>
          <cell r="F575" t="str">
            <v>MG501</v>
          </cell>
          <cell r="G575">
            <v>0.05</v>
          </cell>
          <cell r="H575" t="str">
            <v>-</v>
          </cell>
          <cell r="I575" t="str">
            <v>-</v>
          </cell>
          <cell r="J575" t="str">
            <v>-</v>
          </cell>
          <cell r="K575" t="str">
            <v>-</v>
          </cell>
          <cell r="L575" t="str">
            <v>-</v>
          </cell>
          <cell r="M575" t="str">
            <v>-</v>
          </cell>
          <cell r="N575" t="str">
            <v>-</v>
          </cell>
          <cell r="O575" t="str">
            <v>-</v>
          </cell>
          <cell r="P575" t="str">
            <v>C5946</v>
          </cell>
          <cell r="Q575">
            <v>1</v>
          </cell>
          <cell r="R575" t="str">
            <v>IGE1061</v>
          </cell>
          <cell r="S575">
            <v>0.5</v>
          </cell>
          <cell r="T575" t="str">
            <v>-</v>
          </cell>
          <cell r="U575" t="str">
            <v>-</v>
          </cell>
          <cell r="V575" t="str">
            <v>-</v>
          </cell>
          <cell r="W575" t="str">
            <v>-</v>
          </cell>
          <cell r="X575" t="str">
            <v>-</v>
          </cell>
          <cell r="Y575" t="str">
            <v>-</v>
          </cell>
          <cell r="Z575" t="str">
            <v>-</v>
          </cell>
          <cell r="AA575" t="str">
            <v>-</v>
          </cell>
          <cell r="AB575" t="str">
            <v>-</v>
          </cell>
          <cell r="AC575" t="str">
            <v>-</v>
          </cell>
          <cell r="AD575" t="str">
            <v>-</v>
          </cell>
          <cell r="AE575" t="str">
            <v>-</v>
          </cell>
          <cell r="AF575" t="str">
            <v>-</v>
          </cell>
          <cell r="AG575" t="str">
            <v>-</v>
          </cell>
          <cell r="AH575" t="str">
            <v>-</v>
          </cell>
          <cell r="AI575" t="str">
            <v>-</v>
          </cell>
          <cell r="AJ575">
            <v>0</v>
          </cell>
          <cell r="AK575" t="str">
            <v>-</v>
          </cell>
          <cell r="AL575" t="str">
            <v>-</v>
          </cell>
          <cell r="AM575" t="str">
            <v>-</v>
          </cell>
          <cell r="AN575" t="str">
            <v>-</v>
          </cell>
          <cell r="AO575" t="str">
            <v>-</v>
          </cell>
          <cell r="AP575" t="str">
            <v>-</v>
          </cell>
          <cell r="AQ575" t="str">
            <v>-</v>
          </cell>
          <cell r="AR575" t="str">
            <v>-</v>
          </cell>
          <cell r="AS575" t="str">
            <v>-</v>
          </cell>
          <cell r="AT575" t="str">
            <v>-</v>
          </cell>
          <cell r="AU575" t="str">
            <v>-</v>
          </cell>
          <cell r="AV575" t="str">
            <v>-</v>
          </cell>
          <cell r="AW575">
            <v>1</v>
          </cell>
          <cell r="AX575" t="str">
            <v>-</v>
          </cell>
          <cell r="AY575">
            <v>5</v>
          </cell>
          <cell r="AZ575">
            <v>5</v>
          </cell>
          <cell r="BA575">
            <v>1</v>
          </cell>
          <cell r="BB575" t="str">
            <v>MO14</v>
          </cell>
          <cell r="BC575">
            <v>4</v>
          </cell>
          <cell r="BD575" t="str">
            <v>-</v>
          </cell>
          <cell r="BE575" t="str">
            <v>-</v>
          </cell>
          <cell r="BF575" t="str">
            <v>-</v>
          </cell>
          <cell r="BG575" t="str">
            <v>-</v>
          </cell>
          <cell r="BH575" t="str">
            <v>-</v>
          </cell>
          <cell r="BI575" t="str">
            <v>-</v>
          </cell>
          <cell r="BJ575" t="str">
            <v>-</v>
          </cell>
          <cell r="BK575" t="str">
            <v>-</v>
          </cell>
          <cell r="BL575" t="str">
            <v>-</v>
          </cell>
          <cell r="BM575" t="str">
            <v>-</v>
          </cell>
          <cell r="BN575" t="str">
            <v>-</v>
          </cell>
          <cell r="BO575" t="str">
            <v>-</v>
          </cell>
          <cell r="BP575" t="str">
            <v>-</v>
          </cell>
          <cell r="BQ575" t="str">
            <v>-</v>
          </cell>
          <cell r="BS575">
            <v>4</v>
          </cell>
          <cell r="BT575">
            <v>0</v>
          </cell>
          <cell r="BU575">
            <v>0</v>
          </cell>
          <cell r="BW575" t="str">
            <v>Administracion, Imprevistos, Utilidad (AIU)</v>
          </cell>
          <cell r="BX575">
            <v>0.25</v>
          </cell>
          <cell r="BY575">
            <v>0</v>
          </cell>
          <cell r="BZ575">
            <v>0</v>
          </cell>
          <cell r="CA575">
            <v>0</v>
          </cell>
        </row>
        <row r="576">
          <cell r="D576" t="str">
            <v>SALIDA SANITARIA PVC 3"</v>
          </cell>
          <cell r="E576" t="str">
            <v>unidad</v>
          </cell>
          <cell r="F576" t="str">
            <v>MG501</v>
          </cell>
          <cell r="G576">
            <v>0.05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  <cell r="L576" t="str">
            <v>-</v>
          </cell>
          <cell r="M576" t="str">
            <v>-</v>
          </cell>
          <cell r="N576" t="str">
            <v>-</v>
          </cell>
          <cell r="O576" t="str">
            <v>-</v>
          </cell>
          <cell r="P576" t="str">
            <v>C5932</v>
          </cell>
          <cell r="Q576">
            <v>1</v>
          </cell>
          <cell r="R576" t="str">
            <v>C5933</v>
          </cell>
          <cell r="S576">
            <v>1</v>
          </cell>
          <cell r="T576" t="str">
            <v>C5463</v>
          </cell>
          <cell r="U576">
            <v>0.05</v>
          </cell>
          <cell r="V576" t="str">
            <v>C5934</v>
          </cell>
          <cell r="W576">
            <v>0.1</v>
          </cell>
          <cell r="X576" t="str">
            <v>IGE1359</v>
          </cell>
          <cell r="Y576">
            <v>2.5</v>
          </cell>
          <cell r="Z576" t="str">
            <v>C5711</v>
          </cell>
          <cell r="AA576">
            <v>1</v>
          </cell>
          <cell r="AB576" t="str">
            <v>-</v>
          </cell>
          <cell r="AC576" t="str">
            <v>-</v>
          </cell>
          <cell r="AD576" t="str">
            <v>-</v>
          </cell>
          <cell r="AE576" t="str">
            <v>-</v>
          </cell>
          <cell r="AF576" t="str">
            <v>-</v>
          </cell>
          <cell r="AG576" t="str">
            <v>-</v>
          </cell>
          <cell r="AH576" t="str">
            <v>-</v>
          </cell>
          <cell r="AI576" t="str">
            <v>-</v>
          </cell>
          <cell r="AJ576">
            <v>0</v>
          </cell>
          <cell r="AK576" t="str">
            <v>-</v>
          </cell>
          <cell r="AL576" t="str">
            <v>-</v>
          </cell>
          <cell r="AM576" t="str">
            <v>-</v>
          </cell>
          <cell r="AN576" t="str">
            <v>-</v>
          </cell>
          <cell r="AO576" t="str">
            <v>-</v>
          </cell>
          <cell r="AP576" t="str">
            <v>-</v>
          </cell>
          <cell r="AQ576" t="str">
            <v>-</v>
          </cell>
          <cell r="AR576" t="str">
            <v>-</v>
          </cell>
          <cell r="AS576" t="str">
            <v>-</v>
          </cell>
          <cell r="AT576" t="str">
            <v>-</v>
          </cell>
          <cell r="AU576" t="str">
            <v>-</v>
          </cell>
          <cell r="AV576" t="str">
            <v>-</v>
          </cell>
          <cell r="AW576">
            <v>1</v>
          </cell>
          <cell r="AX576" t="str">
            <v>-</v>
          </cell>
          <cell r="AY576">
            <v>5</v>
          </cell>
          <cell r="AZ576">
            <v>5</v>
          </cell>
          <cell r="BA576">
            <v>1</v>
          </cell>
          <cell r="BB576" t="str">
            <v>MO20</v>
          </cell>
          <cell r="BC576">
            <v>14</v>
          </cell>
          <cell r="BD576">
            <v>1</v>
          </cell>
          <cell r="BE576" t="str">
            <v>MO10</v>
          </cell>
          <cell r="BF576">
            <v>14</v>
          </cell>
          <cell r="BG576" t="str">
            <v>-</v>
          </cell>
          <cell r="BH576" t="str">
            <v>-</v>
          </cell>
          <cell r="BI576" t="str">
            <v>-</v>
          </cell>
          <cell r="BJ576" t="str">
            <v>-</v>
          </cell>
          <cell r="BK576" t="str">
            <v>-</v>
          </cell>
          <cell r="BL576" t="str">
            <v>-</v>
          </cell>
          <cell r="BM576" t="str">
            <v>-</v>
          </cell>
          <cell r="BN576" t="str">
            <v>-</v>
          </cell>
          <cell r="BO576" t="str">
            <v>-</v>
          </cell>
          <cell r="BP576" t="str">
            <v>-</v>
          </cell>
          <cell r="BQ576" t="str">
            <v>-</v>
          </cell>
          <cell r="BS576">
            <v>14</v>
          </cell>
          <cell r="BT576">
            <v>0</v>
          </cell>
          <cell r="BU576">
            <v>0</v>
          </cell>
          <cell r="BW576" t="str">
            <v>Administracion, Imprevistos, Utilidad (AIU)</v>
          </cell>
          <cell r="BX576">
            <v>0.25</v>
          </cell>
          <cell r="BY576">
            <v>0</v>
          </cell>
          <cell r="BZ576">
            <v>0</v>
          </cell>
          <cell r="CA576">
            <v>0</v>
          </cell>
        </row>
        <row r="577">
          <cell r="D577" t="str">
            <v>ESPEJO 4 MM SIN BICEL</v>
          </cell>
          <cell r="E577" t="str">
            <v>M2</v>
          </cell>
          <cell r="F577" t="str">
            <v>MG501</v>
          </cell>
          <cell r="G577">
            <v>8.9999999999999993E-3</v>
          </cell>
          <cell r="H577" t="str">
            <v>-</v>
          </cell>
          <cell r="I577" t="str">
            <v>-</v>
          </cell>
          <cell r="J577" t="str">
            <v>-</v>
          </cell>
          <cell r="K577" t="str">
            <v>-</v>
          </cell>
          <cell r="L577" t="str">
            <v>-</v>
          </cell>
          <cell r="M577" t="str">
            <v>-</v>
          </cell>
          <cell r="N577" t="str">
            <v>-</v>
          </cell>
          <cell r="O577" t="str">
            <v>-</v>
          </cell>
          <cell r="P577" t="str">
            <v>IGE1118</v>
          </cell>
          <cell r="Q577">
            <v>1.1000000000000001</v>
          </cell>
          <cell r="R577" t="str">
            <v>-</v>
          </cell>
          <cell r="S577" t="str">
            <v>-</v>
          </cell>
          <cell r="T577" t="str">
            <v>-</v>
          </cell>
          <cell r="U577" t="str">
            <v>-</v>
          </cell>
          <cell r="V577" t="str">
            <v>-</v>
          </cell>
          <cell r="W577" t="str">
            <v>-</v>
          </cell>
          <cell r="X577" t="str">
            <v>-</v>
          </cell>
          <cell r="Y577" t="str">
            <v>-</v>
          </cell>
          <cell r="Z577" t="str">
            <v>-</v>
          </cell>
          <cell r="AA577" t="str">
            <v>-</v>
          </cell>
          <cell r="AB577" t="str">
            <v>-</v>
          </cell>
          <cell r="AC577" t="str">
            <v>-</v>
          </cell>
          <cell r="AD577" t="str">
            <v>-</v>
          </cell>
          <cell r="AE577" t="str">
            <v>-</v>
          </cell>
          <cell r="AF577" t="str">
            <v>-</v>
          </cell>
          <cell r="AG577" t="str">
            <v>-</v>
          </cell>
          <cell r="AH577" t="str">
            <v>-</v>
          </cell>
          <cell r="AI577" t="str">
            <v>-</v>
          </cell>
          <cell r="AJ577">
            <v>0</v>
          </cell>
          <cell r="AK577" t="str">
            <v>-</v>
          </cell>
          <cell r="AL577" t="str">
            <v>-</v>
          </cell>
          <cell r="AM577" t="str">
            <v>-</v>
          </cell>
          <cell r="AN577" t="str">
            <v>-</v>
          </cell>
          <cell r="AO577" t="str">
            <v>-</v>
          </cell>
          <cell r="AP577" t="str">
            <v>-</v>
          </cell>
          <cell r="AQ577" t="str">
            <v>-</v>
          </cell>
          <cell r="AR577" t="str">
            <v>-</v>
          </cell>
          <cell r="AS577" t="str">
            <v>-</v>
          </cell>
          <cell r="AT577" t="str">
            <v>-</v>
          </cell>
          <cell r="AU577" t="str">
            <v>-</v>
          </cell>
          <cell r="AV577" t="str">
            <v>-</v>
          </cell>
          <cell r="AW577">
            <v>1</v>
          </cell>
          <cell r="AX577" t="str">
            <v>-</v>
          </cell>
          <cell r="AY577">
            <v>5</v>
          </cell>
          <cell r="AZ577">
            <v>5</v>
          </cell>
          <cell r="BA577">
            <v>1</v>
          </cell>
          <cell r="BB577" t="str">
            <v>MO13</v>
          </cell>
          <cell r="BC577">
            <v>32</v>
          </cell>
          <cell r="BD577" t="str">
            <v>-</v>
          </cell>
          <cell r="BE577" t="str">
            <v>-</v>
          </cell>
          <cell r="BF577" t="str">
            <v>-</v>
          </cell>
          <cell r="BG577" t="str">
            <v>-</v>
          </cell>
          <cell r="BH577" t="str">
            <v>-</v>
          </cell>
          <cell r="BI577" t="str">
            <v>-</v>
          </cell>
          <cell r="BJ577" t="str">
            <v>-</v>
          </cell>
          <cell r="BK577" t="str">
            <v>-</v>
          </cell>
          <cell r="BL577" t="str">
            <v>-</v>
          </cell>
          <cell r="BM577" t="str">
            <v>-</v>
          </cell>
          <cell r="BN577" t="str">
            <v>-</v>
          </cell>
          <cell r="BO577" t="str">
            <v>-</v>
          </cell>
          <cell r="BP577" t="str">
            <v>-</v>
          </cell>
          <cell r="BQ577" t="str">
            <v>-</v>
          </cell>
          <cell r="BS577">
            <v>32</v>
          </cell>
          <cell r="BT577">
            <v>32</v>
          </cell>
          <cell r="BU577">
            <v>32</v>
          </cell>
          <cell r="BW577" t="str">
            <v>Administracion, Imprevistos, Utilidad (AIU)</v>
          </cell>
          <cell r="BX577">
            <v>0.25</v>
          </cell>
          <cell r="BY577">
            <v>0</v>
          </cell>
          <cell r="BZ577">
            <v>0</v>
          </cell>
          <cell r="CA577">
            <v>0</v>
          </cell>
        </row>
        <row r="578">
          <cell r="D578" t="str">
            <v>MURO TOLETE COMUN E=0.12 mts.</v>
          </cell>
          <cell r="E578" t="str">
            <v>M2</v>
          </cell>
          <cell r="F578" t="str">
            <v>MG501</v>
          </cell>
          <cell r="G578">
            <v>0.105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  <cell r="L578" t="str">
            <v>-</v>
          </cell>
          <cell r="M578" t="str">
            <v>-</v>
          </cell>
          <cell r="N578" t="str">
            <v>-</v>
          </cell>
          <cell r="O578" t="str">
            <v>-</v>
          </cell>
          <cell r="P578" t="str">
            <v>IGE1148</v>
          </cell>
          <cell r="Q578">
            <v>55</v>
          </cell>
          <cell r="R578" t="str">
            <v>IGE1194</v>
          </cell>
          <cell r="S578">
            <v>0.03</v>
          </cell>
          <cell r="T578" t="str">
            <v>-</v>
          </cell>
          <cell r="U578" t="str">
            <v>-</v>
          </cell>
          <cell r="V578" t="str">
            <v>-</v>
          </cell>
          <cell r="W578" t="str">
            <v>-</v>
          </cell>
          <cell r="X578" t="str">
            <v>-</v>
          </cell>
          <cell r="Y578" t="str">
            <v>-</v>
          </cell>
          <cell r="Z578" t="str">
            <v>-</v>
          </cell>
          <cell r="AA578" t="str">
            <v>-</v>
          </cell>
          <cell r="AB578" t="str">
            <v>-</v>
          </cell>
          <cell r="AC578" t="str">
            <v>-</v>
          </cell>
          <cell r="AD578" t="str">
            <v>-</v>
          </cell>
          <cell r="AE578" t="str">
            <v>-</v>
          </cell>
          <cell r="AF578" t="str">
            <v>-</v>
          </cell>
          <cell r="AG578" t="str">
            <v>-</v>
          </cell>
          <cell r="AH578" t="str">
            <v>-</v>
          </cell>
          <cell r="AI578" t="str">
            <v>-</v>
          </cell>
          <cell r="AJ578">
            <v>0</v>
          </cell>
          <cell r="AK578" t="str">
            <v>-</v>
          </cell>
          <cell r="AL578" t="str">
            <v>-</v>
          </cell>
          <cell r="AM578" t="str">
            <v>-</v>
          </cell>
          <cell r="AN578" t="str">
            <v>-</v>
          </cell>
          <cell r="AO578" t="str">
            <v>-</v>
          </cell>
          <cell r="AP578" t="str">
            <v>-</v>
          </cell>
          <cell r="AQ578" t="str">
            <v>-</v>
          </cell>
          <cell r="AR578" t="str">
            <v>-</v>
          </cell>
          <cell r="AS578" t="str">
            <v>-</v>
          </cell>
          <cell r="AT578" t="str">
            <v>-</v>
          </cell>
          <cell r="AU578" t="str">
            <v>-</v>
          </cell>
          <cell r="AV578" t="str">
            <v>-</v>
          </cell>
          <cell r="AW578">
            <v>1</v>
          </cell>
          <cell r="AX578" t="str">
            <v>-</v>
          </cell>
          <cell r="AY578">
            <v>5</v>
          </cell>
          <cell r="AZ578">
            <v>5</v>
          </cell>
          <cell r="BA578">
            <v>1</v>
          </cell>
          <cell r="BB578" t="str">
            <v>MO20</v>
          </cell>
          <cell r="BC578">
            <v>23</v>
          </cell>
          <cell r="BD578">
            <v>2</v>
          </cell>
          <cell r="BE578" t="str">
            <v>MO10</v>
          </cell>
          <cell r="BF578">
            <v>23</v>
          </cell>
          <cell r="BG578" t="str">
            <v>-</v>
          </cell>
          <cell r="BH578" t="str">
            <v>-</v>
          </cell>
          <cell r="BI578" t="str">
            <v>-</v>
          </cell>
          <cell r="BJ578" t="str">
            <v>-</v>
          </cell>
          <cell r="BK578" t="str">
            <v>-</v>
          </cell>
          <cell r="BL578" t="str">
            <v>-</v>
          </cell>
          <cell r="BM578" t="str">
            <v>-</v>
          </cell>
          <cell r="BN578" t="str">
            <v>-</v>
          </cell>
          <cell r="BO578" t="str">
            <v>-</v>
          </cell>
          <cell r="BP578" t="str">
            <v>-</v>
          </cell>
          <cell r="BQ578" t="str">
            <v>-</v>
          </cell>
          <cell r="BS578">
            <v>23</v>
          </cell>
          <cell r="BT578">
            <v>0</v>
          </cell>
          <cell r="BU578">
            <v>0</v>
          </cell>
          <cell r="BW578" t="str">
            <v>Administracion, Imprevistos, Utilidad (AIU)</v>
          </cell>
          <cell r="BX578">
            <v>0.25</v>
          </cell>
          <cell r="BY578">
            <v>0</v>
          </cell>
          <cell r="BZ578">
            <v>0</v>
          </cell>
          <cell r="CA578">
            <v>0</v>
          </cell>
        </row>
        <row r="579">
          <cell r="D579" t="str">
            <v>MURO TOLETE COMUN E=0.12 mts. Por metro lineal</v>
          </cell>
          <cell r="E579" t="str">
            <v>ml</v>
          </cell>
          <cell r="F579" t="str">
            <v>MG501</v>
          </cell>
          <cell r="G579">
            <v>0.1</v>
          </cell>
          <cell r="H579" t="str">
            <v>-</v>
          </cell>
          <cell r="I579" t="str">
            <v>-</v>
          </cell>
          <cell r="J579" t="str">
            <v>-</v>
          </cell>
          <cell r="K579" t="str">
            <v>-</v>
          </cell>
          <cell r="L579" t="str">
            <v>-</v>
          </cell>
          <cell r="M579" t="str">
            <v>-</v>
          </cell>
          <cell r="N579" t="str">
            <v>-</v>
          </cell>
          <cell r="O579" t="str">
            <v>-</v>
          </cell>
          <cell r="P579" t="str">
            <v>IGE1148</v>
          </cell>
          <cell r="Q579">
            <v>23</v>
          </cell>
          <cell r="R579" t="str">
            <v>IGE1194</v>
          </cell>
          <cell r="S579">
            <v>0.02</v>
          </cell>
          <cell r="T579" t="str">
            <v>-</v>
          </cell>
          <cell r="U579" t="str">
            <v>-</v>
          </cell>
          <cell r="V579" t="str">
            <v>-</v>
          </cell>
          <cell r="W579" t="str">
            <v>-</v>
          </cell>
          <cell r="X579" t="str">
            <v>-</v>
          </cell>
          <cell r="Y579" t="str">
            <v>-</v>
          </cell>
          <cell r="Z579" t="str">
            <v>-</v>
          </cell>
          <cell r="AA579" t="str">
            <v>-</v>
          </cell>
          <cell r="AB579" t="str">
            <v>-</v>
          </cell>
          <cell r="AC579" t="str">
            <v>-</v>
          </cell>
          <cell r="AD579" t="str">
            <v>-</v>
          </cell>
          <cell r="AE579" t="str">
            <v>-</v>
          </cell>
          <cell r="AF579" t="str">
            <v>-</v>
          </cell>
          <cell r="AG579" t="str">
            <v>-</v>
          </cell>
          <cell r="AH579" t="str">
            <v>-</v>
          </cell>
          <cell r="AI579" t="str">
            <v>-</v>
          </cell>
          <cell r="AJ579">
            <v>0.05</v>
          </cell>
          <cell r="AK579" t="str">
            <v>-</v>
          </cell>
          <cell r="AL579" t="str">
            <v>-</v>
          </cell>
          <cell r="AM579" t="str">
            <v>-</v>
          </cell>
          <cell r="AN579" t="str">
            <v>-</v>
          </cell>
          <cell r="AO579" t="str">
            <v>-</v>
          </cell>
          <cell r="AP579" t="str">
            <v>-</v>
          </cell>
          <cell r="AQ579" t="str">
            <v>-</v>
          </cell>
          <cell r="AR579" t="str">
            <v>-</v>
          </cell>
          <cell r="AS579" t="str">
            <v>-</v>
          </cell>
          <cell r="AT579" t="str">
            <v>-</v>
          </cell>
          <cell r="AU579" t="str">
            <v>-</v>
          </cell>
          <cell r="AV579" t="str">
            <v>-</v>
          </cell>
          <cell r="AW579">
            <v>1</v>
          </cell>
          <cell r="AX579" t="str">
            <v>-</v>
          </cell>
          <cell r="AY579">
            <v>5</v>
          </cell>
          <cell r="AZ579">
            <v>5</v>
          </cell>
          <cell r="BA579">
            <v>1</v>
          </cell>
          <cell r="BB579" t="str">
            <v>MO20</v>
          </cell>
          <cell r="BC579">
            <v>60</v>
          </cell>
          <cell r="BD579">
            <v>2</v>
          </cell>
          <cell r="BE579" t="str">
            <v>MO10</v>
          </cell>
          <cell r="BF579">
            <v>60</v>
          </cell>
          <cell r="BG579" t="str">
            <v>-</v>
          </cell>
          <cell r="BH579" t="str">
            <v>-</v>
          </cell>
          <cell r="BI579" t="str">
            <v>-</v>
          </cell>
          <cell r="BJ579" t="str">
            <v>-</v>
          </cell>
          <cell r="BK579" t="str">
            <v>-</v>
          </cell>
          <cell r="BL579" t="str">
            <v>-</v>
          </cell>
          <cell r="BM579" t="str">
            <v>-</v>
          </cell>
          <cell r="BN579" t="str">
            <v>-</v>
          </cell>
          <cell r="BO579" t="str">
            <v>-</v>
          </cell>
          <cell r="BP579" t="str">
            <v>-</v>
          </cell>
          <cell r="BQ579" t="str">
            <v>-</v>
          </cell>
          <cell r="BS579">
            <v>60</v>
          </cell>
          <cell r="BT579">
            <v>0</v>
          </cell>
          <cell r="BU579">
            <v>0</v>
          </cell>
          <cell r="BW579" t="str">
            <v>Administracion, Imprevistos, Utilidad (AIU)</v>
          </cell>
          <cell r="BX579">
            <v>0.25</v>
          </cell>
          <cell r="BY579">
            <v>0</v>
          </cell>
          <cell r="BZ579">
            <v>0</v>
          </cell>
          <cell r="CA579">
            <v>0</v>
          </cell>
        </row>
        <row r="580">
          <cell r="D580" t="str">
            <v>MURO TOLETE COMUN E=0.15 mts.</v>
          </cell>
          <cell r="E580" t="str">
            <v>M2</v>
          </cell>
          <cell r="F580" t="str">
            <v>MG501</v>
          </cell>
          <cell r="G580">
            <v>0.1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  <cell r="L580" t="str">
            <v>-</v>
          </cell>
          <cell r="M580" t="str">
            <v>-</v>
          </cell>
          <cell r="N580" t="str">
            <v>-</v>
          </cell>
          <cell r="O580" t="str">
            <v>-</v>
          </cell>
          <cell r="P580" t="str">
            <v>IGE1389</v>
          </cell>
          <cell r="Q580">
            <v>55</v>
          </cell>
          <cell r="R580" t="str">
            <v>IGE1194</v>
          </cell>
          <cell r="S580">
            <v>0.05</v>
          </cell>
          <cell r="T580" t="str">
            <v>-</v>
          </cell>
          <cell r="U580" t="str">
            <v>-</v>
          </cell>
          <cell r="V580" t="str">
            <v>-</v>
          </cell>
          <cell r="W580" t="str">
            <v>-</v>
          </cell>
          <cell r="X580" t="str">
            <v>-</v>
          </cell>
          <cell r="Y580" t="str">
            <v>-</v>
          </cell>
          <cell r="Z580" t="str">
            <v>-</v>
          </cell>
          <cell r="AA580" t="str">
            <v>-</v>
          </cell>
          <cell r="AB580" t="str">
            <v>-</v>
          </cell>
          <cell r="AC580" t="str">
            <v>-</v>
          </cell>
          <cell r="AD580" t="str">
            <v>-</v>
          </cell>
          <cell r="AE580" t="str">
            <v>-</v>
          </cell>
          <cell r="AF580" t="str">
            <v>-</v>
          </cell>
          <cell r="AG580" t="str">
            <v>-</v>
          </cell>
          <cell r="AH580" t="str">
            <v>-</v>
          </cell>
          <cell r="AI580" t="str">
            <v>-</v>
          </cell>
          <cell r="AJ580">
            <v>0</v>
          </cell>
          <cell r="AK580" t="str">
            <v>-</v>
          </cell>
          <cell r="AL580" t="str">
            <v>-</v>
          </cell>
          <cell r="AM580" t="str">
            <v>-</v>
          </cell>
          <cell r="AN580" t="str">
            <v>-</v>
          </cell>
          <cell r="AO580" t="str">
            <v>-</v>
          </cell>
          <cell r="AP580" t="str">
            <v>-</v>
          </cell>
          <cell r="AQ580" t="str">
            <v>-</v>
          </cell>
          <cell r="AR580" t="str">
            <v>-</v>
          </cell>
          <cell r="AS580" t="str">
            <v>-</v>
          </cell>
          <cell r="AT580" t="str">
            <v>-</v>
          </cell>
          <cell r="AU580" t="str">
            <v>-</v>
          </cell>
          <cell r="AV580" t="str">
            <v>-</v>
          </cell>
          <cell r="AW580">
            <v>1</v>
          </cell>
          <cell r="AX580" t="str">
            <v>-</v>
          </cell>
          <cell r="AY580">
            <v>5</v>
          </cell>
          <cell r="AZ580">
            <v>5</v>
          </cell>
          <cell r="BA580">
            <v>1</v>
          </cell>
          <cell r="BB580" t="str">
            <v>MO13</v>
          </cell>
          <cell r="BC580">
            <v>10</v>
          </cell>
          <cell r="BD580" t="str">
            <v>-</v>
          </cell>
          <cell r="BE580" t="str">
            <v>-</v>
          </cell>
          <cell r="BF580" t="str">
            <v>-</v>
          </cell>
          <cell r="BG580" t="str">
            <v>-</v>
          </cell>
          <cell r="BH580" t="str">
            <v>-</v>
          </cell>
          <cell r="BI580" t="str">
            <v>-</v>
          </cell>
          <cell r="BJ580" t="str">
            <v>-</v>
          </cell>
          <cell r="BK580" t="str">
            <v>-</v>
          </cell>
          <cell r="BL580" t="str">
            <v>-</v>
          </cell>
          <cell r="BM580" t="str">
            <v>-</v>
          </cell>
          <cell r="BN580" t="str">
            <v>-</v>
          </cell>
          <cell r="BO580" t="str">
            <v>-</v>
          </cell>
          <cell r="BP580" t="str">
            <v>-</v>
          </cell>
          <cell r="BQ580" t="str">
            <v>-</v>
          </cell>
          <cell r="BS580">
            <v>10</v>
          </cell>
          <cell r="BT580">
            <v>0</v>
          </cell>
          <cell r="BU580">
            <v>0</v>
          </cell>
          <cell r="BW580" t="str">
            <v>Administracion, Imprevistos, Utilidad (AIU)</v>
          </cell>
          <cell r="BX580">
            <v>0.25</v>
          </cell>
          <cell r="BY580">
            <v>0</v>
          </cell>
          <cell r="BZ580">
            <v>0</v>
          </cell>
          <cell r="CA580">
            <v>0</v>
          </cell>
        </row>
        <row r="581">
          <cell r="D581" t="str">
            <v>CERRADURA BAÑO BELL WOOD</v>
          </cell>
          <cell r="E581" t="str">
            <v>uni</v>
          </cell>
          <cell r="F581" t="str">
            <v>MG501</v>
          </cell>
          <cell r="G581">
            <v>1.0999999999999999E-2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  <cell r="L581" t="str">
            <v>-</v>
          </cell>
          <cell r="M581" t="str">
            <v>-</v>
          </cell>
          <cell r="N581" t="str">
            <v>-</v>
          </cell>
          <cell r="O581" t="str">
            <v>-</v>
          </cell>
          <cell r="P581" t="str">
            <v>C5481</v>
          </cell>
          <cell r="Q581">
            <v>1</v>
          </cell>
          <cell r="R581" t="str">
            <v>-</v>
          </cell>
          <cell r="S581" t="str">
            <v>-</v>
          </cell>
          <cell r="T581" t="str">
            <v>-</v>
          </cell>
          <cell r="U581" t="str">
            <v>-</v>
          </cell>
          <cell r="V581" t="str">
            <v>-</v>
          </cell>
          <cell r="W581" t="str">
            <v>-</v>
          </cell>
          <cell r="X581" t="str">
            <v>-</v>
          </cell>
          <cell r="Y581" t="str">
            <v>-</v>
          </cell>
          <cell r="Z581" t="str">
            <v>-</v>
          </cell>
          <cell r="AA581" t="str">
            <v>-</v>
          </cell>
          <cell r="AB581" t="str">
            <v>-</v>
          </cell>
          <cell r="AC581" t="str">
            <v>-</v>
          </cell>
          <cell r="AD581" t="str">
            <v>-</v>
          </cell>
          <cell r="AE581" t="str">
            <v>-</v>
          </cell>
          <cell r="AF581" t="str">
            <v>-</v>
          </cell>
          <cell r="AG581" t="str">
            <v>-</v>
          </cell>
          <cell r="AH581" t="str">
            <v>-</v>
          </cell>
          <cell r="AI581" t="str">
            <v>-</v>
          </cell>
          <cell r="AJ581">
            <v>0</v>
          </cell>
          <cell r="AK581" t="str">
            <v>-</v>
          </cell>
          <cell r="AL581" t="str">
            <v>-</v>
          </cell>
          <cell r="AM581" t="str">
            <v>-</v>
          </cell>
          <cell r="AN581" t="str">
            <v>-</v>
          </cell>
          <cell r="AO581" t="str">
            <v>-</v>
          </cell>
          <cell r="AP581" t="str">
            <v>-</v>
          </cell>
          <cell r="AQ581" t="str">
            <v>-</v>
          </cell>
          <cell r="AR581" t="str">
            <v>-</v>
          </cell>
          <cell r="AS581" t="str">
            <v>-</v>
          </cell>
          <cell r="AT581" t="str">
            <v>-</v>
          </cell>
          <cell r="AU581" t="str">
            <v>-</v>
          </cell>
          <cell r="AV581" t="str">
            <v>-</v>
          </cell>
          <cell r="AW581">
            <v>1</v>
          </cell>
          <cell r="AX581" t="str">
            <v>-</v>
          </cell>
          <cell r="AY581">
            <v>5</v>
          </cell>
          <cell r="AZ581">
            <v>5</v>
          </cell>
          <cell r="BA581">
            <v>1</v>
          </cell>
          <cell r="BB581" t="str">
            <v>MO13</v>
          </cell>
          <cell r="BC581">
            <v>10.66</v>
          </cell>
          <cell r="BD581" t="str">
            <v>-</v>
          </cell>
          <cell r="BE581" t="str">
            <v>-</v>
          </cell>
          <cell r="BF581" t="str">
            <v>-</v>
          </cell>
          <cell r="BG581" t="str">
            <v>-</v>
          </cell>
          <cell r="BH581" t="str">
            <v>-</v>
          </cell>
          <cell r="BI581" t="str">
            <v>-</v>
          </cell>
          <cell r="BJ581" t="str">
            <v>-</v>
          </cell>
          <cell r="BK581" t="str">
            <v>-</v>
          </cell>
          <cell r="BL581" t="str">
            <v>-</v>
          </cell>
          <cell r="BM581" t="str">
            <v>-</v>
          </cell>
          <cell r="BN581" t="str">
            <v>-</v>
          </cell>
          <cell r="BO581" t="str">
            <v>-</v>
          </cell>
          <cell r="BP581" t="str">
            <v>-</v>
          </cell>
          <cell r="BQ581" t="str">
            <v>-</v>
          </cell>
          <cell r="BS581">
            <v>10.659996032714844</v>
          </cell>
          <cell r="BT581">
            <v>10.659996032714844</v>
          </cell>
          <cell r="BU581">
            <v>10.659996032714844</v>
          </cell>
          <cell r="BW581" t="str">
            <v>Administracion, Imprevistos, Utilidad (AIU)</v>
          </cell>
          <cell r="BX581">
            <v>0.25</v>
          </cell>
          <cell r="BY581">
            <v>0</v>
          </cell>
          <cell r="BZ581">
            <v>0</v>
          </cell>
          <cell r="CA581">
            <v>0</v>
          </cell>
        </row>
        <row r="582">
          <cell r="D582" t="str">
            <v>NIPLE DE ACERO AL CARBON CLASE 40 ELXEB L &lt;= 0.4 M. 4"</v>
          </cell>
          <cell r="E582" t="str">
            <v>UND</v>
          </cell>
          <cell r="F582" t="str">
            <v>MG501</v>
          </cell>
          <cell r="G582">
            <v>0.1</v>
          </cell>
          <cell r="H582" t="str">
            <v>-</v>
          </cell>
          <cell r="I582" t="str">
            <v>-</v>
          </cell>
          <cell r="J582" t="str">
            <v>-</v>
          </cell>
          <cell r="K582" t="str">
            <v>-</v>
          </cell>
          <cell r="L582" t="str">
            <v>-</v>
          </cell>
          <cell r="M582" t="str">
            <v>-</v>
          </cell>
          <cell r="N582" t="str">
            <v>-</v>
          </cell>
          <cell r="O582" t="str">
            <v>-</v>
          </cell>
          <cell r="P582" t="str">
            <v>C5596</v>
          </cell>
          <cell r="Q582">
            <v>1</v>
          </cell>
          <cell r="R582" t="str">
            <v>-</v>
          </cell>
          <cell r="S582" t="str">
            <v>-</v>
          </cell>
          <cell r="T582" t="str">
            <v>-</v>
          </cell>
          <cell r="U582" t="str">
            <v>-</v>
          </cell>
          <cell r="V582" t="str">
            <v>-</v>
          </cell>
          <cell r="W582" t="str">
            <v>-</v>
          </cell>
          <cell r="X582" t="str">
            <v>-</v>
          </cell>
          <cell r="Y582" t="str">
            <v>-</v>
          </cell>
          <cell r="Z582" t="str">
            <v>-</v>
          </cell>
          <cell r="AA582" t="str">
            <v>-</v>
          </cell>
          <cell r="AB582" t="str">
            <v>-</v>
          </cell>
          <cell r="AC582" t="str">
            <v>-</v>
          </cell>
          <cell r="AD582" t="str">
            <v>-</v>
          </cell>
          <cell r="AE582" t="str">
            <v>-</v>
          </cell>
          <cell r="AF582" t="str">
            <v>-</v>
          </cell>
          <cell r="AG582" t="str">
            <v>-</v>
          </cell>
          <cell r="AH582" t="str">
            <v>-</v>
          </cell>
          <cell r="AI582" t="str">
            <v>-</v>
          </cell>
          <cell r="AJ582">
            <v>0</v>
          </cell>
          <cell r="AK582" t="str">
            <v>-</v>
          </cell>
          <cell r="AL582" t="str">
            <v>-</v>
          </cell>
          <cell r="AM582" t="str">
            <v>-</v>
          </cell>
          <cell r="AN582" t="str">
            <v>-</v>
          </cell>
          <cell r="AO582" t="str">
            <v>-</v>
          </cell>
          <cell r="AP582" t="str">
            <v>-</v>
          </cell>
          <cell r="AQ582" t="str">
            <v>-</v>
          </cell>
          <cell r="AR582" t="str">
            <v>-</v>
          </cell>
          <cell r="AS582" t="str">
            <v>-</v>
          </cell>
          <cell r="AT582" t="str">
            <v>-</v>
          </cell>
          <cell r="AU582" t="str">
            <v>-</v>
          </cell>
          <cell r="AV582" t="str">
            <v>-</v>
          </cell>
          <cell r="AW582">
            <v>1</v>
          </cell>
          <cell r="AX582" t="str">
            <v>-</v>
          </cell>
          <cell r="AY582">
            <v>5</v>
          </cell>
          <cell r="AZ582">
            <v>5</v>
          </cell>
          <cell r="BA582">
            <v>1</v>
          </cell>
          <cell r="BB582" t="str">
            <v>MO20</v>
          </cell>
          <cell r="BC582">
            <v>4</v>
          </cell>
          <cell r="BD582">
            <v>2</v>
          </cell>
          <cell r="BE582" t="str">
            <v>MO10</v>
          </cell>
          <cell r="BF582">
            <v>4</v>
          </cell>
          <cell r="BG582" t="str">
            <v>-</v>
          </cell>
          <cell r="BH582" t="str">
            <v>-</v>
          </cell>
          <cell r="BI582" t="str">
            <v>-</v>
          </cell>
          <cell r="BJ582" t="str">
            <v>-</v>
          </cell>
          <cell r="BK582" t="str">
            <v>-</v>
          </cell>
          <cell r="BL582" t="str">
            <v>-</v>
          </cell>
          <cell r="BM582" t="str">
            <v>-</v>
          </cell>
          <cell r="BN582" t="str">
            <v>-</v>
          </cell>
          <cell r="BO582" t="str">
            <v>-</v>
          </cell>
          <cell r="BP582" t="str">
            <v>-</v>
          </cell>
          <cell r="BQ582" t="str">
            <v>-</v>
          </cell>
          <cell r="BR582">
            <v>4</v>
          </cell>
          <cell r="BS582">
            <v>4</v>
          </cell>
          <cell r="BT582">
            <v>4</v>
          </cell>
          <cell r="BU582">
            <v>4</v>
          </cell>
          <cell r="BV582">
            <v>4</v>
          </cell>
          <cell r="BW582" t="str">
            <v>Administracion, Imprevistos, Utilidad (AIU)</v>
          </cell>
          <cell r="BX582">
            <v>0.25</v>
          </cell>
          <cell r="BY582">
            <v>0</v>
          </cell>
          <cell r="BZ582">
            <v>0</v>
          </cell>
          <cell r="CA582">
            <v>0</v>
          </cell>
        </row>
        <row r="583">
          <cell r="D583" t="str">
            <v>Optimización de valvulas que incluye la selección y posterior lavado para desengrasar y limpiar las valvulas mediante el uso de una hidrolavadora.</v>
          </cell>
          <cell r="E583" t="str">
            <v>Gl</v>
          </cell>
          <cell r="F583" t="str">
            <v>MG501</v>
          </cell>
          <cell r="G583">
            <v>0.05</v>
          </cell>
          <cell r="H583" t="str">
            <v>MG527</v>
          </cell>
          <cell r="I583">
            <v>0.01</v>
          </cell>
          <cell r="J583" t="str">
            <v>-</v>
          </cell>
          <cell r="K583" t="str">
            <v>-</v>
          </cell>
          <cell r="L583" t="str">
            <v>-</v>
          </cell>
          <cell r="M583" t="str">
            <v>-</v>
          </cell>
          <cell r="N583" t="str">
            <v>-</v>
          </cell>
          <cell r="O583" t="str">
            <v>-</v>
          </cell>
          <cell r="P583" t="str">
            <v>-</v>
          </cell>
          <cell r="Q583" t="str">
            <v>-</v>
          </cell>
          <cell r="R583" t="str">
            <v>-</v>
          </cell>
          <cell r="S583" t="str">
            <v>-</v>
          </cell>
          <cell r="T583" t="str">
            <v>-</v>
          </cell>
          <cell r="U583" t="str">
            <v>-</v>
          </cell>
          <cell r="V583" t="str">
            <v>-</v>
          </cell>
          <cell r="W583" t="str">
            <v>-</v>
          </cell>
          <cell r="X583" t="str">
            <v>-</v>
          </cell>
          <cell r="Y583" t="str">
            <v>-</v>
          </cell>
          <cell r="Z583" t="str">
            <v>-</v>
          </cell>
          <cell r="AA583" t="str">
            <v>-</v>
          </cell>
          <cell r="AB583" t="str">
            <v>-</v>
          </cell>
          <cell r="AC583" t="str">
            <v>-</v>
          </cell>
          <cell r="AD583" t="str">
            <v>-</v>
          </cell>
          <cell r="AE583" t="str">
            <v>-</v>
          </cell>
          <cell r="AF583" t="str">
            <v>-</v>
          </cell>
          <cell r="AG583" t="str">
            <v>-</v>
          </cell>
          <cell r="AH583" t="str">
            <v>-</v>
          </cell>
          <cell r="AI583" t="str">
            <v>-</v>
          </cell>
          <cell r="AJ583">
            <v>0</v>
          </cell>
          <cell r="AK583" t="str">
            <v>-</v>
          </cell>
          <cell r="AL583" t="str">
            <v>-</v>
          </cell>
          <cell r="AM583" t="str">
            <v>-</v>
          </cell>
          <cell r="AN583" t="str">
            <v>-</v>
          </cell>
          <cell r="AO583" t="str">
            <v>-</v>
          </cell>
          <cell r="AP583" t="str">
            <v>-</v>
          </cell>
          <cell r="AQ583" t="str">
            <v>-</v>
          </cell>
          <cell r="AR583" t="str">
            <v>-</v>
          </cell>
          <cell r="AS583" t="str">
            <v>-</v>
          </cell>
          <cell r="AT583" t="str">
            <v>-</v>
          </cell>
          <cell r="AU583" t="str">
            <v>-</v>
          </cell>
          <cell r="AV583" t="str">
            <v>-</v>
          </cell>
          <cell r="AW583">
            <v>1</v>
          </cell>
          <cell r="AX583" t="str">
            <v>-</v>
          </cell>
          <cell r="AY583">
            <v>5</v>
          </cell>
          <cell r="AZ583">
            <v>5</v>
          </cell>
          <cell r="BA583">
            <v>2</v>
          </cell>
          <cell r="BB583" t="str">
            <v>MO20</v>
          </cell>
          <cell r="BC583">
            <v>0.08</v>
          </cell>
          <cell r="BD583">
            <v>9</v>
          </cell>
          <cell r="BE583" t="str">
            <v>MO10</v>
          </cell>
          <cell r="BF583">
            <v>0.08</v>
          </cell>
          <cell r="BG583" t="str">
            <v>-</v>
          </cell>
          <cell r="BH583" t="str">
            <v>-</v>
          </cell>
          <cell r="BI583" t="str">
            <v>-</v>
          </cell>
          <cell r="BJ583" t="str">
            <v>-</v>
          </cell>
          <cell r="BK583" t="str">
            <v>-</v>
          </cell>
          <cell r="BL583" t="str">
            <v>-</v>
          </cell>
          <cell r="BM583" t="str">
            <v>-</v>
          </cell>
          <cell r="BN583" t="str">
            <v>-</v>
          </cell>
          <cell r="BO583" t="str">
            <v>-</v>
          </cell>
          <cell r="BP583" t="str">
            <v>-</v>
          </cell>
          <cell r="BQ583" t="str">
            <v>-</v>
          </cell>
          <cell r="BS583">
            <v>7.9999983310699463E-2</v>
          </cell>
          <cell r="BT583">
            <v>0</v>
          </cell>
          <cell r="BU583">
            <v>0</v>
          </cell>
          <cell r="BW583" t="str">
            <v>Administracion, Imprevistos, Utilidad (AIU)</v>
          </cell>
          <cell r="BX583">
            <v>0.25</v>
          </cell>
          <cell r="BY583">
            <v>0</v>
          </cell>
          <cell r="BZ583">
            <v>0</v>
          </cell>
          <cell r="CA583">
            <v>0</v>
          </cell>
        </row>
        <row r="584">
          <cell r="D584" t="str">
            <v>Pañete liso bajo placa 1:4</v>
          </cell>
          <cell r="E584" t="str">
            <v>M2</v>
          </cell>
          <cell r="F584" t="str">
            <v>MG501</v>
          </cell>
          <cell r="G584">
            <v>0.1</v>
          </cell>
          <cell r="H584" t="str">
            <v>MG523</v>
          </cell>
          <cell r="I584">
            <v>0.125</v>
          </cell>
          <cell r="J584" t="str">
            <v>-</v>
          </cell>
          <cell r="K584" t="str">
            <v>-</v>
          </cell>
          <cell r="L584" t="str">
            <v>-</v>
          </cell>
          <cell r="M584" t="str">
            <v>-</v>
          </cell>
          <cell r="N584" t="str">
            <v>-</v>
          </cell>
          <cell r="O584" t="str">
            <v>-</v>
          </cell>
          <cell r="P584" t="str">
            <v>IGE1194</v>
          </cell>
          <cell r="Q584">
            <v>0.02</v>
          </cell>
          <cell r="R584" t="str">
            <v>IGE1013</v>
          </cell>
          <cell r="S584">
            <v>4</v>
          </cell>
          <cell r="T584" t="str">
            <v>-</v>
          </cell>
          <cell r="U584" t="str">
            <v>-</v>
          </cell>
          <cell r="V584" t="str">
            <v>-</v>
          </cell>
          <cell r="W584" t="str">
            <v>-</v>
          </cell>
          <cell r="X584" t="str">
            <v>-</v>
          </cell>
          <cell r="Y584" t="str">
            <v>-</v>
          </cell>
          <cell r="Z584" t="str">
            <v>-</v>
          </cell>
          <cell r="AA584" t="str">
            <v>-</v>
          </cell>
          <cell r="AB584" t="str">
            <v>-</v>
          </cell>
          <cell r="AC584" t="str">
            <v>-</v>
          </cell>
          <cell r="AD584" t="str">
            <v>-</v>
          </cell>
          <cell r="AE584" t="str">
            <v>-</v>
          </cell>
          <cell r="AF584" t="str">
            <v>-</v>
          </cell>
          <cell r="AG584" t="str">
            <v>-</v>
          </cell>
          <cell r="AH584" t="str">
            <v>-</v>
          </cell>
          <cell r="AI584" t="str">
            <v>-</v>
          </cell>
          <cell r="AJ584">
            <v>0</v>
          </cell>
          <cell r="AK584" t="str">
            <v>-</v>
          </cell>
          <cell r="AL584" t="str">
            <v>-</v>
          </cell>
          <cell r="AM584" t="str">
            <v>-</v>
          </cell>
          <cell r="AN584" t="str">
            <v>-</v>
          </cell>
          <cell r="AO584" t="str">
            <v>-</v>
          </cell>
          <cell r="AP584" t="str">
            <v>-</v>
          </cell>
          <cell r="AQ584" t="str">
            <v>-</v>
          </cell>
          <cell r="AR584" t="str">
            <v>-</v>
          </cell>
          <cell r="AS584" t="str">
            <v>-</v>
          </cell>
          <cell r="AT584" t="str">
            <v>-</v>
          </cell>
          <cell r="AU584" t="str">
            <v>-</v>
          </cell>
          <cell r="AV584" t="str">
            <v>-</v>
          </cell>
          <cell r="AW584">
            <v>1</v>
          </cell>
          <cell r="AX584" t="str">
            <v>-</v>
          </cell>
          <cell r="AY584">
            <v>5</v>
          </cell>
          <cell r="AZ584">
            <v>5</v>
          </cell>
          <cell r="BA584">
            <v>1</v>
          </cell>
          <cell r="BB584" t="str">
            <v>MO13</v>
          </cell>
          <cell r="BC584">
            <v>16.5</v>
          </cell>
          <cell r="BD584" t="str">
            <v>-</v>
          </cell>
          <cell r="BE584" t="str">
            <v>-</v>
          </cell>
          <cell r="BF584" t="str">
            <v>-</v>
          </cell>
          <cell r="BG584" t="str">
            <v>-</v>
          </cell>
          <cell r="BH584" t="str">
            <v>-</v>
          </cell>
          <cell r="BI584" t="str">
            <v>-</v>
          </cell>
          <cell r="BJ584" t="str">
            <v>-</v>
          </cell>
          <cell r="BK584" t="str">
            <v>-</v>
          </cell>
          <cell r="BL584" t="str">
            <v>-</v>
          </cell>
          <cell r="BM584" t="str">
            <v>-</v>
          </cell>
          <cell r="BN584" t="str">
            <v>-</v>
          </cell>
          <cell r="BO584" t="str">
            <v>-</v>
          </cell>
          <cell r="BP584" t="str">
            <v>-</v>
          </cell>
          <cell r="BQ584" t="str">
            <v>-</v>
          </cell>
          <cell r="BR584">
            <v>16.5</v>
          </cell>
          <cell r="BS584">
            <v>16.5</v>
          </cell>
          <cell r="BT584">
            <v>11252</v>
          </cell>
          <cell r="BU584">
            <v>11252</v>
          </cell>
          <cell r="BV584">
            <v>11252</v>
          </cell>
          <cell r="BW584" t="str">
            <v>Administracion, Imprevistos, Utilidad (AIU)</v>
          </cell>
          <cell r="BX584">
            <v>0.25</v>
          </cell>
          <cell r="BY584">
            <v>0</v>
          </cell>
          <cell r="BZ584">
            <v>0</v>
          </cell>
          <cell r="CA584">
            <v>0</v>
          </cell>
        </row>
        <row r="585">
          <cell r="D585" t="str">
            <v>Pañete liso muro 1:4</v>
          </cell>
          <cell r="E585" t="str">
            <v>M2</v>
          </cell>
          <cell r="F585" t="str">
            <v>MG501</v>
          </cell>
          <cell r="G585">
            <v>7.2999999999999995E-2</v>
          </cell>
          <cell r="H585" t="str">
            <v>-</v>
          </cell>
          <cell r="I585" t="str">
            <v>-</v>
          </cell>
          <cell r="J585" t="str">
            <v>-</v>
          </cell>
          <cell r="K585" t="str">
            <v>-</v>
          </cell>
          <cell r="L585" t="str">
            <v>-</v>
          </cell>
          <cell r="M585" t="str">
            <v>-</v>
          </cell>
          <cell r="N585" t="str">
            <v>-</v>
          </cell>
          <cell r="O585" t="str">
            <v>-</v>
          </cell>
          <cell r="P585" t="str">
            <v>IGE1194</v>
          </cell>
          <cell r="Q585">
            <v>0.02</v>
          </cell>
          <cell r="R585" t="str">
            <v>IGE1013</v>
          </cell>
          <cell r="S585">
            <v>3</v>
          </cell>
          <cell r="T585" t="str">
            <v>-</v>
          </cell>
          <cell r="U585" t="str">
            <v>-</v>
          </cell>
          <cell r="V585" t="str">
            <v>-</v>
          </cell>
          <cell r="W585" t="str">
            <v>-</v>
          </cell>
          <cell r="X585" t="str">
            <v>-</v>
          </cell>
          <cell r="Y585" t="str">
            <v>-</v>
          </cell>
          <cell r="Z585" t="str">
            <v>-</v>
          </cell>
          <cell r="AA585" t="str">
            <v>-</v>
          </cell>
          <cell r="AB585" t="str">
            <v>-</v>
          </cell>
          <cell r="AC585" t="str">
            <v>-</v>
          </cell>
          <cell r="AD585" t="str">
            <v>-</v>
          </cell>
          <cell r="AE585" t="str">
            <v>-</v>
          </cell>
          <cell r="AF585" t="str">
            <v>-</v>
          </cell>
          <cell r="AG585" t="str">
            <v>-</v>
          </cell>
          <cell r="AH585" t="str">
            <v>-</v>
          </cell>
          <cell r="AI585" t="str">
            <v>-</v>
          </cell>
          <cell r="AJ585">
            <v>0</v>
          </cell>
          <cell r="AK585" t="str">
            <v>-</v>
          </cell>
          <cell r="AL585" t="str">
            <v>-</v>
          </cell>
          <cell r="AM585" t="str">
            <v>-</v>
          </cell>
          <cell r="AN585" t="str">
            <v>-</v>
          </cell>
          <cell r="AO585" t="str">
            <v>-</v>
          </cell>
          <cell r="AP585" t="str">
            <v>-</v>
          </cell>
          <cell r="AQ585" t="str">
            <v>-</v>
          </cell>
          <cell r="AR585" t="str">
            <v>-</v>
          </cell>
          <cell r="AS585" t="str">
            <v>-</v>
          </cell>
          <cell r="AT585" t="str">
            <v>-</v>
          </cell>
          <cell r="AU585" t="str">
            <v>-</v>
          </cell>
          <cell r="AV585" t="str">
            <v>-</v>
          </cell>
          <cell r="AW585">
            <v>1</v>
          </cell>
          <cell r="AX585" t="str">
            <v>-</v>
          </cell>
          <cell r="AY585">
            <v>5</v>
          </cell>
          <cell r="AZ585">
            <v>5</v>
          </cell>
          <cell r="BA585">
            <v>1</v>
          </cell>
          <cell r="BB585" t="str">
            <v>MO13</v>
          </cell>
          <cell r="BC585">
            <v>18</v>
          </cell>
          <cell r="BD585" t="str">
            <v>-</v>
          </cell>
          <cell r="BE585" t="str">
            <v>-</v>
          </cell>
          <cell r="BF585" t="str">
            <v>-</v>
          </cell>
          <cell r="BG585" t="str">
            <v>-</v>
          </cell>
          <cell r="BH585" t="str">
            <v>-</v>
          </cell>
          <cell r="BI585" t="str">
            <v>-</v>
          </cell>
          <cell r="BJ585" t="str">
            <v>-</v>
          </cell>
          <cell r="BK585" t="str">
            <v>-</v>
          </cell>
          <cell r="BL585" t="str">
            <v>-</v>
          </cell>
          <cell r="BM585" t="str">
            <v>-</v>
          </cell>
          <cell r="BN585" t="str">
            <v>-</v>
          </cell>
          <cell r="BO585" t="str">
            <v>-</v>
          </cell>
          <cell r="BP585" t="str">
            <v>-</v>
          </cell>
          <cell r="BQ585" t="str">
            <v>-</v>
          </cell>
          <cell r="BS585">
            <v>18</v>
          </cell>
          <cell r="BT585">
            <v>0</v>
          </cell>
          <cell r="BU585">
            <v>0</v>
          </cell>
          <cell r="BW585" t="str">
            <v>Administracion, Imprevistos, Utilidad (AIU)</v>
          </cell>
          <cell r="BX585">
            <v>0.25</v>
          </cell>
          <cell r="BY585">
            <v>0</v>
          </cell>
          <cell r="BZ585">
            <v>0</v>
          </cell>
          <cell r="CA585">
            <v>0</v>
          </cell>
        </row>
        <row r="586">
          <cell r="D586" t="str">
            <v>Pañete liso muro 1:4 por metro lineal</v>
          </cell>
          <cell r="E586" t="str">
            <v>ML</v>
          </cell>
          <cell r="F586" t="str">
            <v>MG501</v>
          </cell>
          <cell r="G586">
            <v>0.05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  <cell r="L586" t="str">
            <v>-</v>
          </cell>
          <cell r="M586" t="str">
            <v>-</v>
          </cell>
          <cell r="N586" t="str">
            <v>-</v>
          </cell>
          <cell r="O586" t="str">
            <v>-</v>
          </cell>
          <cell r="P586" t="str">
            <v>IGE1194</v>
          </cell>
          <cell r="Q586">
            <v>1.4999999999999999E-2</v>
          </cell>
          <cell r="R586" t="str">
            <v>IGE1013</v>
          </cell>
          <cell r="S586">
            <v>2</v>
          </cell>
          <cell r="T586" t="str">
            <v>-</v>
          </cell>
          <cell r="U586" t="str">
            <v>-</v>
          </cell>
          <cell r="V586" t="str">
            <v>-</v>
          </cell>
          <cell r="W586" t="str">
            <v>-</v>
          </cell>
          <cell r="X586" t="str">
            <v>-</v>
          </cell>
          <cell r="Y586" t="str">
            <v>-</v>
          </cell>
          <cell r="Z586" t="str">
            <v>-</v>
          </cell>
          <cell r="AA586" t="str">
            <v>-</v>
          </cell>
          <cell r="AB586" t="str">
            <v>-</v>
          </cell>
          <cell r="AC586" t="str">
            <v>-</v>
          </cell>
          <cell r="AD586" t="str">
            <v>-</v>
          </cell>
          <cell r="AE586" t="str">
            <v>-</v>
          </cell>
          <cell r="AF586" t="str">
            <v>-</v>
          </cell>
          <cell r="AG586" t="str">
            <v>-</v>
          </cell>
          <cell r="AH586" t="str">
            <v>-</v>
          </cell>
          <cell r="AI586" t="str">
            <v>-</v>
          </cell>
          <cell r="AJ586">
            <v>0</v>
          </cell>
          <cell r="AK586" t="str">
            <v>-</v>
          </cell>
          <cell r="AL586" t="str">
            <v>-</v>
          </cell>
          <cell r="AM586" t="str">
            <v>-</v>
          </cell>
          <cell r="AN586" t="str">
            <v>-</v>
          </cell>
          <cell r="AO586" t="str">
            <v>-</v>
          </cell>
          <cell r="AP586" t="str">
            <v>-</v>
          </cell>
          <cell r="AQ586" t="str">
            <v>-</v>
          </cell>
          <cell r="AR586" t="str">
            <v>-</v>
          </cell>
          <cell r="AS586" t="str">
            <v>-</v>
          </cell>
          <cell r="AT586" t="str">
            <v>-</v>
          </cell>
          <cell r="AU586" t="str">
            <v>-</v>
          </cell>
          <cell r="AV586" t="str">
            <v>-</v>
          </cell>
          <cell r="AW586">
            <v>1</v>
          </cell>
          <cell r="AX586" t="str">
            <v>-</v>
          </cell>
          <cell r="AY586">
            <v>5</v>
          </cell>
          <cell r="AZ586">
            <v>5</v>
          </cell>
          <cell r="BA586">
            <v>1</v>
          </cell>
          <cell r="BB586" t="str">
            <v>MO13</v>
          </cell>
          <cell r="BC586">
            <v>32</v>
          </cell>
          <cell r="BD586" t="str">
            <v>-</v>
          </cell>
          <cell r="BE586" t="str">
            <v>-</v>
          </cell>
          <cell r="BF586" t="str">
            <v>-</v>
          </cell>
          <cell r="BG586" t="str">
            <v>-</v>
          </cell>
          <cell r="BH586" t="str">
            <v>-</v>
          </cell>
          <cell r="BI586" t="str">
            <v>-</v>
          </cell>
          <cell r="BJ586" t="str">
            <v>-</v>
          </cell>
          <cell r="BK586" t="str">
            <v>-</v>
          </cell>
          <cell r="BL586" t="str">
            <v>-</v>
          </cell>
          <cell r="BM586" t="str">
            <v>-</v>
          </cell>
          <cell r="BN586" t="str">
            <v>-</v>
          </cell>
          <cell r="BO586" t="str">
            <v>-</v>
          </cell>
          <cell r="BP586" t="str">
            <v>-</v>
          </cell>
          <cell r="BQ586" t="str">
            <v>-</v>
          </cell>
          <cell r="BR586">
            <v>32</v>
          </cell>
          <cell r="BS586">
            <v>32</v>
          </cell>
          <cell r="BT586">
            <v>0</v>
          </cell>
          <cell r="BU586">
            <v>0</v>
          </cell>
          <cell r="BV586">
            <v>0</v>
          </cell>
          <cell r="BW586" t="str">
            <v>Administracion, Imprevistos, Utilidad (AIU)</v>
          </cell>
          <cell r="BX586">
            <v>0.25</v>
          </cell>
          <cell r="BY586">
            <v>0</v>
          </cell>
          <cell r="BZ586">
            <v>0</v>
          </cell>
          <cell r="CA586">
            <v>0</v>
          </cell>
        </row>
        <row r="587">
          <cell r="D587" t="str">
            <v xml:space="preserve">CERRADURA ALCOBA  </v>
          </cell>
          <cell r="E587" t="str">
            <v>uni</v>
          </cell>
          <cell r="F587" t="str">
            <v>MG501</v>
          </cell>
          <cell r="G587">
            <v>1.0999999999999999E-2</v>
          </cell>
          <cell r="H587" t="str">
            <v>-</v>
          </cell>
          <cell r="I587" t="str">
            <v>-</v>
          </cell>
          <cell r="J587" t="str">
            <v>-</v>
          </cell>
          <cell r="K587" t="str">
            <v>-</v>
          </cell>
          <cell r="L587" t="str">
            <v>-</v>
          </cell>
          <cell r="M587" t="str">
            <v>-</v>
          </cell>
          <cell r="N587" t="str">
            <v>-</v>
          </cell>
          <cell r="O587" t="str">
            <v>-</v>
          </cell>
          <cell r="P587" t="str">
            <v>IGE1064</v>
          </cell>
          <cell r="Q587">
            <v>1</v>
          </cell>
          <cell r="R587" t="str">
            <v>-</v>
          </cell>
          <cell r="S587" t="str">
            <v>-</v>
          </cell>
          <cell r="T587" t="str">
            <v>-</v>
          </cell>
          <cell r="U587" t="str">
            <v>-</v>
          </cell>
          <cell r="V587" t="str">
            <v>-</v>
          </cell>
          <cell r="W587" t="str">
            <v>-</v>
          </cell>
          <cell r="X587" t="str">
            <v>-</v>
          </cell>
          <cell r="Y587" t="str">
            <v>-</v>
          </cell>
          <cell r="Z587" t="str">
            <v>-</v>
          </cell>
          <cell r="AA587" t="str">
            <v>-</v>
          </cell>
          <cell r="AB587" t="str">
            <v>-</v>
          </cell>
          <cell r="AC587" t="str">
            <v>-</v>
          </cell>
          <cell r="AD587" t="str">
            <v>-</v>
          </cell>
          <cell r="AE587" t="str">
            <v>-</v>
          </cell>
          <cell r="AF587" t="str">
            <v>-</v>
          </cell>
          <cell r="AG587" t="str">
            <v>-</v>
          </cell>
          <cell r="AH587" t="str">
            <v>-</v>
          </cell>
          <cell r="AI587" t="str">
            <v>-</v>
          </cell>
          <cell r="AJ587">
            <v>0</v>
          </cell>
          <cell r="AK587" t="str">
            <v>-</v>
          </cell>
          <cell r="AL587" t="str">
            <v>-</v>
          </cell>
          <cell r="AM587" t="str">
            <v>-</v>
          </cell>
          <cell r="AN587" t="str">
            <v>-</v>
          </cell>
          <cell r="AO587" t="str">
            <v>-</v>
          </cell>
          <cell r="AP587" t="str">
            <v>-</v>
          </cell>
          <cell r="AQ587" t="str">
            <v>-</v>
          </cell>
          <cell r="AR587" t="str">
            <v>-</v>
          </cell>
          <cell r="AS587" t="str">
            <v>-</v>
          </cell>
          <cell r="AT587" t="str">
            <v>-</v>
          </cell>
          <cell r="AU587" t="str">
            <v>-</v>
          </cell>
          <cell r="AV587" t="str">
            <v>-</v>
          </cell>
          <cell r="AW587">
            <v>1</v>
          </cell>
          <cell r="AX587" t="str">
            <v>-</v>
          </cell>
          <cell r="AY587">
            <v>5</v>
          </cell>
          <cell r="AZ587">
            <v>5</v>
          </cell>
          <cell r="BA587">
            <v>1</v>
          </cell>
          <cell r="BB587" t="str">
            <v>MO13</v>
          </cell>
          <cell r="BC587">
            <v>10.66</v>
          </cell>
          <cell r="BD587" t="str">
            <v>-</v>
          </cell>
          <cell r="BE587" t="str">
            <v>-</v>
          </cell>
          <cell r="BF587" t="str">
            <v>-</v>
          </cell>
          <cell r="BG587" t="str">
            <v>-</v>
          </cell>
          <cell r="BH587" t="str">
            <v>-</v>
          </cell>
          <cell r="BI587" t="str">
            <v>-</v>
          </cell>
          <cell r="BJ587" t="str">
            <v>-</v>
          </cell>
          <cell r="BK587" t="str">
            <v>-</v>
          </cell>
          <cell r="BL587" t="str">
            <v>-</v>
          </cell>
          <cell r="BM587" t="str">
            <v>-</v>
          </cell>
          <cell r="BN587" t="str">
            <v>-</v>
          </cell>
          <cell r="BO587" t="str">
            <v>-</v>
          </cell>
          <cell r="BP587" t="str">
            <v>-</v>
          </cell>
          <cell r="BQ587" t="str">
            <v>-</v>
          </cell>
          <cell r="BS587">
            <v>10.659996032714844</v>
          </cell>
          <cell r="BT587">
            <v>10.659996032714844</v>
          </cell>
          <cell r="BU587">
            <v>10.659996032714844</v>
          </cell>
          <cell r="BW587" t="str">
            <v>Administracion, Imprevistos, Utilidad (AIU)</v>
          </cell>
          <cell r="BX587">
            <v>0.25</v>
          </cell>
          <cell r="BY587">
            <v>0</v>
          </cell>
          <cell r="BZ587">
            <v>0</v>
          </cell>
          <cell r="CA587">
            <v>0</v>
          </cell>
        </row>
        <row r="588">
          <cell r="D588" t="str">
            <v>FACHADA EN GRANIPLAS</v>
          </cell>
          <cell r="E588" t="str">
            <v>M2</v>
          </cell>
          <cell r="F588" t="str">
            <v>MG501</v>
          </cell>
          <cell r="G588">
            <v>0.04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  <cell r="L588" t="str">
            <v>-</v>
          </cell>
          <cell r="M588" t="str">
            <v>-</v>
          </cell>
          <cell r="N588" t="str">
            <v>-</v>
          </cell>
          <cell r="O588" t="str">
            <v>-</v>
          </cell>
          <cell r="P588" t="str">
            <v>C5475</v>
          </cell>
          <cell r="Q588">
            <v>0.7</v>
          </cell>
          <cell r="R588" t="str">
            <v>-</v>
          </cell>
          <cell r="S588" t="str">
            <v>-</v>
          </cell>
          <cell r="T588" t="str">
            <v>-</v>
          </cell>
          <cell r="U588" t="str">
            <v>-</v>
          </cell>
          <cell r="V588" t="str">
            <v>-</v>
          </cell>
          <cell r="W588" t="str">
            <v>-</v>
          </cell>
          <cell r="X588" t="str">
            <v>-</v>
          </cell>
          <cell r="Y588" t="str">
            <v>-</v>
          </cell>
          <cell r="Z588" t="str">
            <v>-</v>
          </cell>
          <cell r="AA588" t="str">
            <v>-</v>
          </cell>
          <cell r="AB588" t="str">
            <v>-</v>
          </cell>
          <cell r="AC588" t="str">
            <v>-</v>
          </cell>
          <cell r="AD588" t="str">
            <v>-</v>
          </cell>
          <cell r="AE588" t="str">
            <v>-</v>
          </cell>
          <cell r="AF588" t="str">
            <v>-</v>
          </cell>
          <cell r="AG588" t="str">
            <v>-</v>
          </cell>
          <cell r="AH588" t="str">
            <v>-</v>
          </cell>
          <cell r="AI588" t="str">
            <v>-</v>
          </cell>
          <cell r="AJ588">
            <v>0</v>
          </cell>
          <cell r="AK588" t="str">
            <v>-</v>
          </cell>
          <cell r="AL588" t="str">
            <v>-</v>
          </cell>
          <cell r="AM588" t="str">
            <v>-</v>
          </cell>
          <cell r="AN588" t="str">
            <v>-</v>
          </cell>
          <cell r="AO588" t="str">
            <v>-</v>
          </cell>
          <cell r="AP588" t="str">
            <v>-</v>
          </cell>
          <cell r="AQ588" t="str">
            <v>-</v>
          </cell>
          <cell r="AR588" t="str">
            <v>-</v>
          </cell>
          <cell r="AS588" t="str">
            <v>-</v>
          </cell>
          <cell r="AT588" t="str">
            <v>-</v>
          </cell>
          <cell r="AU588" t="str">
            <v>-</v>
          </cell>
          <cell r="AV588" t="str">
            <v>-</v>
          </cell>
          <cell r="AW588">
            <v>1</v>
          </cell>
          <cell r="AX588" t="str">
            <v>-</v>
          </cell>
          <cell r="AY588">
            <v>5</v>
          </cell>
          <cell r="AZ588">
            <v>5</v>
          </cell>
          <cell r="BA588">
            <v>1</v>
          </cell>
          <cell r="BB588" t="str">
            <v>MO13</v>
          </cell>
          <cell r="BC588">
            <v>25</v>
          </cell>
          <cell r="BD588" t="str">
            <v>-</v>
          </cell>
          <cell r="BE588" t="str">
            <v>-</v>
          </cell>
          <cell r="BF588" t="str">
            <v>-</v>
          </cell>
          <cell r="BG588" t="str">
            <v>-</v>
          </cell>
          <cell r="BH588" t="str">
            <v>-</v>
          </cell>
          <cell r="BI588" t="str">
            <v>-</v>
          </cell>
          <cell r="BJ588" t="str">
            <v>-</v>
          </cell>
          <cell r="BK588" t="str">
            <v>-</v>
          </cell>
          <cell r="BL588" t="str">
            <v>-</v>
          </cell>
          <cell r="BM588" t="str">
            <v>-</v>
          </cell>
          <cell r="BN588" t="str">
            <v>-</v>
          </cell>
          <cell r="BO588" t="str">
            <v>-</v>
          </cell>
          <cell r="BP588" t="str">
            <v>-</v>
          </cell>
          <cell r="BQ588" t="str">
            <v>-</v>
          </cell>
          <cell r="BR588">
            <v>25</v>
          </cell>
          <cell r="BS588">
            <v>25</v>
          </cell>
          <cell r="BT588">
            <v>0</v>
          </cell>
          <cell r="BU588">
            <v>0</v>
          </cell>
          <cell r="BV588">
            <v>0</v>
          </cell>
          <cell r="BW588" t="str">
            <v>Administracion, Imprevistos, Utilidad (AIU)</v>
          </cell>
          <cell r="BX588">
            <v>0.25</v>
          </cell>
          <cell r="BY588">
            <v>0</v>
          </cell>
          <cell r="BZ588">
            <v>0</v>
          </cell>
          <cell r="CA588">
            <v>0</v>
          </cell>
        </row>
        <row r="589">
          <cell r="D589" t="str">
            <v>CONCRETO ESTRIADO RAMPAS 17.5 MPa - (2500 PSI)</v>
          </cell>
          <cell r="E589" t="str">
            <v>M2</v>
          </cell>
          <cell r="F589" t="str">
            <v>MG501</v>
          </cell>
          <cell r="G589">
            <v>7.0000000000000007E-2</v>
          </cell>
          <cell r="H589" t="str">
            <v>-</v>
          </cell>
          <cell r="I589" t="str">
            <v>-</v>
          </cell>
          <cell r="J589" t="str">
            <v>-</v>
          </cell>
          <cell r="K589" t="str">
            <v>-</v>
          </cell>
          <cell r="L589" t="str">
            <v>-</v>
          </cell>
          <cell r="M589" t="str">
            <v>-</v>
          </cell>
          <cell r="N589" t="str">
            <v>-</v>
          </cell>
          <cell r="O589" t="str">
            <v>-</v>
          </cell>
          <cell r="P589" t="str">
            <v>IGE1177</v>
          </cell>
          <cell r="Q589">
            <v>1.1000000000000001</v>
          </cell>
          <cell r="R589" t="str">
            <v>IGE1095</v>
          </cell>
          <cell r="S589">
            <v>0.16</v>
          </cell>
          <cell r="T589" t="str">
            <v>-</v>
          </cell>
          <cell r="U589" t="str">
            <v>-</v>
          </cell>
          <cell r="V589" t="str">
            <v>-</v>
          </cell>
          <cell r="W589" t="str">
            <v>-</v>
          </cell>
          <cell r="X589" t="str">
            <v>-</v>
          </cell>
          <cell r="Y589" t="str">
            <v>-</v>
          </cell>
          <cell r="Z589" t="str">
            <v>-</v>
          </cell>
          <cell r="AA589" t="str">
            <v>-</v>
          </cell>
          <cell r="AB589" t="str">
            <v>-</v>
          </cell>
          <cell r="AC589" t="str">
            <v>-</v>
          </cell>
          <cell r="AD589" t="str">
            <v>-</v>
          </cell>
          <cell r="AE589" t="str">
            <v>-</v>
          </cell>
          <cell r="AF589" t="str">
            <v>-</v>
          </cell>
          <cell r="AG589" t="str">
            <v>-</v>
          </cell>
          <cell r="AH589" t="str">
            <v>-</v>
          </cell>
          <cell r="AI589" t="str">
            <v>-</v>
          </cell>
          <cell r="AJ589">
            <v>0</v>
          </cell>
          <cell r="AK589" t="str">
            <v>-</v>
          </cell>
          <cell r="AL589" t="str">
            <v>-</v>
          </cell>
          <cell r="AM589" t="str">
            <v>-</v>
          </cell>
          <cell r="AN589" t="str">
            <v>-</v>
          </cell>
          <cell r="AO589" t="str">
            <v>-</v>
          </cell>
          <cell r="AP589" t="str">
            <v>-</v>
          </cell>
          <cell r="AQ589" t="str">
            <v>-</v>
          </cell>
          <cell r="AR589" t="str">
            <v>-</v>
          </cell>
          <cell r="AS589" t="str">
            <v>-</v>
          </cell>
          <cell r="AT589" t="str">
            <v>-</v>
          </cell>
          <cell r="AU589" t="str">
            <v>-</v>
          </cell>
          <cell r="AV589" t="str">
            <v>-</v>
          </cell>
          <cell r="AW589">
            <v>1</v>
          </cell>
          <cell r="AX589" t="str">
            <v>-</v>
          </cell>
          <cell r="AY589">
            <v>5</v>
          </cell>
          <cell r="AZ589">
            <v>5</v>
          </cell>
          <cell r="BA589">
            <v>1</v>
          </cell>
          <cell r="BB589" t="str">
            <v>MO13</v>
          </cell>
          <cell r="BC589">
            <v>7</v>
          </cell>
          <cell r="BD589" t="str">
            <v>-</v>
          </cell>
          <cell r="BE589" t="str">
            <v>-</v>
          </cell>
          <cell r="BF589" t="str">
            <v>-</v>
          </cell>
          <cell r="BG589" t="str">
            <v>-</v>
          </cell>
          <cell r="BH589" t="str">
            <v>-</v>
          </cell>
          <cell r="BI589" t="str">
            <v>-</v>
          </cell>
          <cell r="BJ589" t="str">
            <v>-</v>
          </cell>
          <cell r="BK589" t="str">
            <v>-</v>
          </cell>
          <cell r="BL589" t="str">
            <v>-</v>
          </cell>
          <cell r="BM589" t="str">
            <v>-</v>
          </cell>
          <cell r="BN589" t="str">
            <v>-</v>
          </cell>
          <cell r="BO589" t="str">
            <v>-</v>
          </cell>
          <cell r="BP589" t="str">
            <v>-</v>
          </cell>
          <cell r="BQ589" t="str">
            <v>-</v>
          </cell>
          <cell r="BR589">
            <v>7</v>
          </cell>
          <cell r="BS589">
            <v>7</v>
          </cell>
          <cell r="BT589">
            <v>0</v>
          </cell>
          <cell r="BU589">
            <v>0</v>
          </cell>
          <cell r="BV589">
            <v>0</v>
          </cell>
          <cell r="BW589" t="str">
            <v>Administracion, Imprevistos, Utilidad (AIU)</v>
          </cell>
          <cell r="BX589">
            <v>0.25</v>
          </cell>
          <cell r="BY589">
            <v>0</v>
          </cell>
          <cell r="BZ589">
            <v>0</v>
          </cell>
          <cell r="CA589">
            <v>0</v>
          </cell>
        </row>
        <row r="590">
          <cell r="D590" t="str">
            <v>CONCRETO ESTRIADO RAMPAS 17.5 MPa - (3000 PSI)</v>
          </cell>
          <cell r="E590" t="str">
            <v>M2</v>
          </cell>
          <cell r="F590" t="str">
            <v>MG501</v>
          </cell>
          <cell r="G590">
            <v>7.0000000000000007E-2</v>
          </cell>
          <cell r="H590" t="str">
            <v>-</v>
          </cell>
          <cell r="I590" t="str">
            <v>-</v>
          </cell>
          <cell r="J590" t="str">
            <v>-</v>
          </cell>
          <cell r="K590" t="str">
            <v>-</v>
          </cell>
          <cell r="L590" t="str">
            <v>-</v>
          </cell>
          <cell r="M590" t="str">
            <v>-</v>
          </cell>
          <cell r="N590" t="str">
            <v>-</v>
          </cell>
          <cell r="O590" t="str">
            <v>-</v>
          </cell>
          <cell r="P590" t="str">
            <v>IGE1177</v>
          </cell>
          <cell r="Q590">
            <v>1.1000000000000001</v>
          </cell>
          <cell r="R590" t="str">
            <v>IGE1096</v>
          </cell>
          <cell r="S590">
            <v>0.16</v>
          </cell>
          <cell r="T590" t="str">
            <v>-</v>
          </cell>
          <cell r="U590" t="str">
            <v>-</v>
          </cell>
          <cell r="V590" t="str">
            <v>-</v>
          </cell>
          <cell r="W590" t="str">
            <v>-</v>
          </cell>
          <cell r="X590" t="str">
            <v>-</v>
          </cell>
          <cell r="Y590" t="str">
            <v>-</v>
          </cell>
          <cell r="Z590" t="str">
            <v>-</v>
          </cell>
          <cell r="AA590" t="str">
            <v>-</v>
          </cell>
          <cell r="AB590" t="str">
            <v>-</v>
          </cell>
          <cell r="AC590" t="str">
            <v>-</v>
          </cell>
          <cell r="AD590" t="str">
            <v>-</v>
          </cell>
          <cell r="AE590" t="str">
            <v>-</v>
          </cell>
          <cell r="AF590" t="str">
            <v>-</v>
          </cell>
          <cell r="AG590" t="str">
            <v>-</v>
          </cell>
          <cell r="AH590" t="str">
            <v>-</v>
          </cell>
          <cell r="AI590" t="str">
            <v>-</v>
          </cell>
          <cell r="AJ590">
            <v>0</v>
          </cell>
          <cell r="AK590" t="str">
            <v>-</v>
          </cell>
          <cell r="AL590" t="str">
            <v>-</v>
          </cell>
          <cell r="AM590" t="str">
            <v>-</v>
          </cell>
          <cell r="AN590" t="str">
            <v>-</v>
          </cell>
          <cell r="AO590" t="str">
            <v>-</v>
          </cell>
          <cell r="AP590" t="str">
            <v>-</v>
          </cell>
          <cell r="AQ590" t="str">
            <v>-</v>
          </cell>
          <cell r="AR590" t="str">
            <v>-</v>
          </cell>
          <cell r="AS590" t="str">
            <v>-</v>
          </cell>
          <cell r="AT590" t="str">
            <v>-</v>
          </cell>
          <cell r="AU590" t="str">
            <v>-</v>
          </cell>
          <cell r="AV590" t="str">
            <v>-</v>
          </cell>
          <cell r="AW590">
            <v>1</v>
          </cell>
          <cell r="AX590" t="str">
            <v>-</v>
          </cell>
          <cell r="AY590">
            <v>5</v>
          </cell>
          <cell r="AZ590">
            <v>5</v>
          </cell>
          <cell r="BA590">
            <v>1</v>
          </cell>
          <cell r="BB590" t="str">
            <v>MO13</v>
          </cell>
          <cell r="BC590">
            <v>7</v>
          </cell>
          <cell r="BD590" t="str">
            <v>-</v>
          </cell>
          <cell r="BE590" t="str">
            <v>-</v>
          </cell>
          <cell r="BF590" t="str">
            <v>-</v>
          </cell>
          <cell r="BG590" t="str">
            <v>-</v>
          </cell>
          <cell r="BH590" t="str">
            <v>-</v>
          </cell>
          <cell r="BI590" t="str">
            <v>-</v>
          </cell>
          <cell r="BJ590" t="str">
            <v>-</v>
          </cell>
          <cell r="BK590" t="str">
            <v>-</v>
          </cell>
          <cell r="BL590" t="str">
            <v>-</v>
          </cell>
          <cell r="BM590" t="str">
            <v>-</v>
          </cell>
          <cell r="BN590" t="str">
            <v>-</v>
          </cell>
          <cell r="BO590" t="str">
            <v>-</v>
          </cell>
          <cell r="BP590" t="str">
            <v>-</v>
          </cell>
          <cell r="BQ590" t="str">
            <v>-</v>
          </cell>
          <cell r="BR590">
            <v>7</v>
          </cell>
          <cell r="BS590">
            <v>7</v>
          </cell>
          <cell r="BT590">
            <v>0</v>
          </cell>
          <cell r="BU590">
            <v>0</v>
          </cell>
          <cell r="BV590">
            <v>0</v>
          </cell>
          <cell r="BW590" t="str">
            <v>Administracion, Imprevistos, Utilidad (AIU)</v>
          </cell>
          <cell r="BX590">
            <v>0.25</v>
          </cell>
          <cell r="BY590">
            <v>0</v>
          </cell>
          <cell r="BZ590">
            <v>0</v>
          </cell>
          <cell r="CA590">
            <v>0</v>
          </cell>
        </row>
        <row r="591">
          <cell r="D591" t="str">
            <v>CONCRETO ESTRIADO RAMPAS 17.5 MPa - (3000 PSI) metro cubico</v>
          </cell>
          <cell r="E591" t="str">
            <v>m3</v>
          </cell>
          <cell r="F591" t="str">
            <v>MG501</v>
          </cell>
          <cell r="G591">
            <v>0.10199999999999999</v>
          </cell>
          <cell r="H591" t="str">
            <v>-</v>
          </cell>
          <cell r="I591" t="str">
            <v>-</v>
          </cell>
          <cell r="J591" t="str">
            <v>-</v>
          </cell>
          <cell r="K591" t="str">
            <v>-</v>
          </cell>
          <cell r="L591" t="str">
            <v>-</v>
          </cell>
          <cell r="M591" t="str">
            <v>-</v>
          </cell>
          <cell r="N591" t="str">
            <v>-</v>
          </cell>
          <cell r="O591" t="str">
            <v>-</v>
          </cell>
          <cell r="P591" t="str">
            <v>IGE1177</v>
          </cell>
          <cell r="Q591">
            <v>7</v>
          </cell>
          <cell r="R591" t="str">
            <v>IGE1096</v>
          </cell>
          <cell r="S591">
            <v>1.1000000000000001</v>
          </cell>
          <cell r="T591" t="str">
            <v>-</v>
          </cell>
          <cell r="U591" t="str">
            <v>-</v>
          </cell>
          <cell r="V591" t="str">
            <v>-</v>
          </cell>
          <cell r="W591" t="str">
            <v>-</v>
          </cell>
          <cell r="X591" t="str">
            <v>-</v>
          </cell>
          <cell r="Y591" t="str">
            <v>-</v>
          </cell>
          <cell r="Z591" t="str">
            <v>-</v>
          </cell>
          <cell r="AA591" t="str">
            <v>-</v>
          </cell>
          <cell r="AB591" t="str">
            <v>-</v>
          </cell>
          <cell r="AC591" t="str">
            <v>-</v>
          </cell>
          <cell r="AD591" t="str">
            <v>-</v>
          </cell>
          <cell r="AE591" t="str">
            <v>-</v>
          </cell>
          <cell r="AF591" t="str">
            <v>-</v>
          </cell>
          <cell r="AG591" t="str">
            <v>-</v>
          </cell>
          <cell r="AH591" t="str">
            <v>-</v>
          </cell>
          <cell r="AI591" t="str">
            <v>-</v>
          </cell>
          <cell r="AJ591">
            <v>0</v>
          </cell>
          <cell r="AK591" t="str">
            <v>-</v>
          </cell>
          <cell r="AL591" t="str">
            <v>-</v>
          </cell>
          <cell r="AM591" t="str">
            <v>-</v>
          </cell>
          <cell r="AN591" t="str">
            <v>-</v>
          </cell>
          <cell r="AO591" t="str">
            <v>-</v>
          </cell>
          <cell r="AP591" t="str">
            <v>-</v>
          </cell>
          <cell r="AQ591" t="str">
            <v>-</v>
          </cell>
          <cell r="AR591" t="str">
            <v>-</v>
          </cell>
          <cell r="AS591" t="str">
            <v>-</v>
          </cell>
          <cell r="AT591" t="str">
            <v>-</v>
          </cell>
          <cell r="AU591" t="str">
            <v>-</v>
          </cell>
          <cell r="AV591" t="str">
            <v>-</v>
          </cell>
          <cell r="AW591">
            <v>1</v>
          </cell>
          <cell r="AX591" t="str">
            <v>-</v>
          </cell>
          <cell r="AY591">
            <v>5</v>
          </cell>
          <cell r="AZ591">
            <v>5</v>
          </cell>
          <cell r="BA591">
            <v>1</v>
          </cell>
          <cell r="BB591" t="str">
            <v>MO13</v>
          </cell>
          <cell r="BC591">
            <v>1</v>
          </cell>
          <cell r="BD591" t="str">
            <v>-</v>
          </cell>
          <cell r="BE591" t="str">
            <v>-</v>
          </cell>
          <cell r="BF591" t="str">
            <v>-</v>
          </cell>
          <cell r="BG591" t="str">
            <v>-</v>
          </cell>
          <cell r="BH591" t="str">
            <v>-</v>
          </cell>
          <cell r="BI591" t="str">
            <v>-</v>
          </cell>
          <cell r="BJ591" t="str">
            <v>-</v>
          </cell>
          <cell r="BK591" t="str">
            <v>-</v>
          </cell>
          <cell r="BL591" t="str">
            <v>-</v>
          </cell>
          <cell r="BM591" t="str">
            <v>-</v>
          </cell>
          <cell r="BN591" t="str">
            <v>-</v>
          </cell>
          <cell r="BO591" t="str">
            <v>-</v>
          </cell>
          <cell r="BP591" t="str">
            <v>-</v>
          </cell>
          <cell r="BQ591" t="str">
            <v>-</v>
          </cell>
          <cell r="BR591">
            <v>1</v>
          </cell>
          <cell r="BS591">
            <v>1</v>
          </cell>
          <cell r="BT591">
            <v>0</v>
          </cell>
          <cell r="BU591">
            <v>0</v>
          </cell>
          <cell r="BV591">
            <v>0</v>
          </cell>
          <cell r="BW591" t="str">
            <v>Administracion, Imprevistos, Utilidad (AIU)</v>
          </cell>
          <cell r="BX591">
            <v>0.25</v>
          </cell>
          <cell r="BY591">
            <v>0</v>
          </cell>
          <cell r="BZ591">
            <v>0</v>
          </cell>
          <cell r="CA591">
            <v>0</v>
          </cell>
        </row>
        <row r="592">
          <cell r="D592" t="str">
            <v xml:space="preserve">CANCHA MULTIPLE TUBO AGUA NEGRA 3" Y 2" INCL.TABLERO ACRILICO 10 MM PARA ANCLAR AL PISO </v>
          </cell>
          <cell r="E592" t="str">
            <v>JGO</v>
          </cell>
          <cell r="F592" t="str">
            <v>-</v>
          </cell>
          <cell r="G592" t="str">
            <v>-</v>
          </cell>
          <cell r="H592" t="str">
            <v>-</v>
          </cell>
          <cell r="I592" t="str">
            <v>-</v>
          </cell>
          <cell r="J592" t="str">
            <v>-</v>
          </cell>
          <cell r="K592" t="str">
            <v>-</v>
          </cell>
          <cell r="L592" t="str">
            <v>-</v>
          </cell>
          <cell r="M592" t="str">
            <v>-</v>
          </cell>
          <cell r="N592" t="str">
            <v>-</v>
          </cell>
          <cell r="O592" t="str">
            <v>-</v>
          </cell>
          <cell r="P592" t="str">
            <v>C6070</v>
          </cell>
          <cell r="Q592">
            <v>1</v>
          </cell>
          <cell r="R592" t="str">
            <v>IGE1286</v>
          </cell>
          <cell r="S592">
            <v>2</v>
          </cell>
          <cell r="T592" t="str">
            <v>-</v>
          </cell>
          <cell r="U592" t="str">
            <v>-</v>
          </cell>
          <cell r="V592" t="str">
            <v>-</v>
          </cell>
          <cell r="W592" t="str">
            <v>-</v>
          </cell>
          <cell r="X592" t="str">
            <v>-</v>
          </cell>
          <cell r="Y592" t="str">
            <v>-</v>
          </cell>
          <cell r="Z592" t="str">
            <v>-</v>
          </cell>
          <cell r="AA592" t="str">
            <v>-</v>
          </cell>
          <cell r="AB592" t="str">
            <v>-</v>
          </cell>
          <cell r="AC592" t="str">
            <v>-</v>
          </cell>
          <cell r="AD592" t="str">
            <v>-</v>
          </cell>
          <cell r="AE592" t="str">
            <v>-</v>
          </cell>
          <cell r="AF592" t="str">
            <v>-</v>
          </cell>
          <cell r="AG592" t="str">
            <v>-</v>
          </cell>
          <cell r="AH592" t="str">
            <v>-</v>
          </cell>
          <cell r="AI592" t="str">
            <v>-</v>
          </cell>
          <cell r="AJ592">
            <v>0</v>
          </cell>
          <cell r="AK592" t="str">
            <v>-</v>
          </cell>
          <cell r="AL592" t="str">
            <v>-</v>
          </cell>
          <cell r="AM592" t="str">
            <v>-</v>
          </cell>
          <cell r="AN592" t="str">
            <v>-</v>
          </cell>
          <cell r="AO592" t="str">
            <v>-</v>
          </cell>
          <cell r="AP592" t="str">
            <v>-</v>
          </cell>
          <cell r="AQ592" t="str">
            <v>-</v>
          </cell>
          <cell r="AR592" t="str">
            <v>-</v>
          </cell>
          <cell r="AS592" t="str">
            <v>-</v>
          </cell>
          <cell r="AT592" t="str">
            <v>-</v>
          </cell>
          <cell r="AU592" t="str">
            <v>-</v>
          </cell>
          <cell r="AV592" t="str">
            <v>-</v>
          </cell>
          <cell r="AW592">
            <v>1</v>
          </cell>
          <cell r="AX592" t="str">
            <v>-</v>
          </cell>
          <cell r="AY592">
            <v>5</v>
          </cell>
          <cell r="AZ592">
            <v>5</v>
          </cell>
          <cell r="BA592" t="str">
            <v>-</v>
          </cell>
          <cell r="BB592" t="str">
            <v>-</v>
          </cell>
          <cell r="BC592" t="str">
            <v>-</v>
          </cell>
          <cell r="BD592" t="str">
            <v>-</v>
          </cell>
          <cell r="BE592" t="str">
            <v>-</v>
          </cell>
          <cell r="BF592" t="str">
            <v>-</v>
          </cell>
          <cell r="BG592" t="str">
            <v>-</v>
          </cell>
          <cell r="BH592" t="str">
            <v>-</v>
          </cell>
          <cell r="BI592" t="str">
            <v>-</v>
          </cell>
          <cell r="BJ592" t="str">
            <v>-</v>
          </cell>
          <cell r="BK592" t="str">
            <v>-</v>
          </cell>
          <cell r="BL592" t="str">
            <v>-</v>
          </cell>
          <cell r="BM592" t="str">
            <v>-</v>
          </cell>
          <cell r="BN592" t="str">
            <v>-</v>
          </cell>
          <cell r="BO592" t="str">
            <v>-</v>
          </cell>
          <cell r="BP592" t="str">
            <v>-</v>
          </cell>
          <cell r="BQ592" t="str">
            <v>-</v>
          </cell>
          <cell r="BR592">
            <v>5</v>
          </cell>
          <cell r="BS592">
            <v>5</v>
          </cell>
          <cell r="BT592">
            <v>0</v>
          </cell>
          <cell r="BU592">
            <v>0</v>
          </cell>
          <cell r="BV592">
            <v>0</v>
          </cell>
          <cell r="BW592" t="str">
            <v>Administracion, Imprevistos, Utilidad (AIU)</v>
          </cell>
          <cell r="BX592">
            <v>0.25</v>
          </cell>
          <cell r="BY592">
            <v>0</v>
          </cell>
          <cell r="BZ592">
            <v>0</v>
          </cell>
          <cell r="CA592">
            <v>0</v>
          </cell>
        </row>
        <row r="593">
          <cell r="D593" t="str">
            <v>CANCHA MULTIPLE TUBO AGUA NEGRA 3" Y 2" INCL.TABLERO ACRÍLICOB 10 mm CON RODACHINES Y CILINDRO PARA MOVILIZAR</v>
          </cell>
          <cell r="E593" t="str">
            <v>JGO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  <cell r="L593" t="str">
            <v>-</v>
          </cell>
          <cell r="M593" t="str">
            <v>-</v>
          </cell>
          <cell r="N593" t="str">
            <v>-</v>
          </cell>
          <cell r="O593" t="str">
            <v>-</v>
          </cell>
          <cell r="P593" t="str">
            <v>C5917</v>
          </cell>
          <cell r="Q593">
            <v>1</v>
          </cell>
          <cell r="R593" t="str">
            <v>IGE1286</v>
          </cell>
          <cell r="S593">
            <v>2</v>
          </cell>
          <cell r="T593" t="str">
            <v>-</v>
          </cell>
          <cell r="U593" t="str">
            <v>-</v>
          </cell>
          <cell r="V593" t="str">
            <v>-</v>
          </cell>
          <cell r="W593" t="str">
            <v>-</v>
          </cell>
          <cell r="X593" t="str">
            <v>-</v>
          </cell>
          <cell r="Y593" t="str">
            <v>-</v>
          </cell>
          <cell r="Z593" t="str">
            <v>-</v>
          </cell>
          <cell r="AA593" t="str">
            <v>-</v>
          </cell>
          <cell r="AB593" t="str">
            <v>-</v>
          </cell>
          <cell r="AC593" t="str">
            <v>-</v>
          </cell>
          <cell r="AD593" t="str">
            <v>-</v>
          </cell>
          <cell r="AE593" t="str">
            <v>-</v>
          </cell>
          <cell r="AF593" t="str">
            <v>-</v>
          </cell>
          <cell r="AG593" t="str">
            <v>-</v>
          </cell>
          <cell r="AH593" t="str">
            <v>-</v>
          </cell>
          <cell r="AI593" t="str">
            <v>-</v>
          </cell>
          <cell r="AJ593">
            <v>0</v>
          </cell>
          <cell r="AK593" t="str">
            <v>-</v>
          </cell>
          <cell r="AL593" t="str">
            <v>-</v>
          </cell>
          <cell r="AM593" t="str">
            <v>-</v>
          </cell>
          <cell r="AN593" t="str">
            <v>-</v>
          </cell>
          <cell r="AO593" t="str">
            <v>-</v>
          </cell>
          <cell r="AP593" t="str">
            <v>-</v>
          </cell>
          <cell r="AQ593" t="str">
            <v>-</v>
          </cell>
          <cell r="AR593" t="str">
            <v>-</v>
          </cell>
          <cell r="AS593" t="str">
            <v>-</v>
          </cell>
          <cell r="AT593" t="str">
            <v>-</v>
          </cell>
          <cell r="AU593" t="str">
            <v>-</v>
          </cell>
          <cell r="AV593" t="str">
            <v>-</v>
          </cell>
          <cell r="AW593">
            <v>1</v>
          </cell>
          <cell r="AX593" t="str">
            <v>-</v>
          </cell>
          <cell r="AY593">
            <v>5</v>
          </cell>
          <cell r="AZ593">
            <v>5</v>
          </cell>
          <cell r="BA593" t="str">
            <v>-</v>
          </cell>
          <cell r="BB593" t="str">
            <v>-</v>
          </cell>
          <cell r="BC593" t="str">
            <v>-</v>
          </cell>
          <cell r="BD593" t="str">
            <v>-</v>
          </cell>
          <cell r="BE593" t="str">
            <v>-</v>
          </cell>
          <cell r="BF593" t="str">
            <v>-</v>
          </cell>
          <cell r="BG593" t="str">
            <v>-</v>
          </cell>
          <cell r="BH593" t="str">
            <v>-</v>
          </cell>
          <cell r="BI593" t="str">
            <v>-</v>
          </cell>
          <cell r="BJ593" t="str">
            <v>-</v>
          </cell>
          <cell r="BK593" t="str">
            <v>-</v>
          </cell>
          <cell r="BL593" t="str">
            <v>-</v>
          </cell>
          <cell r="BM593" t="str">
            <v>-</v>
          </cell>
          <cell r="BN593" t="str">
            <v>-</v>
          </cell>
          <cell r="BO593" t="str">
            <v>-</v>
          </cell>
          <cell r="BP593" t="str">
            <v>-</v>
          </cell>
          <cell r="BQ593" t="str">
            <v>-</v>
          </cell>
          <cell r="BR593">
            <v>5</v>
          </cell>
          <cell r="BS593">
            <v>5</v>
          </cell>
          <cell r="BT593">
            <v>0</v>
          </cell>
          <cell r="BU593">
            <v>0</v>
          </cell>
          <cell r="BV593">
            <v>0</v>
          </cell>
          <cell r="BW593" t="str">
            <v>Administracion, Imprevistos, Utilidad (AIU)</v>
          </cell>
          <cell r="BX593">
            <v>0.25</v>
          </cell>
          <cell r="BY593">
            <v>0</v>
          </cell>
          <cell r="BZ593">
            <v>0</v>
          </cell>
          <cell r="CA593">
            <v>0</v>
          </cell>
        </row>
        <row r="594">
          <cell r="D594" t="str">
            <v xml:space="preserve">TABLERO ACRILICO 10 MM PARA ANCLAR AL PISO </v>
          </cell>
          <cell r="E594" t="str">
            <v>JGO</v>
          </cell>
          <cell r="F594" t="str">
            <v>-</v>
          </cell>
          <cell r="G594" t="str">
            <v>-</v>
          </cell>
          <cell r="H594" t="str">
            <v>-</v>
          </cell>
          <cell r="I594" t="str">
            <v>-</v>
          </cell>
          <cell r="J594" t="str">
            <v>-</v>
          </cell>
          <cell r="K594" t="str">
            <v>-</v>
          </cell>
          <cell r="L594" t="str">
            <v>-</v>
          </cell>
          <cell r="M594" t="str">
            <v>-</v>
          </cell>
          <cell r="N594" t="str">
            <v>-</v>
          </cell>
          <cell r="O594" t="str">
            <v>-</v>
          </cell>
          <cell r="P594" t="str">
            <v>IGE1286</v>
          </cell>
          <cell r="Q594">
            <v>2</v>
          </cell>
          <cell r="R594" t="str">
            <v>-</v>
          </cell>
          <cell r="S594" t="str">
            <v>-</v>
          </cell>
          <cell r="T594" t="str">
            <v>-</v>
          </cell>
          <cell r="U594" t="str">
            <v>-</v>
          </cell>
          <cell r="V594" t="str">
            <v>-</v>
          </cell>
          <cell r="W594" t="str">
            <v>-</v>
          </cell>
          <cell r="X594" t="str">
            <v>-</v>
          </cell>
          <cell r="Y594" t="str">
            <v>-</v>
          </cell>
          <cell r="Z594" t="str">
            <v>-</v>
          </cell>
          <cell r="AA594" t="str">
            <v>-</v>
          </cell>
          <cell r="AB594" t="str">
            <v>-</v>
          </cell>
          <cell r="AC594" t="str">
            <v>-</v>
          </cell>
          <cell r="AD594" t="str">
            <v>-</v>
          </cell>
          <cell r="AE594" t="str">
            <v>-</v>
          </cell>
          <cell r="AF594" t="str">
            <v>-</v>
          </cell>
          <cell r="AG594" t="str">
            <v>-</v>
          </cell>
          <cell r="AH594" t="str">
            <v>-</v>
          </cell>
          <cell r="AI594" t="str">
            <v>-</v>
          </cell>
          <cell r="AJ594">
            <v>0</v>
          </cell>
          <cell r="AK594" t="str">
            <v>-</v>
          </cell>
          <cell r="AL594" t="str">
            <v>-</v>
          </cell>
          <cell r="AM594" t="str">
            <v>-</v>
          </cell>
          <cell r="AN594" t="str">
            <v>-</v>
          </cell>
          <cell r="AO594" t="str">
            <v>-</v>
          </cell>
          <cell r="AP594" t="str">
            <v>-</v>
          </cell>
          <cell r="AQ594" t="str">
            <v>-</v>
          </cell>
          <cell r="AR594" t="str">
            <v>-</v>
          </cell>
          <cell r="AS594" t="str">
            <v>-</v>
          </cell>
          <cell r="AT594" t="str">
            <v>-</v>
          </cell>
          <cell r="AU594" t="str">
            <v>-</v>
          </cell>
          <cell r="AV594" t="str">
            <v>-</v>
          </cell>
          <cell r="AW594">
            <v>1</v>
          </cell>
          <cell r="AX594" t="str">
            <v>-</v>
          </cell>
          <cell r="AY594">
            <v>5</v>
          </cell>
          <cell r="AZ594">
            <v>5</v>
          </cell>
          <cell r="BA594" t="str">
            <v>-</v>
          </cell>
          <cell r="BB594" t="str">
            <v>-</v>
          </cell>
          <cell r="BC594" t="str">
            <v>-</v>
          </cell>
          <cell r="BD594" t="str">
            <v>-</v>
          </cell>
          <cell r="BE594" t="str">
            <v>-</v>
          </cell>
          <cell r="BF594" t="str">
            <v>-</v>
          </cell>
          <cell r="BG594" t="str">
            <v>-</v>
          </cell>
          <cell r="BH594" t="str">
            <v>-</v>
          </cell>
          <cell r="BI594" t="str">
            <v>-</v>
          </cell>
          <cell r="BJ594" t="str">
            <v>-</v>
          </cell>
          <cell r="BK594" t="str">
            <v>-</v>
          </cell>
          <cell r="BL594" t="str">
            <v>-</v>
          </cell>
          <cell r="BM594" t="str">
            <v>-</v>
          </cell>
          <cell r="BN594" t="str">
            <v>-</v>
          </cell>
          <cell r="BO594" t="str">
            <v>-</v>
          </cell>
          <cell r="BP594" t="str">
            <v>-</v>
          </cell>
          <cell r="BQ594" t="str">
            <v>-</v>
          </cell>
          <cell r="BR594">
            <v>5</v>
          </cell>
          <cell r="BS594">
            <v>5</v>
          </cell>
          <cell r="BT594">
            <v>0</v>
          </cell>
          <cell r="BU594">
            <v>0</v>
          </cell>
          <cell r="BV594">
            <v>0</v>
          </cell>
          <cell r="BW594" t="str">
            <v>Administracion, Imprevistos, Utilidad (AIU)</v>
          </cell>
          <cell r="BX594">
            <v>0.25</v>
          </cell>
          <cell r="BY594">
            <v>0</v>
          </cell>
          <cell r="BZ594">
            <v>0</v>
          </cell>
          <cell r="CA594">
            <v>0</v>
          </cell>
        </row>
        <row r="595">
          <cell r="D595" t="str">
            <v xml:space="preserve">Para rayos de 12 KV </v>
          </cell>
          <cell r="E595" t="str">
            <v>UN</v>
          </cell>
          <cell r="F595" t="str">
            <v>MG501</v>
          </cell>
          <cell r="G595">
            <v>0.05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  <cell r="L595" t="str">
            <v>-</v>
          </cell>
          <cell r="M595" t="str">
            <v>-</v>
          </cell>
          <cell r="N595" t="str">
            <v>-</v>
          </cell>
          <cell r="O595" t="str">
            <v>-</v>
          </cell>
          <cell r="P595" t="str">
            <v>C5290</v>
          </cell>
          <cell r="Q595">
            <v>1</v>
          </cell>
          <cell r="R595" t="str">
            <v>-</v>
          </cell>
          <cell r="S595" t="str">
            <v>-</v>
          </cell>
          <cell r="T595" t="str">
            <v>-</v>
          </cell>
          <cell r="U595" t="str">
            <v>-</v>
          </cell>
          <cell r="V595" t="str">
            <v>-</v>
          </cell>
          <cell r="W595" t="str">
            <v>-</v>
          </cell>
          <cell r="X595" t="str">
            <v>-</v>
          </cell>
          <cell r="Y595" t="str">
            <v>-</v>
          </cell>
          <cell r="Z595" t="str">
            <v>-</v>
          </cell>
          <cell r="AA595" t="str">
            <v>-</v>
          </cell>
          <cell r="AB595" t="str">
            <v>-</v>
          </cell>
          <cell r="AC595" t="str">
            <v>-</v>
          </cell>
          <cell r="AD595" t="str">
            <v>-</v>
          </cell>
          <cell r="AE595" t="str">
            <v>-</v>
          </cell>
          <cell r="AF595" t="str">
            <v>-</v>
          </cell>
          <cell r="AG595" t="str">
            <v>-</v>
          </cell>
          <cell r="AH595" t="str">
            <v>-</v>
          </cell>
          <cell r="AI595" t="str">
            <v>-</v>
          </cell>
          <cell r="AJ595">
            <v>0</v>
          </cell>
          <cell r="AK595" t="str">
            <v>-</v>
          </cell>
          <cell r="AL595" t="str">
            <v>-</v>
          </cell>
          <cell r="AM595" t="str">
            <v>-</v>
          </cell>
          <cell r="AN595" t="str">
            <v>-</v>
          </cell>
          <cell r="AO595" t="str">
            <v>-</v>
          </cell>
          <cell r="AP595" t="str">
            <v>-</v>
          </cell>
          <cell r="AQ595" t="str">
            <v>-</v>
          </cell>
          <cell r="AR595" t="str">
            <v>-</v>
          </cell>
          <cell r="AS595" t="str">
            <v>-</v>
          </cell>
          <cell r="AT595" t="str">
            <v>-</v>
          </cell>
          <cell r="AU595" t="str">
            <v>-</v>
          </cell>
          <cell r="AV595" t="str">
            <v>-</v>
          </cell>
          <cell r="AW595">
            <v>1</v>
          </cell>
          <cell r="AX595" t="str">
            <v>-</v>
          </cell>
          <cell r="AY595">
            <v>5</v>
          </cell>
          <cell r="AZ595">
            <v>5</v>
          </cell>
          <cell r="BA595">
            <v>1</v>
          </cell>
          <cell r="BB595" t="str">
            <v>MO29</v>
          </cell>
          <cell r="BC595">
            <v>11</v>
          </cell>
          <cell r="BD595">
            <v>1</v>
          </cell>
          <cell r="BE595" t="str">
            <v>MO30</v>
          </cell>
          <cell r="BF595">
            <v>11</v>
          </cell>
          <cell r="BG595" t="str">
            <v>-</v>
          </cell>
          <cell r="BH595" t="str">
            <v>-</v>
          </cell>
          <cell r="BI595" t="str">
            <v>-</v>
          </cell>
          <cell r="BJ595" t="str">
            <v>-</v>
          </cell>
          <cell r="BK595" t="str">
            <v>-</v>
          </cell>
          <cell r="BL595" t="str">
            <v>-</v>
          </cell>
          <cell r="BM595" t="str">
            <v>-</v>
          </cell>
          <cell r="BN595" t="str">
            <v>-</v>
          </cell>
          <cell r="BO595" t="str">
            <v>-</v>
          </cell>
          <cell r="BP595" t="str">
            <v>-</v>
          </cell>
          <cell r="BQ595" t="str">
            <v>-</v>
          </cell>
          <cell r="BR595">
            <v>11</v>
          </cell>
          <cell r="BS595">
            <v>11</v>
          </cell>
          <cell r="BT595">
            <v>0</v>
          </cell>
          <cell r="BU595">
            <v>0</v>
          </cell>
          <cell r="BV595">
            <v>0</v>
          </cell>
          <cell r="BW595" t="str">
            <v>Administracion, Imprevistos, Utilidad (AIU)</v>
          </cell>
          <cell r="BX595">
            <v>0.25</v>
          </cell>
          <cell r="BY595">
            <v>0</v>
          </cell>
          <cell r="BZ595">
            <v>0</v>
          </cell>
          <cell r="CA595">
            <v>0</v>
          </cell>
        </row>
        <row r="596">
          <cell r="D596" t="str">
            <v>PASAMURO ACERO AL CARBON CLASE 40 EL X EB L &lt; 0,60 M. 10"</v>
          </cell>
          <cell r="E596" t="str">
            <v>UND</v>
          </cell>
          <cell r="F596" t="str">
            <v>MG501</v>
          </cell>
          <cell r="G596">
            <v>0.1</v>
          </cell>
          <cell r="H596" t="str">
            <v>-</v>
          </cell>
          <cell r="I596" t="str">
            <v>-</v>
          </cell>
          <cell r="J596" t="str">
            <v>-</v>
          </cell>
          <cell r="K596" t="str">
            <v>-</v>
          </cell>
          <cell r="L596" t="str">
            <v>-</v>
          </cell>
          <cell r="M596" t="str">
            <v>-</v>
          </cell>
          <cell r="N596" t="str">
            <v>-</v>
          </cell>
          <cell r="O596" t="str">
            <v>-</v>
          </cell>
          <cell r="P596" t="str">
            <v>C5594</v>
          </cell>
          <cell r="Q596">
            <v>1</v>
          </cell>
          <cell r="R596" t="str">
            <v>-</v>
          </cell>
          <cell r="S596" t="str">
            <v>-</v>
          </cell>
          <cell r="T596" t="str">
            <v>-</v>
          </cell>
          <cell r="U596" t="str">
            <v>-</v>
          </cell>
          <cell r="V596" t="str">
            <v>-</v>
          </cell>
          <cell r="W596" t="str">
            <v>-</v>
          </cell>
          <cell r="X596" t="str">
            <v>-</v>
          </cell>
          <cell r="Y596" t="str">
            <v>-</v>
          </cell>
          <cell r="Z596" t="str">
            <v>-</v>
          </cell>
          <cell r="AA596" t="str">
            <v>-</v>
          </cell>
          <cell r="AB596" t="str">
            <v>-</v>
          </cell>
          <cell r="AC596" t="str">
            <v>-</v>
          </cell>
          <cell r="AD596" t="str">
            <v>-</v>
          </cell>
          <cell r="AE596" t="str">
            <v>-</v>
          </cell>
          <cell r="AF596" t="str">
            <v>-</v>
          </cell>
          <cell r="AG596" t="str">
            <v>-</v>
          </cell>
          <cell r="AH596" t="str">
            <v>-</v>
          </cell>
          <cell r="AI596" t="str">
            <v>-</v>
          </cell>
          <cell r="AJ596">
            <v>0</v>
          </cell>
          <cell r="AK596" t="str">
            <v>-</v>
          </cell>
          <cell r="AL596" t="str">
            <v>-</v>
          </cell>
          <cell r="AM596" t="str">
            <v>-</v>
          </cell>
          <cell r="AN596" t="str">
            <v>-</v>
          </cell>
          <cell r="AO596" t="str">
            <v>-</v>
          </cell>
          <cell r="AP596" t="str">
            <v>-</v>
          </cell>
          <cell r="AQ596" t="str">
            <v>-</v>
          </cell>
          <cell r="AR596" t="str">
            <v>-</v>
          </cell>
          <cell r="AS596" t="str">
            <v>-</v>
          </cell>
          <cell r="AT596" t="str">
            <v>-</v>
          </cell>
          <cell r="AU596" t="str">
            <v>-</v>
          </cell>
          <cell r="AV596" t="str">
            <v>-</v>
          </cell>
          <cell r="AW596">
            <v>1</v>
          </cell>
          <cell r="AX596" t="str">
            <v>-</v>
          </cell>
          <cell r="AY596">
            <v>5</v>
          </cell>
          <cell r="AZ596">
            <v>5</v>
          </cell>
          <cell r="BA596">
            <v>1</v>
          </cell>
          <cell r="BB596" t="str">
            <v>MO20</v>
          </cell>
          <cell r="BC596">
            <v>4</v>
          </cell>
          <cell r="BD596">
            <v>2</v>
          </cell>
          <cell r="BE596" t="str">
            <v>MO10</v>
          </cell>
          <cell r="BF596">
            <v>4</v>
          </cell>
          <cell r="BG596" t="str">
            <v>-</v>
          </cell>
          <cell r="BH596" t="str">
            <v>-</v>
          </cell>
          <cell r="BI596" t="str">
            <v>-</v>
          </cell>
          <cell r="BJ596" t="str">
            <v>-</v>
          </cell>
          <cell r="BK596" t="str">
            <v>-</v>
          </cell>
          <cell r="BL596" t="str">
            <v>-</v>
          </cell>
          <cell r="BM596" t="str">
            <v>-</v>
          </cell>
          <cell r="BN596" t="str">
            <v>-</v>
          </cell>
          <cell r="BO596" t="str">
            <v>-</v>
          </cell>
          <cell r="BP596" t="str">
            <v>-</v>
          </cell>
          <cell r="BQ596" t="str">
            <v>-</v>
          </cell>
          <cell r="BS596">
            <v>4</v>
          </cell>
          <cell r="BT596">
            <v>4</v>
          </cell>
          <cell r="BU596">
            <v>4</v>
          </cell>
          <cell r="BW596" t="str">
            <v>Administracion, Imprevistos, Utilidad (AIU)</v>
          </cell>
          <cell r="BX596">
            <v>0.25</v>
          </cell>
          <cell r="BY596">
            <v>0</v>
          </cell>
          <cell r="BZ596">
            <v>0</v>
          </cell>
          <cell r="CA596">
            <v>0</v>
          </cell>
        </row>
        <row r="597">
          <cell r="D597" t="str">
            <v>PASAMURO ACERO AL CARBON CLASE 40 EXTREMO LISO L &lt;= 0.5 M. 4"</v>
          </cell>
          <cell r="E597" t="str">
            <v>UND</v>
          </cell>
          <cell r="F597" t="str">
            <v>MG501</v>
          </cell>
          <cell r="G597">
            <v>0.1</v>
          </cell>
          <cell r="H597" t="str">
            <v>-</v>
          </cell>
          <cell r="I597" t="str">
            <v>-</v>
          </cell>
          <cell r="J597" t="str">
            <v>-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 t="str">
            <v>-</v>
          </cell>
          <cell r="P597" t="str">
            <v>C5595</v>
          </cell>
          <cell r="Q597">
            <v>1</v>
          </cell>
          <cell r="R597" t="str">
            <v>-</v>
          </cell>
          <cell r="S597" t="str">
            <v>-</v>
          </cell>
          <cell r="T597" t="str">
            <v>-</v>
          </cell>
          <cell r="U597" t="str">
            <v>-</v>
          </cell>
          <cell r="V597" t="str">
            <v>-</v>
          </cell>
          <cell r="W597" t="str">
            <v>-</v>
          </cell>
          <cell r="X597" t="str">
            <v>-</v>
          </cell>
          <cell r="Y597" t="str">
            <v>-</v>
          </cell>
          <cell r="Z597" t="str">
            <v>-</v>
          </cell>
          <cell r="AA597" t="str">
            <v>-</v>
          </cell>
          <cell r="AB597" t="str">
            <v>-</v>
          </cell>
          <cell r="AC597" t="str">
            <v>-</v>
          </cell>
          <cell r="AD597" t="str">
            <v>-</v>
          </cell>
          <cell r="AE597" t="str">
            <v>-</v>
          </cell>
          <cell r="AF597" t="str">
            <v>-</v>
          </cell>
          <cell r="AG597" t="str">
            <v>-</v>
          </cell>
          <cell r="AH597" t="str">
            <v>-</v>
          </cell>
          <cell r="AI597" t="str">
            <v>-</v>
          </cell>
          <cell r="AJ597">
            <v>0</v>
          </cell>
          <cell r="AK597" t="str">
            <v>-</v>
          </cell>
          <cell r="AL597" t="str">
            <v>-</v>
          </cell>
          <cell r="AM597" t="str">
            <v>-</v>
          </cell>
          <cell r="AN597" t="str">
            <v>-</v>
          </cell>
          <cell r="AO597" t="str">
            <v>-</v>
          </cell>
          <cell r="AP597" t="str">
            <v>-</v>
          </cell>
          <cell r="AQ597" t="str">
            <v>-</v>
          </cell>
          <cell r="AR597" t="str">
            <v>-</v>
          </cell>
          <cell r="AS597" t="str">
            <v>-</v>
          </cell>
          <cell r="AT597" t="str">
            <v>-</v>
          </cell>
          <cell r="AU597" t="str">
            <v>-</v>
          </cell>
          <cell r="AV597" t="str">
            <v>-</v>
          </cell>
          <cell r="AW597">
            <v>1</v>
          </cell>
          <cell r="AX597" t="str">
            <v>-</v>
          </cell>
          <cell r="AY597">
            <v>5</v>
          </cell>
          <cell r="AZ597">
            <v>5</v>
          </cell>
          <cell r="BA597">
            <v>1</v>
          </cell>
          <cell r="BB597" t="str">
            <v>MO20</v>
          </cell>
          <cell r="BC597">
            <v>4</v>
          </cell>
          <cell r="BD597">
            <v>2</v>
          </cell>
          <cell r="BE597" t="str">
            <v>MO10</v>
          </cell>
          <cell r="BF597">
            <v>4</v>
          </cell>
          <cell r="BG597" t="str">
            <v>-</v>
          </cell>
          <cell r="BH597" t="str">
            <v>-</v>
          </cell>
          <cell r="BI597" t="str">
            <v>-</v>
          </cell>
          <cell r="BJ597" t="str">
            <v>-</v>
          </cell>
          <cell r="BK597" t="str">
            <v>-</v>
          </cell>
          <cell r="BL597" t="str">
            <v>-</v>
          </cell>
          <cell r="BM597" t="str">
            <v>-</v>
          </cell>
          <cell r="BN597" t="str">
            <v>-</v>
          </cell>
          <cell r="BO597" t="str">
            <v>-</v>
          </cell>
          <cell r="BP597" t="str">
            <v>-</v>
          </cell>
          <cell r="BQ597" t="str">
            <v>-</v>
          </cell>
          <cell r="BS597">
            <v>4</v>
          </cell>
          <cell r="BT597">
            <v>4</v>
          </cell>
          <cell r="BU597">
            <v>4</v>
          </cell>
          <cell r="BW597" t="str">
            <v>Administracion, Imprevistos, Utilidad (AIU)</v>
          </cell>
          <cell r="BX597">
            <v>0.25</v>
          </cell>
          <cell r="BY597">
            <v>0</v>
          </cell>
          <cell r="BZ597">
            <v>0</v>
          </cell>
          <cell r="CA597">
            <v>0</v>
          </cell>
        </row>
        <row r="598">
          <cell r="D598" t="str">
            <v>PASAMURO AL CARBON CLASE 40 EXTREMO LISO L=0,5M DE 6"</v>
          </cell>
          <cell r="E598" t="str">
            <v>UND</v>
          </cell>
          <cell r="F598" t="str">
            <v>MG501</v>
          </cell>
          <cell r="G598">
            <v>0.1</v>
          </cell>
          <cell r="H598" t="str">
            <v>-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 t="str">
            <v>-</v>
          </cell>
          <cell r="P598" t="str">
            <v>C5581</v>
          </cell>
          <cell r="Q598">
            <v>1</v>
          </cell>
          <cell r="R598" t="str">
            <v>-</v>
          </cell>
          <cell r="S598" t="str">
            <v>-</v>
          </cell>
          <cell r="T598" t="str">
            <v>-</v>
          </cell>
          <cell r="U598" t="str">
            <v>-</v>
          </cell>
          <cell r="V598" t="str">
            <v>-</v>
          </cell>
          <cell r="W598" t="str">
            <v>-</v>
          </cell>
          <cell r="X598" t="str">
            <v>-</v>
          </cell>
          <cell r="Y598" t="str">
            <v>-</v>
          </cell>
          <cell r="Z598" t="str">
            <v>-</v>
          </cell>
          <cell r="AA598" t="str">
            <v>-</v>
          </cell>
          <cell r="AB598" t="str">
            <v>-</v>
          </cell>
          <cell r="AC598" t="str">
            <v>-</v>
          </cell>
          <cell r="AD598" t="str">
            <v>-</v>
          </cell>
          <cell r="AE598" t="str">
            <v>-</v>
          </cell>
          <cell r="AF598" t="str">
            <v>-</v>
          </cell>
          <cell r="AG598" t="str">
            <v>-</v>
          </cell>
          <cell r="AH598" t="str">
            <v>-</v>
          </cell>
          <cell r="AI598" t="str">
            <v>-</v>
          </cell>
          <cell r="AJ598">
            <v>0</v>
          </cell>
          <cell r="AK598" t="str">
            <v>-</v>
          </cell>
          <cell r="AL598" t="str">
            <v>-</v>
          </cell>
          <cell r="AM598" t="str">
            <v>-</v>
          </cell>
          <cell r="AN598" t="str">
            <v>-</v>
          </cell>
          <cell r="AO598" t="str">
            <v>-</v>
          </cell>
          <cell r="AP598" t="str">
            <v>-</v>
          </cell>
          <cell r="AQ598" t="str">
            <v>-</v>
          </cell>
          <cell r="AR598" t="str">
            <v>-</v>
          </cell>
          <cell r="AS598" t="str">
            <v>-</v>
          </cell>
          <cell r="AT598" t="str">
            <v>-</v>
          </cell>
          <cell r="AU598" t="str">
            <v>-</v>
          </cell>
          <cell r="AV598" t="str">
            <v>-</v>
          </cell>
          <cell r="AW598">
            <v>1</v>
          </cell>
          <cell r="AX598" t="str">
            <v>-</v>
          </cell>
          <cell r="AY598">
            <v>5</v>
          </cell>
          <cell r="AZ598">
            <v>5</v>
          </cell>
          <cell r="BA598">
            <v>1</v>
          </cell>
          <cell r="BB598" t="str">
            <v>MO20</v>
          </cell>
          <cell r="BC598">
            <v>4</v>
          </cell>
          <cell r="BD598">
            <v>2</v>
          </cell>
          <cell r="BE598" t="str">
            <v>MO10</v>
          </cell>
          <cell r="BF598">
            <v>4</v>
          </cell>
          <cell r="BG598" t="str">
            <v>-</v>
          </cell>
          <cell r="BH598" t="str">
            <v>-</v>
          </cell>
          <cell r="BI598" t="str">
            <v>-</v>
          </cell>
          <cell r="BJ598" t="str">
            <v>-</v>
          </cell>
          <cell r="BK598" t="str">
            <v>-</v>
          </cell>
          <cell r="BL598" t="str">
            <v>-</v>
          </cell>
          <cell r="BM598" t="str">
            <v>-</v>
          </cell>
          <cell r="BN598" t="str">
            <v>-</v>
          </cell>
          <cell r="BO598" t="str">
            <v>-</v>
          </cell>
          <cell r="BP598" t="str">
            <v>-</v>
          </cell>
          <cell r="BQ598" t="str">
            <v>-</v>
          </cell>
          <cell r="BS598">
            <v>4</v>
          </cell>
          <cell r="BT598">
            <v>4</v>
          </cell>
          <cell r="BU598">
            <v>4</v>
          </cell>
          <cell r="BW598" t="str">
            <v>Administracion, Imprevistos, Utilidad (AIU)</v>
          </cell>
          <cell r="BX598">
            <v>0.25</v>
          </cell>
          <cell r="BY598">
            <v>0</v>
          </cell>
          <cell r="BZ598">
            <v>0</v>
          </cell>
          <cell r="CA598">
            <v>0</v>
          </cell>
        </row>
        <row r="599">
          <cell r="D599" t="str">
            <v>Pasamuro de HD L=0,40m E.L * E.L</v>
          </cell>
          <cell r="E599" t="str">
            <v>un</v>
          </cell>
          <cell r="F599" t="str">
            <v>MG501</v>
          </cell>
          <cell r="G599">
            <v>0.05</v>
          </cell>
          <cell r="H599" t="str">
            <v>-</v>
          </cell>
          <cell r="I599" t="str">
            <v>-</v>
          </cell>
          <cell r="J599" t="str">
            <v>-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 t="str">
            <v>-</v>
          </cell>
          <cell r="P599" t="str">
            <v>C5379</v>
          </cell>
          <cell r="Q599">
            <v>1</v>
          </cell>
          <cell r="R599" t="str">
            <v>-</v>
          </cell>
          <cell r="S599" t="str">
            <v>-</v>
          </cell>
          <cell r="T599" t="str">
            <v>-</v>
          </cell>
          <cell r="U599" t="str">
            <v>-</v>
          </cell>
          <cell r="V599" t="str">
            <v>-</v>
          </cell>
          <cell r="W599" t="str">
            <v>-</v>
          </cell>
          <cell r="X599" t="str">
            <v>-</v>
          </cell>
          <cell r="Y599" t="str">
            <v>-</v>
          </cell>
          <cell r="Z599" t="str">
            <v>-</v>
          </cell>
          <cell r="AA599" t="str">
            <v>-</v>
          </cell>
          <cell r="AB599" t="str">
            <v>-</v>
          </cell>
          <cell r="AC599" t="str">
            <v>-</v>
          </cell>
          <cell r="AD599" t="str">
            <v>-</v>
          </cell>
          <cell r="AE599" t="str">
            <v>-</v>
          </cell>
          <cell r="AF599" t="str">
            <v>-</v>
          </cell>
          <cell r="AG599" t="str">
            <v>-</v>
          </cell>
          <cell r="AH599" t="str">
            <v>-</v>
          </cell>
          <cell r="AI599" t="str">
            <v>-</v>
          </cell>
          <cell r="AJ599">
            <v>0</v>
          </cell>
          <cell r="AK599" t="str">
            <v>-</v>
          </cell>
          <cell r="AL599" t="str">
            <v>-</v>
          </cell>
          <cell r="AM599" t="str">
            <v>-</v>
          </cell>
          <cell r="AN599" t="str">
            <v>-</v>
          </cell>
          <cell r="AO599" t="str">
            <v>-</v>
          </cell>
          <cell r="AP599" t="str">
            <v>-</v>
          </cell>
          <cell r="AQ599" t="str">
            <v>-</v>
          </cell>
          <cell r="AR599" t="str">
            <v>-</v>
          </cell>
          <cell r="AS599" t="str">
            <v>-</v>
          </cell>
          <cell r="AT599" t="str">
            <v>-</v>
          </cell>
          <cell r="AU599" t="str">
            <v>-</v>
          </cell>
          <cell r="AV599" t="str">
            <v>-</v>
          </cell>
          <cell r="AW599">
            <v>1</v>
          </cell>
          <cell r="AX599" t="str">
            <v>-</v>
          </cell>
          <cell r="AY599">
            <v>5</v>
          </cell>
          <cell r="AZ599">
            <v>5</v>
          </cell>
          <cell r="BA599">
            <v>1</v>
          </cell>
          <cell r="BB599" t="str">
            <v>MO20</v>
          </cell>
          <cell r="BC599">
            <v>10</v>
          </cell>
          <cell r="BD599">
            <v>2</v>
          </cell>
          <cell r="BE599" t="str">
            <v>MO10</v>
          </cell>
          <cell r="BF599">
            <v>10</v>
          </cell>
          <cell r="BG599" t="str">
            <v>-</v>
          </cell>
          <cell r="BH599" t="str">
            <v>-</v>
          </cell>
          <cell r="BI599" t="str">
            <v>-</v>
          </cell>
          <cell r="BJ599" t="str">
            <v>-</v>
          </cell>
          <cell r="BK599" t="str">
            <v>-</v>
          </cell>
          <cell r="BL599" t="str">
            <v>-</v>
          </cell>
          <cell r="BM599" t="str">
            <v>-</v>
          </cell>
          <cell r="BN599" t="str">
            <v>-</v>
          </cell>
          <cell r="BO599" t="str">
            <v>-</v>
          </cell>
          <cell r="BP599" t="str">
            <v>-</v>
          </cell>
          <cell r="BQ599" t="str">
            <v>-</v>
          </cell>
          <cell r="BS599">
            <v>10</v>
          </cell>
          <cell r="BT599">
            <v>557573</v>
          </cell>
          <cell r="BU599" t="str">
            <v>PDA VENTAQUEMADA</v>
          </cell>
          <cell r="BW599" t="str">
            <v>Administracion, Imprevistos, Utilidad (AIU)</v>
          </cell>
          <cell r="BX599">
            <v>0.25</v>
          </cell>
          <cell r="BY599">
            <v>0</v>
          </cell>
          <cell r="BZ599">
            <v>0</v>
          </cell>
          <cell r="CA599">
            <v>0</v>
          </cell>
        </row>
        <row r="600">
          <cell r="D600" t="str">
            <v>Pasamuro HD 4" BX EL  L=0,87 , Z= 0,36</v>
          </cell>
          <cell r="E600" t="str">
            <v>un</v>
          </cell>
          <cell r="F600" t="str">
            <v>MG501</v>
          </cell>
          <cell r="G600">
            <v>0.05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 t="str">
            <v>-</v>
          </cell>
          <cell r="P600" t="str">
            <v>C5433</v>
          </cell>
          <cell r="Q600">
            <v>1</v>
          </cell>
          <cell r="R600" t="str">
            <v>-</v>
          </cell>
          <cell r="S600" t="str">
            <v>-</v>
          </cell>
          <cell r="T600" t="str">
            <v>-</v>
          </cell>
          <cell r="U600" t="str">
            <v>-</v>
          </cell>
          <cell r="V600" t="str">
            <v>-</v>
          </cell>
          <cell r="W600" t="str">
            <v>-</v>
          </cell>
          <cell r="X600" t="str">
            <v>-</v>
          </cell>
          <cell r="Y600" t="str">
            <v>-</v>
          </cell>
          <cell r="Z600" t="str">
            <v>-</v>
          </cell>
          <cell r="AA600" t="str">
            <v>-</v>
          </cell>
          <cell r="AB600" t="str">
            <v>-</v>
          </cell>
          <cell r="AC600" t="str">
            <v>-</v>
          </cell>
          <cell r="AD600" t="str">
            <v>-</v>
          </cell>
          <cell r="AE600" t="str">
            <v>-</v>
          </cell>
          <cell r="AF600" t="str">
            <v>-</v>
          </cell>
          <cell r="AG600" t="str">
            <v>-</v>
          </cell>
          <cell r="AH600" t="str">
            <v>-</v>
          </cell>
          <cell r="AI600" t="str">
            <v>-</v>
          </cell>
          <cell r="AJ600">
            <v>0</v>
          </cell>
          <cell r="AK600" t="str">
            <v>-</v>
          </cell>
          <cell r="AL600" t="str">
            <v>-</v>
          </cell>
          <cell r="AM600" t="str">
            <v>-</v>
          </cell>
          <cell r="AN600" t="str">
            <v>-</v>
          </cell>
          <cell r="AO600" t="str">
            <v>-</v>
          </cell>
          <cell r="AP600" t="str">
            <v>-</v>
          </cell>
          <cell r="AQ600" t="str">
            <v>-</v>
          </cell>
          <cell r="AR600" t="str">
            <v>-</v>
          </cell>
          <cell r="AS600" t="str">
            <v>-</v>
          </cell>
          <cell r="AT600" t="str">
            <v>-</v>
          </cell>
          <cell r="AU600" t="str">
            <v>-</v>
          </cell>
          <cell r="AV600" t="str">
            <v>-</v>
          </cell>
          <cell r="AW600">
            <v>1</v>
          </cell>
          <cell r="AX600" t="str">
            <v>-</v>
          </cell>
          <cell r="AY600">
            <v>5</v>
          </cell>
          <cell r="AZ600">
            <v>5</v>
          </cell>
          <cell r="BA600">
            <v>1</v>
          </cell>
          <cell r="BB600" t="str">
            <v>MO20</v>
          </cell>
          <cell r="BC600">
            <v>10</v>
          </cell>
          <cell r="BD600">
            <v>2</v>
          </cell>
          <cell r="BE600" t="str">
            <v>MO10</v>
          </cell>
          <cell r="BF600">
            <v>10</v>
          </cell>
          <cell r="BG600" t="str">
            <v>-</v>
          </cell>
          <cell r="BH600" t="str">
            <v>-</v>
          </cell>
          <cell r="BI600" t="str">
            <v>-</v>
          </cell>
          <cell r="BJ600" t="str">
            <v>-</v>
          </cell>
          <cell r="BK600" t="str">
            <v>-</v>
          </cell>
          <cell r="BL600" t="str">
            <v>-</v>
          </cell>
          <cell r="BM600" t="str">
            <v>-</v>
          </cell>
          <cell r="BN600" t="str">
            <v>-</v>
          </cell>
          <cell r="BO600" t="str">
            <v>-</v>
          </cell>
          <cell r="BP600" t="str">
            <v>-</v>
          </cell>
          <cell r="BQ600" t="str">
            <v>-</v>
          </cell>
          <cell r="BS600">
            <v>10</v>
          </cell>
          <cell r="BT600">
            <v>557573</v>
          </cell>
          <cell r="BU600" t="str">
            <v>PDA SAN MATEO</v>
          </cell>
          <cell r="BW600" t="str">
            <v>Administracion, Imprevistos, Utilidad (AIU)</v>
          </cell>
          <cell r="BX600">
            <v>0.25</v>
          </cell>
          <cell r="BY600">
            <v>0</v>
          </cell>
          <cell r="BZ600">
            <v>0</v>
          </cell>
          <cell r="CA600">
            <v>0</v>
          </cell>
        </row>
        <row r="601">
          <cell r="D601" t="str">
            <v>Paso elevado , L  = 25.6 el acero de platina  y estructura  es norma ASTM  A-36 la soldadura  es tipo filete electrodo E-70</v>
          </cell>
          <cell r="E601" t="str">
            <v>Un</v>
          </cell>
          <cell r="F601" t="str">
            <v>MG501</v>
          </cell>
          <cell r="G601">
            <v>0.05</v>
          </cell>
          <cell r="H601" t="str">
            <v>MG508</v>
          </cell>
          <cell r="I601">
            <v>0.05</v>
          </cell>
          <cell r="J601" t="str">
            <v>-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 t="str">
            <v>-</v>
          </cell>
          <cell r="P601" t="str">
            <v>IGE1008</v>
          </cell>
          <cell r="Q601">
            <v>4.68</v>
          </cell>
          <cell r="R601" t="str">
            <v>C5445</v>
          </cell>
          <cell r="S601">
            <v>16</v>
          </cell>
          <cell r="T601" t="str">
            <v>C5446</v>
          </cell>
          <cell r="U601">
            <v>56</v>
          </cell>
          <cell r="V601" t="str">
            <v>C5447</v>
          </cell>
          <cell r="W601">
            <v>25</v>
          </cell>
          <cell r="X601" t="str">
            <v>C5448</v>
          </cell>
          <cell r="Y601">
            <v>12</v>
          </cell>
          <cell r="Z601" t="str">
            <v>C5449</v>
          </cell>
          <cell r="AA601">
            <v>4</v>
          </cell>
          <cell r="AB601" t="str">
            <v>C5450</v>
          </cell>
          <cell r="AC601">
            <v>4</v>
          </cell>
          <cell r="AD601" t="str">
            <v>C5128</v>
          </cell>
          <cell r="AE601">
            <v>10</v>
          </cell>
          <cell r="AF601" t="str">
            <v>IGE1096</v>
          </cell>
          <cell r="AG601">
            <v>1</v>
          </cell>
          <cell r="AH601" t="str">
            <v>IGE1280</v>
          </cell>
          <cell r="AI601">
            <v>5</v>
          </cell>
          <cell r="AJ601">
            <v>0</v>
          </cell>
          <cell r="AK601" t="str">
            <v>-</v>
          </cell>
          <cell r="AL601" t="str">
            <v>-</v>
          </cell>
          <cell r="AM601" t="str">
            <v>-</v>
          </cell>
          <cell r="AN601" t="str">
            <v>-</v>
          </cell>
          <cell r="AO601" t="str">
            <v>-</v>
          </cell>
          <cell r="AP601" t="str">
            <v>-</v>
          </cell>
          <cell r="AQ601" t="str">
            <v>-</v>
          </cell>
          <cell r="AR601" t="str">
            <v>-</v>
          </cell>
          <cell r="AS601" t="str">
            <v>-</v>
          </cell>
          <cell r="AT601" t="str">
            <v>-</v>
          </cell>
          <cell r="AU601" t="str">
            <v>-</v>
          </cell>
          <cell r="AV601" t="str">
            <v>-</v>
          </cell>
          <cell r="AW601">
            <v>1</v>
          </cell>
          <cell r="AX601" t="str">
            <v>-</v>
          </cell>
          <cell r="AY601">
            <v>5</v>
          </cell>
          <cell r="AZ601">
            <v>5</v>
          </cell>
          <cell r="BA601">
            <v>1</v>
          </cell>
          <cell r="BB601" t="str">
            <v>MO20</v>
          </cell>
          <cell r="BC601">
            <v>0.4</v>
          </cell>
          <cell r="BD601">
            <v>4</v>
          </cell>
          <cell r="BE601" t="str">
            <v>MO10</v>
          </cell>
          <cell r="BF601">
            <v>0.4</v>
          </cell>
          <cell r="BG601">
            <v>1</v>
          </cell>
          <cell r="BH601" t="str">
            <v>MO22</v>
          </cell>
          <cell r="BI601">
            <v>0.4</v>
          </cell>
          <cell r="BJ601" t="str">
            <v>-</v>
          </cell>
          <cell r="BK601" t="str">
            <v>-</v>
          </cell>
          <cell r="BL601" t="str">
            <v>-</v>
          </cell>
          <cell r="BM601" t="str">
            <v>-</v>
          </cell>
          <cell r="BN601" t="str">
            <v>-</v>
          </cell>
          <cell r="BO601" t="str">
            <v>-</v>
          </cell>
          <cell r="BP601" t="str">
            <v>-</v>
          </cell>
          <cell r="BQ601" t="str">
            <v>-</v>
          </cell>
          <cell r="BR601">
            <v>0.39999985694885254</v>
          </cell>
          <cell r="BS601">
            <v>0.39999985694885254</v>
          </cell>
          <cell r="BT601">
            <v>0</v>
          </cell>
          <cell r="BU601">
            <v>0</v>
          </cell>
          <cell r="BW601" t="str">
            <v>Administracion, Imprevistos, Utilidad (AIU)</v>
          </cell>
          <cell r="BX601">
            <v>0.25</v>
          </cell>
          <cell r="BY601">
            <v>0</v>
          </cell>
          <cell r="BZ601">
            <v>0</v>
          </cell>
          <cell r="CA601">
            <v>0</v>
          </cell>
        </row>
        <row r="602">
          <cell r="D602" t="str">
            <v>Paso elevado , L  = 51,81 el acero de platina  y estructura  es norma ASTM  A-36 la soldadura  es tipo filete electrodo E-70</v>
          </cell>
          <cell r="E602" t="str">
            <v>Un</v>
          </cell>
          <cell r="F602" t="str">
            <v>MG501</v>
          </cell>
          <cell r="G602">
            <v>0.05</v>
          </cell>
          <cell r="H602" t="str">
            <v>MG508</v>
          </cell>
          <cell r="I602">
            <v>2.5000000000000001E-2</v>
          </cell>
          <cell r="J602" t="str">
            <v>-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 t="str">
            <v>-</v>
          </cell>
          <cell r="P602" t="str">
            <v>IGE1008</v>
          </cell>
          <cell r="Q602">
            <v>4.68</v>
          </cell>
          <cell r="R602" t="str">
            <v>C5445</v>
          </cell>
          <cell r="S602">
            <v>32</v>
          </cell>
          <cell r="T602" t="str">
            <v>C5446</v>
          </cell>
          <cell r="U602">
            <v>112</v>
          </cell>
          <cell r="V602" t="str">
            <v>C5447</v>
          </cell>
          <cell r="W602">
            <v>50</v>
          </cell>
          <cell r="X602" t="str">
            <v>C5448</v>
          </cell>
          <cell r="Y602">
            <v>12</v>
          </cell>
          <cell r="Z602" t="str">
            <v>C5449</v>
          </cell>
          <cell r="AA602">
            <v>4</v>
          </cell>
          <cell r="AB602" t="str">
            <v>C5450</v>
          </cell>
          <cell r="AC602">
            <v>4</v>
          </cell>
          <cell r="AD602" t="str">
            <v>C5128</v>
          </cell>
          <cell r="AE602">
            <v>10</v>
          </cell>
          <cell r="AF602" t="str">
            <v>IGE1096</v>
          </cell>
          <cell r="AG602">
            <v>1</v>
          </cell>
          <cell r="AH602" t="str">
            <v>IGE1280</v>
          </cell>
          <cell r="AI602">
            <v>5</v>
          </cell>
          <cell r="AJ602">
            <v>0</v>
          </cell>
          <cell r="AK602" t="str">
            <v>-</v>
          </cell>
          <cell r="AL602" t="str">
            <v>-</v>
          </cell>
          <cell r="AM602" t="str">
            <v>-</v>
          </cell>
          <cell r="AN602" t="str">
            <v>-</v>
          </cell>
          <cell r="AO602" t="str">
            <v>-</v>
          </cell>
          <cell r="AP602" t="str">
            <v>-</v>
          </cell>
          <cell r="AQ602" t="str">
            <v>-</v>
          </cell>
          <cell r="AR602" t="str">
            <v>-</v>
          </cell>
          <cell r="AS602" t="str">
            <v>-</v>
          </cell>
          <cell r="AT602" t="str">
            <v>-</v>
          </cell>
          <cell r="AU602" t="str">
            <v>-</v>
          </cell>
          <cell r="AV602" t="str">
            <v>-</v>
          </cell>
          <cell r="AW602">
            <v>1</v>
          </cell>
          <cell r="AX602" t="str">
            <v>-</v>
          </cell>
          <cell r="AY602">
            <v>5</v>
          </cell>
          <cell r="AZ602">
            <v>5</v>
          </cell>
          <cell r="BA602">
            <v>1</v>
          </cell>
          <cell r="BB602" t="str">
            <v>MO20</v>
          </cell>
          <cell r="BC602">
            <v>0.2</v>
          </cell>
          <cell r="BD602">
            <v>4</v>
          </cell>
          <cell r="BE602" t="str">
            <v>MO10</v>
          </cell>
          <cell r="BF602">
            <v>0.2</v>
          </cell>
          <cell r="BG602">
            <v>1</v>
          </cell>
          <cell r="BH602" t="str">
            <v>MO22</v>
          </cell>
          <cell r="BI602">
            <v>0.2</v>
          </cell>
          <cell r="BJ602" t="str">
            <v>-</v>
          </cell>
          <cell r="BK602" t="str">
            <v>-</v>
          </cell>
          <cell r="BL602" t="str">
            <v>-</v>
          </cell>
          <cell r="BM602" t="str">
            <v>-</v>
          </cell>
          <cell r="BN602" t="str">
            <v>-</v>
          </cell>
          <cell r="BO602" t="str">
            <v>-</v>
          </cell>
          <cell r="BP602" t="str">
            <v>-</v>
          </cell>
          <cell r="BQ602" t="str">
            <v>-</v>
          </cell>
          <cell r="BR602">
            <v>0.19999992847442627</v>
          </cell>
          <cell r="BS602">
            <v>0.19999992847442627</v>
          </cell>
          <cell r="BT602">
            <v>0</v>
          </cell>
          <cell r="BU602">
            <v>0</v>
          </cell>
          <cell r="BW602" t="str">
            <v>Administracion, Imprevistos, Utilidad (AIU)</v>
          </cell>
          <cell r="BX602">
            <v>0.25</v>
          </cell>
          <cell r="BY602">
            <v>0</v>
          </cell>
          <cell r="BZ602">
            <v>0</v>
          </cell>
          <cell r="CA602">
            <v>0</v>
          </cell>
        </row>
        <row r="603">
          <cell r="D603" t="str">
            <v>Paso subfluvial No. 1</v>
          </cell>
          <cell r="E603" t="str">
            <v>unidad</v>
          </cell>
          <cell r="F603" t="str">
            <v>MG501</v>
          </cell>
          <cell r="G603">
            <v>0.05</v>
          </cell>
          <cell r="H603" t="str">
            <v>-</v>
          </cell>
          <cell r="I603" t="str">
            <v>-</v>
          </cell>
          <cell r="J603" t="str">
            <v>-</v>
          </cell>
          <cell r="K603" t="str">
            <v>-</v>
          </cell>
          <cell r="L603" t="str">
            <v>-</v>
          </cell>
          <cell r="M603" t="str">
            <v>-</v>
          </cell>
          <cell r="N603" t="str">
            <v>-</v>
          </cell>
          <cell r="O603" t="str">
            <v>-</v>
          </cell>
          <cell r="P603" t="str">
            <v>C5419</v>
          </cell>
          <cell r="Q603">
            <v>1</v>
          </cell>
          <cell r="R603" t="str">
            <v>-</v>
          </cell>
          <cell r="S603" t="str">
            <v>-</v>
          </cell>
          <cell r="T603" t="str">
            <v>-</v>
          </cell>
          <cell r="U603" t="str">
            <v>-</v>
          </cell>
          <cell r="V603" t="str">
            <v>-</v>
          </cell>
          <cell r="W603" t="str">
            <v>-</v>
          </cell>
          <cell r="X603" t="str">
            <v>-</v>
          </cell>
          <cell r="Y603" t="str">
            <v>-</v>
          </cell>
          <cell r="Z603" t="str">
            <v>-</v>
          </cell>
          <cell r="AA603" t="str">
            <v>-</v>
          </cell>
          <cell r="AB603" t="str">
            <v>-</v>
          </cell>
          <cell r="AC603" t="str">
            <v>-</v>
          </cell>
          <cell r="AD603" t="str">
            <v>-</v>
          </cell>
          <cell r="AE603" t="str">
            <v>-</v>
          </cell>
          <cell r="AF603" t="str">
            <v>-</v>
          </cell>
          <cell r="AG603" t="str">
            <v>-</v>
          </cell>
          <cell r="AH603" t="str">
            <v>-</v>
          </cell>
          <cell r="AI603" t="str">
            <v>-</v>
          </cell>
          <cell r="AJ603">
            <v>0</v>
          </cell>
          <cell r="AK603" t="str">
            <v>-</v>
          </cell>
          <cell r="AL603" t="str">
            <v>-</v>
          </cell>
          <cell r="AM603" t="str">
            <v>-</v>
          </cell>
          <cell r="AN603" t="str">
            <v>-</v>
          </cell>
          <cell r="AO603" t="str">
            <v>-</v>
          </cell>
          <cell r="AP603" t="str">
            <v>-</v>
          </cell>
          <cell r="AQ603" t="str">
            <v>-</v>
          </cell>
          <cell r="AR603" t="str">
            <v>-</v>
          </cell>
          <cell r="AS603" t="str">
            <v>-</v>
          </cell>
          <cell r="AT603" t="str">
            <v>-</v>
          </cell>
          <cell r="AU603" t="str">
            <v>-</v>
          </cell>
          <cell r="AV603" t="str">
            <v>-</v>
          </cell>
          <cell r="AW603">
            <v>1</v>
          </cell>
          <cell r="AX603" t="str">
            <v>-</v>
          </cell>
          <cell r="AY603">
            <v>5</v>
          </cell>
          <cell r="AZ603">
            <v>5</v>
          </cell>
          <cell r="BA603">
            <v>1</v>
          </cell>
          <cell r="BB603" t="str">
            <v>MO20</v>
          </cell>
          <cell r="BC603">
            <v>0.12</v>
          </cell>
          <cell r="BD603">
            <v>1</v>
          </cell>
          <cell r="BE603" t="str">
            <v>MO10</v>
          </cell>
          <cell r="BF603">
            <v>0.12</v>
          </cell>
          <cell r="BG603" t="str">
            <v>-</v>
          </cell>
          <cell r="BH603" t="str">
            <v>-</v>
          </cell>
          <cell r="BI603" t="str">
            <v>-</v>
          </cell>
          <cell r="BJ603" t="str">
            <v>-</v>
          </cell>
          <cell r="BK603" t="str">
            <v>-</v>
          </cell>
          <cell r="BL603" t="str">
            <v>-</v>
          </cell>
          <cell r="BM603" t="str">
            <v>-</v>
          </cell>
          <cell r="BN603" t="str">
            <v>-</v>
          </cell>
          <cell r="BO603" t="str">
            <v>-</v>
          </cell>
          <cell r="BP603" t="str">
            <v>-</v>
          </cell>
          <cell r="BQ603" t="str">
            <v>-</v>
          </cell>
          <cell r="BS603">
            <v>0.11999994516372681</v>
          </cell>
          <cell r="BT603">
            <v>0.11999994516372681</v>
          </cell>
          <cell r="BU603">
            <v>0.11999994516372681</v>
          </cell>
          <cell r="BW603" t="str">
            <v>Administracion, Imprevistos, Utilidad (AIU)</v>
          </cell>
          <cell r="BX603">
            <v>0.25</v>
          </cell>
          <cell r="BY603">
            <v>0</v>
          </cell>
          <cell r="BZ603">
            <v>0</v>
          </cell>
          <cell r="CA603">
            <v>0</v>
          </cell>
        </row>
        <row r="604">
          <cell r="D604" t="str">
            <v>Paso subfluvial No. 2</v>
          </cell>
          <cell r="E604" t="str">
            <v>unidad</v>
          </cell>
          <cell r="F604" t="str">
            <v>MG501</v>
          </cell>
          <cell r="G604">
            <v>0.05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  <cell r="L604" t="str">
            <v>-</v>
          </cell>
          <cell r="M604" t="str">
            <v>-</v>
          </cell>
          <cell r="N604" t="str">
            <v>-</v>
          </cell>
          <cell r="O604" t="str">
            <v>-</v>
          </cell>
          <cell r="P604" t="str">
            <v>C5420</v>
          </cell>
          <cell r="Q604">
            <v>1</v>
          </cell>
          <cell r="R604" t="str">
            <v>-</v>
          </cell>
          <cell r="S604" t="str">
            <v>-</v>
          </cell>
          <cell r="T604" t="str">
            <v>-</v>
          </cell>
          <cell r="U604" t="str">
            <v>-</v>
          </cell>
          <cell r="V604" t="str">
            <v>-</v>
          </cell>
          <cell r="W604" t="str">
            <v>-</v>
          </cell>
          <cell r="X604" t="str">
            <v>-</v>
          </cell>
          <cell r="Y604" t="str">
            <v>-</v>
          </cell>
          <cell r="Z604" t="str">
            <v>-</v>
          </cell>
          <cell r="AA604" t="str">
            <v>-</v>
          </cell>
          <cell r="AB604" t="str">
            <v>-</v>
          </cell>
          <cell r="AC604" t="str">
            <v>-</v>
          </cell>
          <cell r="AD604" t="str">
            <v>-</v>
          </cell>
          <cell r="AE604" t="str">
            <v>-</v>
          </cell>
          <cell r="AF604" t="str">
            <v>-</v>
          </cell>
          <cell r="AG604" t="str">
            <v>-</v>
          </cell>
          <cell r="AH604" t="str">
            <v>-</v>
          </cell>
          <cell r="AI604" t="str">
            <v>-</v>
          </cell>
          <cell r="AJ604">
            <v>0</v>
          </cell>
          <cell r="AK604" t="str">
            <v>-</v>
          </cell>
          <cell r="AL604" t="str">
            <v>-</v>
          </cell>
          <cell r="AM604" t="str">
            <v>-</v>
          </cell>
          <cell r="AN604" t="str">
            <v>-</v>
          </cell>
          <cell r="AO604" t="str">
            <v>-</v>
          </cell>
          <cell r="AP604" t="str">
            <v>-</v>
          </cell>
          <cell r="AQ604" t="str">
            <v>-</v>
          </cell>
          <cell r="AR604" t="str">
            <v>-</v>
          </cell>
          <cell r="AS604" t="str">
            <v>-</v>
          </cell>
          <cell r="AT604" t="str">
            <v>-</v>
          </cell>
          <cell r="AU604" t="str">
            <v>-</v>
          </cell>
          <cell r="AV604" t="str">
            <v>-</v>
          </cell>
          <cell r="AW604">
            <v>1</v>
          </cell>
          <cell r="AX604" t="str">
            <v>-</v>
          </cell>
          <cell r="AY604">
            <v>5</v>
          </cell>
          <cell r="AZ604">
            <v>5</v>
          </cell>
          <cell r="BA604">
            <v>1</v>
          </cell>
          <cell r="BB604" t="str">
            <v>MO20</v>
          </cell>
          <cell r="BC604">
            <v>0.3</v>
          </cell>
          <cell r="BD604">
            <v>1</v>
          </cell>
          <cell r="BE604" t="str">
            <v>MO10</v>
          </cell>
          <cell r="BF604">
            <v>0.3</v>
          </cell>
          <cell r="BG604" t="str">
            <v>-</v>
          </cell>
          <cell r="BH604" t="str">
            <v>-</v>
          </cell>
          <cell r="BI604" t="str">
            <v>-</v>
          </cell>
          <cell r="BJ604" t="str">
            <v>-</v>
          </cell>
          <cell r="BK604" t="str">
            <v>-</v>
          </cell>
          <cell r="BL604" t="str">
            <v>-</v>
          </cell>
          <cell r="BM604" t="str">
            <v>-</v>
          </cell>
          <cell r="BN604" t="str">
            <v>-</v>
          </cell>
          <cell r="BO604" t="str">
            <v>-</v>
          </cell>
          <cell r="BP604" t="str">
            <v>-</v>
          </cell>
          <cell r="BQ604" t="str">
            <v>-</v>
          </cell>
          <cell r="BS604">
            <v>0.29999995231628418</v>
          </cell>
          <cell r="BT604">
            <v>0.29999995231628418</v>
          </cell>
          <cell r="BU604">
            <v>0.29999995231628418</v>
          </cell>
          <cell r="BW604" t="str">
            <v>Administracion, Imprevistos, Utilidad (AIU)</v>
          </cell>
          <cell r="BX604">
            <v>0.25</v>
          </cell>
          <cell r="BY604">
            <v>0</v>
          </cell>
          <cell r="BZ604">
            <v>0</v>
          </cell>
          <cell r="CA604">
            <v>0</v>
          </cell>
        </row>
        <row r="605">
          <cell r="D605" t="str">
            <v>Paso subfluvial No. 3</v>
          </cell>
          <cell r="E605" t="str">
            <v>unidad</v>
          </cell>
          <cell r="F605" t="str">
            <v>MG501</v>
          </cell>
          <cell r="G605">
            <v>0.05</v>
          </cell>
          <cell r="H605" t="str">
            <v>-</v>
          </cell>
          <cell r="I605" t="str">
            <v>-</v>
          </cell>
          <cell r="J605" t="str">
            <v>-</v>
          </cell>
          <cell r="K605" t="str">
            <v>-</v>
          </cell>
          <cell r="L605" t="str">
            <v>-</v>
          </cell>
          <cell r="M605" t="str">
            <v>-</v>
          </cell>
          <cell r="N605" t="str">
            <v>-</v>
          </cell>
          <cell r="O605" t="str">
            <v>-</v>
          </cell>
          <cell r="P605" t="str">
            <v>C5421</v>
          </cell>
          <cell r="Q605">
            <v>1</v>
          </cell>
          <cell r="R605" t="str">
            <v>-</v>
          </cell>
          <cell r="S605" t="str">
            <v>-</v>
          </cell>
          <cell r="T605" t="str">
            <v>-</v>
          </cell>
          <cell r="U605" t="str">
            <v>-</v>
          </cell>
          <cell r="V605" t="str">
            <v>-</v>
          </cell>
          <cell r="W605" t="str">
            <v>-</v>
          </cell>
          <cell r="X605" t="str">
            <v>-</v>
          </cell>
          <cell r="Y605" t="str">
            <v>-</v>
          </cell>
          <cell r="Z605" t="str">
            <v>-</v>
          </cell>
          <cell r="AA605" t="str">
            <v>-</v>
          </cell>
          <cell r="AB605" t="str">
            <v>-</v>
          </cell>
          <cell r="AC605" t="str">
            <v>-</v>
          </cell>
          <cell r="AD605" t="str">
            <v>-</v>
          </cell>
          <cell r="AE605" t="str">
            <v>-</v>
          </cell>
          <cell r="AF605" t="str">
            <v>-</v>
          </cell>
          <cell r="AG605" t="str">
            <v>-</v>
          </cell>
          <cell r="AH605" t="str">
            <v>-</v>
          </cell>
          <cell r="AI605" t="str">
            <v>-</v>
          </cell>
          <cell r="AJ605">
            <v>0</v>
          </cell>
          <cell r="AK605" t="str">
            <v>-</v>
          </cell>
          <cell r="AL605" t="str">
            <v>-</v>
          </cell>
          <cell r="AM605" t="str">
            <v>-</v>
          </cell>
          <cell r="AN605" t="str">
            <v>-</v>
          </cell>
          <cell r="AO605" t="str">
            <v>-</v>
          </cell>
          <cell r="AP605" t="str">
            <v>-</v>
          </cell>
          <cell r="AQ605" t="str">
            <v>-</v>
          </cell>
          <cell r="AR605" t="str">
            <v>-</v>
          </cell>
          <cell r="AS605" t="str">
            <v>-</v>
          </cell>
          <cell r="AT605" t="str">
            <v>-</v>
          </cell>
          <cell r="AU605" t="str">
            <v>-</v>
          </cell>
          <cell r="AV605" t="str">
            <v>-</v>
          </cell>
          <cell r="AW605">
            <v>1</v>
          </cell>
          <cell r="AX605" t="str">
            <v>-</v>
          </cell>
          <cell r="AY605">
            <v>5</v>
          </cell>
          <cell r="AZ605">
            <v>5</v>
          </cell>
          <cell r="BA605">
            <v>1</v>
          </cell>
          <cell r="BB605" t="str">
            <v>MO20</v>
          </cell>
          <cell r="BC605">
            <v>0.2</v>
          </cell>
          <cell r="BD605">
            <v>1</v>
          </cell>
          <cell r="BE605" t="str">
            <v>MO10</v>
          </cell>
          <cell r="BF605">
            <v>0.2</v>
          </cell>
          <cell r="BG605" t="str">
            <v>-</v>
          </cell>
          <cell r="BH605" t="str">
            <v>-</v>
          </cell>
          <cell r="BI605" t="str">
            <v>-</v>
          </cell>
          <cell r="BJ605" t="str">
            <v>-</v>
          </cell>
          <cell r="BK605" t="str">
            <v>-</v>
          </cell>
          <cell r="BL605" t="str">
            <v>-</v>
          </cell>
          <cell r="BM605" t="str">
            <v>-</v>
          </cell>
          <cell r="BN605" t="str">
            <v>-</v>
          </cell>
          <cell r="BO605" t="str">
            <v>-</v>
          </cell>
          <cell r="BP605" t="str">
            <v>-</v>
          </cell>
          <cell r="BQ605" t="str">
            <v>-</v>
          </cell>
          <cell r="BS605">
            <v>0.19999992847442627</v>
          </cell>
          <cell r="BT605">
            <v>0.19999992847442627</v>
          </cell>
          <cell r="BU605">
            <v>0.19999992847442627</v>
          </cell>
          <cell r="BW605" t="str">
            <v>Administracion, Imprevistos, Utilidad (AIU)</v>
          </cell>
          <cell r="BX605">
            <v>0.25</v>
          </cell>
          <cell r="BY605">
            <v>0</v>
          </cell>
          <cell r="BZ605">
            <v>0</v>
          </cell>
          <cell r="CA605">
            <v>0</v>
          </cell>
        </row>
        <row r="606">
          <cell r="D606" t="str">
            <v>Paso subfluvial No. 4</v>
          </cell>
          <cell r="E606" t="str">
            <v>unidad</v>
          </cell>
          <cell r="F606" t="str">
            <v>MG501</v>
          </cell>
          <cell r="G606">
            <v>0.05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  <cell r="L606" t="str">
            <v>-</v>
          </cell>
          <cell r="M606" t="str">
            <v>-</v>
          </cell>
          <cell r="N606" t="str">
            <v>-</v>
          </cell>
          <cell r="O606" t="str">
            <v>-</v>
          </cell>
          <cell r="P606" t="str">
            <v>C5422</v>
          </cell>
          <cell r="Q606">
            <v>1</v>
          </cell>
          <cell r="R606" t="str">
            <v>-</v>
          </cell>
          <cell r="S606" t="str">
            <v>-</v>
          </cell>
          <cell r="T606" t="str">
            <v>-</v>
          </cell>
          <cell r="U606" t="str">
            <v>-</v>
          </cell>
          <cell r="V606" t="str">
            <v>-</v>
          </cell>
          <cell r="W606" t="str">
            <v>-</v>
          </cell>
          <cell r="X606" t="str">
            <v>-</v>
          </cell>
          <cell r="Y606" t="str">
            <v>-</v>
          </cell>
          <cell r="Z606" t="str">
            <v>-</v>
          </cell>
          <cell r="AA606" t="str">
            <v>-</v>
          </cell>
          <cell r="AB606" t="str">
            <v>-</v>
          </cell>
          <cell r="AC606" t="str">
            <v>-</v>
          </cell>
          <cell r="AD606" t="str">
            <v>-</v>
          </cell>
          <cell r="AE606" t="str">
            <v>-</v>
          </cell>
          <cell r="AF606" t="str">
            <v>-</v>
          </cell>
          <cell r="AG606" t="str">
            <v>-</v>
          </cell>
          <cell r="AH606" t="str">
            <v>-</v>
          </cell>
          <cell r="AI606" t="str">
            <v>-</v>
          </cell>
          <cell r="AJ606">
            <v>0</v>
          </cell>
          <cell r="AK606" t="str">
            <v>-</v>
          </cell>
          <cell r="AL606" t="str">
            <v>-</v>
          </cell>
          <cell r="AM606" t="str">
            <v>-</v>
          </cell>
          <cell r="AN606" t="str">
            <v>-</v>
          </cell>
          <cell r="AO606" t="str">
            <v>-</v>
          </cell>
          <cell r="AP606" t="str">
            <v>-</v>
          </cell>
          <cell r="AQ606" t="str">
            <v>-</v>
          </cell>
          <cell r="AR606" t="str">
            <v>-</v>
          </cell>
          <cell r="AS606" t="str">
            <v>-</v>
          </cell>
          <cell r="AT606" t="str">
            <v>-</v>
          </cell>
          <cell r="AU606" t="str">
            <v>-</v>
          </cell>
          <cell r="AV606" t="str">
            <v>-</v>
          </cell>
          <cell r="AW606">
            <v>1</v>
          </cell>
          <cell r="AX606" t="str">
            <v>-</v>
          </cell>
          <cell r="AY606">
            <v>5</v>
          </cell>
          <cell r="AZ606">
            <v>5</v>
          </cell>
          <cell r="BA606">
            <v>1</v>
          </cell>
          <cell r="BB606" t="str">
            <v>MO20</v>
          </cell>
          <cell r="BC606">
            <v>0.1</v>
          </cell>
          <cell r="BD606">
            <v>1</v>
          </cell>
          <cell r="BE606" t="str">
            <v>MO10</v>
          </cell>
          <cell r="BF606">
            <v>0.1</v>
          </cell>
          <cell r="BG606" t="str">
            <v>-</v>
          </cell>
          <cell r="BH606" t="str">
            <v>-</v>
          </cell>
          <cell r="BI606" t="str">
            <v>-</v>
          </cell>
          <cell r="BJ606" t="str">
            <v>-</v>
          </cell>
          <cell r="BK606" t="str">
            <v>-</v>
          </cell>
          <cell r="BL606" t="str">
            <v>-</v>
          </cell>
          <cell r="BM606" t="str">
            <v>-</v>
          </cell>
          <cell r="BN606" t="str">
            <v>-</v>
          </cell>
          <cell r="BO606" t="str">
            <v>-</v>
          </cell>
          <cell r="BP606" t="str">
            <v>-</v>
          </cell>
          <cell r="BQ606" t="str">
            <v>-</v>
          </cell>
          <cell r="BS606">
            <v>9.9999964237213135E-2</v>
          </cell>
          <cell r="BT606">
            <v>9.9999964237213135E-2</v>
          </cell>
          <cell r="BU606">
            <v>9.9999964237213135E-2</v>
          </cell>
          <cell r="BW606" t="str">
            <v>Administracion, Imprevistos, Utilidad (AIU)</v>
          </cell>
          <cell r="BX606">
            <v>0.25</v>
          </cell>
          <cell r="BY606">
            <v>0</v>
          </cell>
          <cell r="BZ606">
            <v>0</v>
          </cell>
          <cell r="CA606">
            <v>0</v>
          </cell>
        </row>
        <row r="607">
          <cell r="D607" t="str">
            <v>Penetración a percusión de 0.0m a 10.0m</v>
          </cell>
          <cell r="E607" t="str">
            <v>ML</v>
          </cell>
          <cell r="F607" t="str">
            <v>MG501</v>
          </cell>
          <cell r="G607">
            <v>0.01</v>
          </cell>
          <cell r="H607" t="str">
            <v>MG535</v>
          </cell>
          <cell r="I607">
            <v>5</v>
          </cell>
          <cell r="J607" t="str">
            <v>-</v>
          </cell>
          <cell r="K607" t="str">
            <v>-</v>
          </cell>
          <cell r="L607" t="str">
            <v>-</v>
          </cell>
          <cell r="M607" t="str">
            <v>-</v>
          </cell>
          <cell r="N607" t="str">
            <v>-</v>
          </cell>
          <cell r="O607" t="str">
            <v>-</v>
          </cell>
          <cell r="P607" t="str">
            <v>-</v>
          </cell>
          <cell r="Q607" t="str">
            <v>-</v>
          </cell>
          <cell r="R607" t="str">
            <v>-</v>
          </cell>
          <cell r="S607" t="str">
            <v>-</v>
          </cell>
          <cell r="T607" t="str">
            <v>-</v>
          </cell>
          <cell r="U607" t="str">
            <v>-</v>
          </cell>
          <cell r="V607" t="str">
            <v>-</v>
          </cell>
          <cell r="W607" t="str">
            <v>-</v>
          </cell>
          <cell r="X607" t="str">
            <v>-</v>
          </cell>
          <cell r="Y607" t="str">
            <v>-</v>
          </cell>
          <cell r="Z607" t="str">
            <v>-</v>
          </cell>
          <cell r="AA607" t="str">
            <v>-</v>
          </cell>
          <cell r="AB607" t="str">
            <v>-</v>
          </cell>
          <cell r="AC607" t="str">
            <v>-</v>
          </cell>
          <cell r="AD607" t="str">
            <v>-</v>
          </cell>
          <cell r="AE607" t="str">
            <v>-</v>
          </cell>
          <cell r="AF607" t="str">
            <v>-</v>
          </cell>
          <cell r="AG607" t="str">
            <v>-</v>
          </cell>
          <cell r="AH607" t="str">
            <v>-</v>
          </cell>
          <cell r="AI607" t="str">
            <v>-</v>
          </cell>
          <cell r="AJ607">
            <v>0</v>
          </cell>
          <cell r="AK607" t="str">
            <v>-</v>
          </cell>
          <cell r="AL607" t="str">
            <v>-</v>
          </cell>
          <cell r="AM607" t="str">
            <v>-</v>
          </cell>
          <cell r="AN607" t="str">
            <v>-</v>
          </cell>
          <cell r="AO607" t="str">
            <v>-</v>
          </cell>
          <cell r="AP607" t="str">
            <v>-</v>
          </cell>
          <cell r="AQ607" t="str">
            <v>-</v>
          </cell>
          <cell r="AR607" t="str">
            <v>-</v>
          </cell>
          <cell r="AS607" t="str">
            <v>-</v>
          </cell>
          <cell r="AT607" t="str">
            <v>-</v>
          </cell>
          <cell r="AU607" t="str">
            <v>-</v>
          </cell>
          <cell r="AV607" t="str">
            <v>-</v>
          </cell>
          <cell r="AW607">
            <v>1</v>
          </cell>
          <cell r="AX607" t="str">
            <v>-</v>
          </cell>
          <cell r="AY607">
            <v>5</v>
          </cell>
          <cell r="AZ607">
            <v>5</v>
          </cell>
          <cell r="BA607">
            <v>1</v>
          </cell>
          <cell r="BB607" t="str">
            <v>MO34</v>
          </cell>
          <cell r="BC607">
            <v>10</v>
          </cell>
          <cell r="BD607">
            <v>2</v>
          </cell>
          <cell r="BE607" t="str">
            <v>MO10</v>
          </cell>
          <cell r="BF607">
            <v>10</v>
          </cell>
          <cell r="BG607" t="str">
            <v>-</v>
          </cell>
          <cell r="BH607" t="str">
            <v>-</v>
          </cell>
          <cell r="BI607" t="str">
            <v>-</v>
          </cell>
          <cell r="BJ607" t="str">
            <v>-</v>
          </cell>
          <cell r="BK607" t="str">
            <v>-</v>
          </cell>
          <cell r="BL607" t="str">
            <v>-</v>
          </cell>
          <cell r="BM607" t="str">
            <v>-</v>
          </cell>
          <cell r="BN607" t="str">
            <v>-</v>
          </cell>
          <cell r="BO607" t="str">
            <v>-</v>
          </cell>
          <cell r="BP607" t="str">
            <v>MO33</v>
          </cell>
          <cell r="BQ607">
            <v>0.6</v>
          </cell>
          <cell r="BS607">
            <v>0.59999990463256836</v>
          </cell>
          <cell r="BT607">
            <v>0.59999990463256836</v>
          </cell>
          <cell r="BU607" t="str">
            <v>ESTUDIOS ALCANTARILLADO GUATEQUE</v>
          </cell>
          <cell r="BW607" t="str">
            <v>Administracion, Imprevistos, Utilidad (AIU)</v>
          </cell>
          <cell r="BX607">
            <v>0.25</v>
          </cell>
          <cell r="BY607">
            <v>0</v>
          </cell>
          <cell r="BZ607">
            <v>0</v>
          </cell>
          <cell r="CA607">
            <v>0</v>
          </cell>
        </row>
        <row r="608">
          <cell r="D608" t="str">
            <v>Perfil estructural de 4" x 2"</v>
          </cell>
          <cell r="E608" t="str">
            <v>ML</v>
          </cell>
          <cell r="F608" t="str">
            <v>MG501</v>
          </cell>
          <cell r="G608">
            <v>0.1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  <cell r="L608" t="str">
            <v>-</v>
          </cell>
          <cell r="M608" t="str">
            <v>-</v>
          </cell>
          <cell r="N608" t="str">
            <v>-</v>
          </cell>
          <cell r="O608" t="str">
            <v>-</v>
          </cell>
          <cell r="P608" t="str">
            <v>IGE1202</v>
          </cell>
          <cell r="Q608">
            <v>1</v>
          </cell>
          <cell r="R608" t="str">
            <v>IGE1207</v>
          </cell>
          <cell r="S608">
            <v>0.1</v>
          </cell>
          <cell r="T608" t="str">
            <v>IGE1280</v>
          </cell>
          <cell r="U608">
            <v>0.3</v>
          </cell>
          <cell r="V608" t="str">
            <v>-</v>
          </cell>
          <cell r="W608" t="str">
            <v>-</v>
          </cell>
          <cell r="X608" t="str">
            <v>-</v>
          </cell>
          <cell r="Y608" t="str">
            <v>-</v>
          </cell>
          <cell r="Z608" t="str">
            <v>-</v>
          </cell>
          <cell r="AA608" t="str">
            <v>-</v>
          </cell>
          <cell r="AB608" t="str">
            <v>-</v>
          </cell>
          <cell r="AC608" t="str">
            <v>-</v>
          </cell>
          <cell r="AD608" t="str">
            <v>-</v>
          </cell>
          <cell r="AE608" t="str">
            <v>-</v>
          </cell>
          <cell r="AF608" t="str">
            <v>-</v>
          </cell>
          <cell r="AG608" t="str">
            <v>-</v>
          </cell>
          <cell r="AH608" t="str">
            <v>-</v>
          </cell>
          <cell r="AI608" t="str">
            <v>-</v>
          </cell>
          <cell r="AJ608">
            <v>0</v>
          </cell>
          <cell r="AK608" t="str">
            <v>-</v>
          </cell>
          <cell r="AL608" t="str">
            <v>-</v>
          </cell>
          <cell r="AM608" t="str">
            <v>-</v>
          </cell>
          <cell r="AN608" t="str">
            <v>-</v>
          </cell>
          <cell r="AO608" t="str">
            <v>-</v>
          </cell>
          <cell r="AP608" t="str">
            <v>-</v>
          </cell>
          <cell r="AQ608" t="str">
            <v>-</v>
          </cell>
          <cell r="AR608" t="str">
            <v>-</v>
          </cell>
          <cell r="AS608" t="str">
            <v>-</v>
          </cell>
          <cell r="AT608" t="str">
            <v>-</v>
          </cell>
          <cell r="AU608" t="str">
            <v>-</v>
          </cell>
          <cell r="AV608" t="str">
            <v>-</v>
          </cell>
          <cell r="AW608">
            <v>1</v>
          </cell>
          <cell r="AX608" t="str">
            <v>-</v>
          </cell>
          <cell r="AY608">
            <v>5</v>
          </cell>
          <cell r="AZ608">
            <v>5</v>
          </cell>
          <cell r="BA608">
            <v>1</v>
          </cell>
          <cell r="BB608" t="str">
            <v>MO13</v>
          </cell>
          <cell r="BC608">
            <v>30</v>
          </cell>
          <cell r="BD608" t="str">
            <v>-</v>
          </cell>
          <cell r="BE608" t="str">
            <v>-</v>
          </cell>
          <cell r="BF608" t="str">
            <v>-</v>
          </cell>
          <cell r="BG608" t="str">
            <v>-</v>
          </cell>
          <cell r="BH608" t="str">
            <v>-</v>
          </cell>
          <cell r="BI608" t="str">
            <v>-</v>
          </cell>
          <cell r="BJ608" t="str">
            <v>-</v>
          </cell>
          <cell r="BK608" t="str">
            <v>-</v>
          </cell>
          <cell r="BL608" t="str">
            <v>-</v>
          </cell>
          <cell r="BM608" t="str">
            <v>-</v>
          </cell>
          <cell r="BN608" t="str">
            <v>-</v>
          </cell>
          <cell r="BO608" t="str">
            <v>-</v>
          </cell>
          <cell r="BP608" t="str">
            <v>MO25</v>
          </cell>
          <cell r="BQ608">
            <v>0.4</v>
          </cell>
          <cell r="BS608">
            <v>0.39999985694885254</v>
          </cell>
          <cell r="BT608">
            <v>0</v>
          </cell>
          <cell r="BU608">
            <v>0</v>
          </cell>
          <cell r="BW608" t="str">
            <v>Administracion, Imprevistos, Utilidad (AIU)</v>
          </cell>
          <cell r="BX608">
            <v>0.25</v>
          </cell>
          <cell r="BY608">
            <v>0</v>
          </cell>
          <cell r="BZ608">
            <v>0</v>
          </cell>
          <cell r="CA608">
            <v>0</v>
          </cell>
        </row>
        <row r="609">
          <cell r="D609" t="str">
            <v>Perfilado de zanja (material humedo)</v>
          </cell>
          <cell r="E609" t="str">
            <v>M3</v>
          </cell>
          <cell r="F609" t="str">
            <v>MG501</v>
          </cell>
          <cell r="G609">
            <v>0.05</v>
          </cell>
          <cell r="H609" t="str">
            <v>-</v>
          </cell>
          <cell r="I609" t="str">
            <v>-</v>
          </cell>
          <cell r="J609" t="str">
            <v>-</v>
          </cell>
          <cell r="K609" t="str">
            <v>-</v>
          </cell>
          <cell r="L609" t="str">
            <v>-</v>
          </cell>
          <cell r="M609" t="str">
            <v>-</v>
          </cell>
          <cell r="N609" t="str">
            <v>-</v>
          </cell>
          <cell r="O609" t="str">
            <v>-</v>
          </cell>
          <cell r="P609" t="str">
            <v>-</v>
          </cell>
          <cell r="Q609" t="str">
            <v>-</v>
          </cell>
          <cell r="R609" t="str">
            <v>-</v>
          </cell>
          <cell r="S609" t="str">
            <v>-</v>
          </cell>
          <cell r="T609" t="str">
            <v>-</v>
          </cell>
          <cell r="U609" t="str">
            <v>-</v>
          </cell>
          <cell r="V609" t="str">
            <v>-</v>
          </cell>
          <cell r="W609" t="str">
            <v>-</v>
          </cell>
          <cell r="X609" t="str">
            <v>-</v>
          </cell>
          <cell r="Y609" t="str">
            <v>-</v>
          </cell>
          <cell r="Z609" t="str">
            <v>-</v>
          </cell>
          <cell r="AA609" t="str">
            <v>-</v>
          </cell>
          <cell r="AB609" t="str">
            <v>-</v>
          </cell>
          <cell r="AC609" t="str">
            <v>-</v>
          </cell>
          <cell r="AD609" t="str">
            <v>-</v>
          </cell>
          <cell r="AE609" t="str">
            <v>-</v>
          </cell>
          <cell r="AF609" t="str">
            <v>-</v>
          </cell>
          <cell r="AG609" t="str">
            <v>-</v>
          </cell>
          <cell r="AH609" t="str">
            <v>-</v>
          </cell>
          <cell r="AI609" t="str">
            <v>-</v>
          </cell>
          <cell r="AJ609">
            <v>0</v>
          </cell>
          <cell r="AK609" t="str">
            <v>-</v>
          </cell>
          <cell r="AL609" t="str">
            <v>-</v>
          </cell>
          <cell r="AM609" t="str">
            <v>-</v>
          </cell>
          <cell r="AN609" t="str">
            <v>-</v>
          </cell>
          <cell r="AO609" t="str">
            <v>-</v>
          </cell>
          <cell r="AP609" t="str">
            <v>-</v>
          </cell>
          <cell r="AQ609" t="str">
            <v>-</v>
          </cell>
          <cell r="AR609" t="str">
            <v>-</v>
          </cell>
          <cell r="AS609" t="str">
            <v>-</v>
          </cell>
          <cell r="AT609" t="str">
            <v>-</v>
          </cell>
          <cell r="AU609" t="str">
            <v>-</v>
          </cell>
          <cell r="AV609" t="str">
            <v>-</v>
          </cell>
          <cell r="AW609">
            <v>1</v>
          </cell>
          <cell r="AX609" t="str">
            <v>-</v>
          </cell>
          <cell r="AY609">
            <v>5</v>
          </cell>
          <cell r="AZ609">
            <v>5</v>
          </cell>
          <cell r="BA609">
            <v>1</v>
          </cell>
          <cell r="BB609" t="str">
            <v>MO20</v>
          </cell>
          <cell r="BC609">
            <v>35</v>
          </cell>
          <cell r="BD609">
            <v>3</v>
          </cell>
          <cell r="BE609" t="str">
            <v>MO10</v>
          </cell>
          <cell r="BF609">
            <v>35</v>
          </cell>
          <cell r="BG609" t="str">
            <v>-</v>
          </cell>
          <cell r="BH609" t="str">
            <v>-</v>
          </cell>
          <cell r="BI609" t="str">
            <v>-</v>
          </cell>
          <cell r="BJ609" t="str">
            <v>-</v>
          </cell>
          <cell r="BK609" t="str">
            <v>-</v>
          </cell>
          <cell r="BL609" t="str">
            <v>-</v>
          </cell>
          <cell r="BM609" t="str">
            <v>-</v>
          </cell>
          <cell r="BN609" t="str">
            <v>-</v>
          </cell>
          <cell r="BO609" t="str">
            <v>-</v>
          </cell>
          <cell r="BP609" t="str">
            <v>-</v>
          </cell>
          <cell r="BQ609" t="str">
            <v>-</v>
          </cell>
          <cell r="BS609">
            <v>35</v>
          </cell>
          <cell r="BT609">
            <v>35</v>
          </cell>
          <cell r="BU609">
            <v>35</v>
          </cell>
          <cell r="BW609" t="str">
            <v>Administracion, Imprevistos, Utilidad (AIU)</v>
          </cell>
          <cell r="BX609">
            <v>0.25</v>
          </cell>
          <cell r="BY609">
            <v>0</v>
          </cell>
          <cell r="BZ609">
            <v>0</v>
          </cell>
          <cell r="CA609">
            <v>0</v>
          </cell>
        </row>
        <row r="610">
          <cell r="D610" t="str">
            <v>Perfilado de zanja (material Seco)</v>
          </cell>
          <cell r="E610" t="str">
            <v>M3</v>
          </cell>
          <cell r="F610" t="str">
            <v>MG501</v>
          </cell>
          <cell r="G610">
            <v>0.05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  <cell r="L610" t="str">
            <v>-</v>
          </cell>
          <cell r="M610" t="str">
            <v>-</v>
          </cell>
          <cell r="N610" t="str">
            <v>-</v>
          </cell>
          <cell r="O610" t="str">
            <v>-</v>
          </cell>
          <cell r="P610" t="str">
            <v>-</v>
          </cell>
          <cell r="Q610" t="str">
            <v>-</v>
          </cell>
          <cell r="R610" t="str">
            <v>-</v>
          </cell>
          <cell r="S610" t="str">
            <v>-</v>
          </cell>
          <cell r="T610" t="str">
            <v>-</v>
          </cell>
          <cell r="U610" t="str">
            <v>-</v>
          </cell>
          <cell r="V610" t="str">
            <v>-</v>
          </cell>
          <cell r="W610" t="str">
            <v>-</v>
          </cell>
          <cell r="X610" t="str">
            <v>-</v>
          </cell>
          <cell r="Y610" t="str">
            <v>-</v>
          </cell>
          <cell r="Z610" t="str">
            <v>-</v>
          </cell>
          <cell r="AA610" t="str">
            <v>-</v>
          </cell>
          <cell r="AB610" t="str">
            <v>-</v>
          </cell>
          <cell r="AC610" t="str">
            <v>-</v>
          </cell>
          <cell r="AD610" t="str">
            <v>-</v>
          </cell>
          <cell r="AE610" t="str">
            <v>-</v>
          </cell>
          <cell r="AF610" t="str">
            <v>-</v>
          </cell>
          <cell r="AG610" t="str">
            <v>-</v>
          </cell>
          <cell r="AH610" t="str">
            <v>-</v>
          </cell>
          <cell r="AI610" t="str">
            <v>-</v>
          </cell>
          <cell r="AJ610">
            <v>0</v>
          </cell>
          <cell r="AK610" t="str">
            <v>-</v>
          </cell>
          <cell r="AL610" t="str">
            <v>-</v>
          </cell>
          <cell r="AM610" t="str">
            <v>-</v>
          </cell>
          <cell r="AN610" t="str">
            <v>-</v>
          </cell>
          <cell r="AO610" t="str">
            <v>-</v>
          </cell>
          <cell r="AP610" t="str">
            <v>-</v>
          </cell>
          <cell r="AQ610" t="str">
            <v>-</v>
          </cell>
          <cell r="AR610" t="str">
            <v>-</v>
          </cell>
          <cell r="AS610" t="str">
            <v>-</v>
          </cell>
          <cell r="AT610" t="str">
            <v>-</v>
          </cell>
          <cell r="AU610" t="str">
            <v>-</v>
          </cell>
          <cell r="AV610" t="str">
            <v>-</v>
          </cell>
          <cell r="AW610">
            <v>1</v>
          </cell>
          <cell r="AX610" t="str">
            <v>-</v>
          </cell>
          <cell r="AY610">
            <v>5</v>
          </cell>
          <cell r="AZ610">
            <v>5</v>
          </cell>
          <cell r="BA610">
            <v>1</v>
          </cell>
          <cell r="BB610" t="str">
            <v>MO20</v>
          </cell>
          <cell r="BC610">
            <v>45</v>
          </cell>
          <cell r="BD610">
            <v>3</v>
          </cell>
          <cell r="BE610" t="str">
            <v>MO10</v>
          </cell>
          <cell r="BF610">
            <v>45</v>
          </cell>
          <cell r="BG610" t="str">
            <v>-</v>
          </cell>
          <cell r="BH610" t="str">
            <v>-</v>
          </cell>
          <cell r="BI610" t="str">
            <v>-</v>
          </cell>
          <cell r="BJ610" t="str">
            <v>-</v>
          </cell>
          <cell r="BK610" t="str">
            <v>-</v>
          </cell>
          <cell r="BL610" t="str">
            <v>-</v>
          </cell>
          <cell r="BM610" t="str">
            <v>-</v>
          </cell>
          <cell r="BN610" t="str">
            <v>-</v>
          </cell>
          <cell r="BO610" t="str">
            <v>-</v>
          </cell>
          <cell r="BP610" t="str">
            <v>-</v>
          </cell>
          <cell r="BQ610" t="str">
            <v>-</v>
          </cell>
          <cell r="BS610">
            <v>45</v>
          </cell>
          <cell r="BT610">
            <v>0</v>
          </cell>
          <cell r="BU610">
            <v>0</v>
          </cell>
          <cell r="BW610" t="str">
            <v>Administracion, Imprevistos, Utilidad (AIU)</v>
          </cell>
          <cell r="BX610">
            <v>0.25</v>
          </cell>
          <cell r="BY610">
            <v>0</v>
          </cell>
          <cell r="BZ610">
            <v>0</v>
          </cell>
          <cell r="CA610">
            <v>0</v>
          </cell>
        </row>
        <row r="611">
          <cell r="D611" t="str">
            <v>Perfilada de Brecha</v>
          </cell>
          <cell r="E611" t="str">
            <v>M3</v>
          </cell>
          <cell r="F611" t="str">
            <v>MG501</v>
          </cell>
          <cell r="G611">
            <v>0.1</v>
          </cell>
          <cell r="H611" t="str">
            <v>MG521</v>
          </cell>
          <cell r="I611">
            <v>40</v>
          </cell>
          <cell r="J611" t="str">
            <v>-</v>
          </cell>
          <cell r="K611" t="str">
            <v>-</v>
          </cell>
          <cell r="L611" t="str">
            <v>-</v>
          </cell>
          <cell r="M611" t="str">
            <v>-</v>
          </cell>
          <cell r="N611" t="str">
            <v>-</v>
          </cell>
          <cell r="O611" t="str">
            <v>-</v>
          </cell>
          <cell r="P611" t="str">
            <v>-</v>
          </cell>
          <cell r="Q611" t="str">
            <v>-</v>
          </cell>
          <cell r="R611" t="str">
            <v>-</v>
          </cell>
          <cell r="S611" t="str">
            <v>-</v>
          </cell>
          <cell r="T611" t="str">
            <v>-</v>
          </cell>
          <cell r="U611" t="str">
            <v>-</v>
          </cell>
          <cell r="V611" t="str">
            <v>-</v>
          </cell>
          <cell r="W611" t="str">
            <v>-</v>
          </cell>
          <cell r="X611" t="str">
            <v>-</v>
          </cell>
          <cell r="Y611" t="str">
            <v>-</v>
          </cell>
          <cell r="Z611" t="str">
            <v>-</v>
          </cell>
          <cell r="AA611" t="str">
            <v>-</v>
          </cell>
          <cell r="AB611" t="str">
            <v>-</v>
          </cell>
          <cell r="AC611" t="str">
            <v>-</v>
          </cell>
          <cell r="AD611" t="str">
            <v>-</v>
          </cell>
          <cell r="AE611" t="str">
            <v>-</v>
          </cell>
          <cell r="AF611" t="str">
            <v>-</v>
          </cell>
          <cell r="AG611" t="str">
            <v>-</v>
          </cell>
          <cell r="AH611" t="str">
            <v>-</v>
          </cell>
          <cell r="AI611" t="str">
            <v>-</v>
          </cell>
          <cell r="AJ611">
            <v>0</v>
          </cell>
          <cell r="AK611" t="str">
            <v>-</v>
          </cell>
          <cell r="AL611" t="str">
            <v>-</v>
          </cell>
          <cell r="AM611" t="str">
            <v>-</v>
          </cell>
          <cell r="AN611" t="str">
            <v>-</v>
          </cell>
          <cell r="AO611" t="str">
            <v>-</v>
          </cell>
          <cell r="AP611" t="str">
            <v>-</v>
          </cell>
          <cell r="AQ611" t="str">
            <v>-</v>
          </cell>
          <cell r="AR611" t="str">
            <v>-</v>
          </cell>
          <cell r="AS611" t="str">
            <v>-</v>
          </cell>
          <cell r="AT611" t="str">
            <v>-</v>
          </cell>
          <cell r="AU611" t="str">
            <v>-</v>
          </cell>
          <cell r="AV611" t="str">
            <v>-</v>
          </cell>
          <cell r="AW611">
            <v>1</v>
          </cell>
          <cell r="AX611" t="str">
            <v>-</v>
          </cell>
          <cell r="AY611">
            <v>5</v>
          </cell>
          <cell r="AZ611">
            <v>5</v>
          </cell>
          <cell r="BA611">
            <v>1</v>
          </cell>
          <cell r="BB611" t="str">
            <v>MO20</v>
          </cell>
          <cell r="BC611">
            <v>50</v>
          </cell>
          <cell r="BD611">
            <v>1</v>
          </cell>
          <cell r="BE611" t="str">
            <v>MO10</v>
          </cell>
          <cell r="BF611">
            <v>50</v>
          </cell>
          <cell r="BG611" t="str">
            <v>-</v>
          </cell>
          <cell r="BH611" t="str">
            <v>-</v>
          </cell>
          <cell r="BI611" t="str">
            <v>-</v>
          </cell>
          <cell r="BJ611" t="str">
            <v>-</v>
          </cell>
          <cell r="BK611" t="str">
            <v>-</v>
          </cell>
          <cell r="BL611" t="str">
            <v>-</v>
          </cell>
          <cell r="BM611" t="str">
            <v>-</v>
          </cell>
          <cell r="BN611" t="str">
            <v>-</v>
          </cell>
          <cell r="BO611" t="str">
            <v>-</v>
          </cell>
          <cell r="BP611" t="str">
            <v>-</v>
          </cell>
          <cell r="BQ611" t="str">
            <v>-</v>
          </cell>
          <cell r="BS611">
            <v>50</v>
          </cell>
          <cell r="BT611">
            <v>0</v>
          </cell>
          <cell r="BU611">
            <v>0</v>
          </cell>
          <cell r="BW611" t="str">
            <v>Administracion, Imprevistos, Utilidad (AIU)</v>
          </cell>
          <cell r="BX611">
            <v>0.25</v>
          </cell>
          <cell r="BY611">
            <v>0</v>
          </cell>
          <cell r="BZ611">
            <v>0</v>
          </cell>
          <cell r="CA611">
            <v>0</v>
          </cell>
        </row>
        <row r="612">
          <cell r="D612" t="str">
            <v>Perforación barreno manual 1.5m a 2.0m</v>
          </cell>
          <cell r="E612" t="str">
            <v>ML</v>
          </cell>
          <cell r="F612" t="str">
            <v>MG501</v>
          </cell>
          <cell r="G612">
            <v>0.01</v>
          </cell>
          <cell r="H612" t="str">
            <v>MG535</v>
          </cell>
          <cell r="I612">
            <v>10</v>
          </cell>
          <cell r="J612" t="str">
            <v>-</v>
          </cell>
          <cell r="K612" t="str">
            <v>-</v>
          </cell>
          <cell r="L612" t="str">
            <v>-</v>
          </cell>
          <cell r="M612" t="str">
            <v>-</v>
          </cell>
          <cell r="N612" t="str">
            <v>-</v>
          </cell>
          <cell r="O612" t="str">
            <v>-</v>
          </cell>
          <cell r="P612" t="str">
            <v>-</v>
          </cell>
          <cell r="Q612" t="str">
            <v>-</v>
          </cell>
          <cell r="R612" t="str">
            <v>-</v>
          </cell>
          <cell r="S612" t="str">
            <v>-</v>
          </cell>
          <cell r="T612" t="str">
            <v>-</v>
          </cell>
          <cell r="U612" t="str">
            <v>-</v>
          </cell>
          <cell r="V612" t="str">
            <v>-</v>
          </cell>
          <cell r="W612" t="str">
            <v>-</v>
          </cell>
          <cell r="X612" t="str">
            <v>-</v>
          </cell>
          <cell r="Y612" t="str">
            <v>-</v>
          </cell>
          <cell r="Z612" t="str">
            <v>-</v>
          </cell>
          <cell r="AA612" t="str">
            <v>-</v>
          </cell>
          <cell r="AB612" t="str">
            <v>-</v>
          </cell>
          <cell r="AC612" t="str">
            <v>-</v>
          </cell>
          <cell r="AD612" t="str">
            <v>-</v>
          </cell>
          <cell r="AE612" t="str">
            <v>-</v>
          </cell>
          <cell r="AF612" t="str">
            <v>-</v>
          </cell>
          <cell r="AG612" t="str">
            <v>-</v>
          </cell>
          <cell r="AH612" t="str">
            <v>-</v>
          </cell>
          <cell r="AI612" t="str">
            <v>-</v>
          </cell>
          <cell r="AJ612">
            <v>0</v>
          </cell>
          <cell r="AK612" t="str">
            <v>-</v>
          </cell>
          <cell r="AL612" t="str">
            <v>-</v>
          </cell>
          <cell r="AM612" t="str">
            <v>-</v>
          </cell>
          <cell r="AN612" t="str">
            <v>-</v>
          </cell>
          <cell r="AO612" t="str">
            <v>-</v>
          </cell>
          <cell r="AP612" t="str">
            <v>-</v>
          </cell>
          <cell r="AQ612" t="str">
            <v>-</v>
          </cell>
          <cell r="AR612" t="str">
            <v>-</v>
          </cell>
          <cell r="AS612" t="str">
            <v>-</v>
          </cell>
          <cell r="AT612" t="str">
            <v>-</v>
          </cell>
          <cell r="AU612" t="str">
            <v>-</v>
          </cell>
          <cell r="AV612" t="str">
            <v>-</v>
          </cell>
          <cell r="AW612">
            <v>1</v>
          </cell>
          <cell r="AX612" t="str">
            <v>-</v>
          </cell>
          <cell r="AY612">
            <v>5</v>
          </cell>
          <cell r="AZ612">
            <v>5</v>
          </cell>
          <cell r="BA612">
            <v>1</v>
          </cell>
          <cell r="BB612" t="str">
            <v>MO34</v>
          </cell>
          <cell r="BC612">
            <v>20</v>
          </cell>
          <cell r="BD612">
            <v>2</v>
          </cell>
          <cell r="BE612" t="str">
            <v>MO10</v>
          </cell>
          <cell r="BF612">
            <v>20</v>
          </cell>
          <cell r="BG612" t="str">
            <v>-</v>
          </cell>
          <cell r="BH612" t="str">
            <v>-</v>
          </cell>
          <cell r="BI612" t="str">
            <v>-</v>
          </cell>
          <cell r="BJ612" t="str">
            <v>-</v>
          </cell>
          <cell r="BK612" t="str">
            <v>-</v>
          </cell>
          <cell r="BL612" t="str">
            <v>-</v>
          </cell>
          <cell r="BM612" t="str">
            <v>-</v>
          </cell>
          <cell r="BN612" t="str">
            <v>-</v>
          </cell>
          <cell r="BO612" t="str">
            <v>-</v>
          </cell>
          <cell r="BP612" t="str">
            <v>MO33</v>
          </cell>
          <cell r="BQ612">
            <v>0.6</v>
          </cell>
          <cell r="BS612">
            <v>0.59999990463256836</v>
          </cell>
          <cell r="BT612">
            <v>0.59999990463256836</v>
          </cell>
          <cell r="BU612" t="str">
            <v>ESTUDIOS ALCANTARILLADO GUATEQUE</v>
          </cell>
          <cell r="BW612" t="str">
            <v>Administracion, Imprevistos, Utilidad (AIU)</v>
          </cell>
          <cell r="BX612">
            <v>0.25</v>
          </cell>
          <cell r="BY612">
            <v>0</v>
          </cell>
          <cell r="BZ612">
            <v>0</v>
          </cell>
          <cell r="CA612">
            <v>0</v>
          </cell>
        </row>
        <row r="613">
          <cell r="D613" t="str">
            <v>Peso especifico</v>
          </cell>
          <cell r="E613" t="str">
            <v>ML</v>
          </cell>
          <cell r="F613" t="str">
            <v>MG501</v>
          </cell>
          <cell r="G613">
            <v>0.01</v>
          </cell>
          <cell r="H613" t="str">
            <v>MG535</v>
          </cell>
          <cell r="I613">
            <v>20</v>
          </cell>
          <cell r="J613" t="str">
            <v>-</v>
          </cell>
          <cell r="K613" t="str">
            <v>-</v>
          </cell>
          <cell r="L613" t="str">
            <v>-</v>
          </cell>
          <cell r="M613" t="str">
            <v>-</v>
          </cell>
          <cell r="N613" t="str">
            <v>-</v>
          </cell>
          <cell r="O613" t="str">
            <v>-</v>
          </cell>
          <cell r="P613" t="str">
            <v>-</v>
          </cell>
          <cell r="Q613" t="str">
            <v>-</v>
          </cell>
          <cell r="R613" t="str">
            <v>-</v>
          </cell>
          <cell r="S613" t="str">
            <v>-</v>
          </cell>
          <cell r="T613" t="str">
            <v>-</v>
          </cell>
          <cell r="U613" t="str">
            <v>-</v>
          </cell>
          <cell r="V613" t="str">
            <v>-</v>
          </cell>
          <cell r="W613" t="str">
            <v>-</v>
          </cell>
          <cell r="X613" t="str">
            <v>-</v>
          </cell>
          <cell r="Y613" t="str">
            <v>-</v>
          </cell>
          <cell r="Z613" t="str">
            <v>-</v>
          </cell>
          <cell r="AA613" t="str">
            <v>-</v>
          </cell>
          <cell r="AB613" t="str">
            <v>-</v>
          </cell>
          <cell r="AC613" t="str">
            <v>-</v>
          </cell>
          <cell r="AD613" t="str">
            <v>-</v>
          </cell>
          <cell r="AE613" t="str">
            <v>-</v>
          </cell>
          <cell r="AF613" t="str">
            <v>-</v>
          </cell>
          <cell r="AG613" t="str">
            <v>-</v>
          </cell>
          <cell r="AH613" t="str">
            <v>-</v>
          </cell>
          <cell r="AI613" t="str">
            <v>-</v>
          </cell>
          <cell r="AJ613">
            <v>0</v>
          </cell>
          <cell r="AK613" t="str">
            <v>-</v>
          </cell>
          <cell r="AL613" t="str">
            <v>-</v>
          </cell>
          <cell r="AM613" t="str">
            <v>-</v>
          </cell>
          <cell r="AN613" t="str">
            <v>-</v>
          </cell>
          <cell r="AO613" t="str">
            <v>-</v>
          </cell>
          <cell r="AP613" t="str">
            <v>-</v>
          </cell>
          <cell r="AQ613" t="str">
            <v>-</v>
          </cell>
          <cell r="AR613" t="str">
            <v>-</v>
          </cell>
          <cell r="AS613" t="str">
            <v>-</v>
          </cell>
          <cell r="AT613" t="str">
            <v>-</v>
          </cell>
          <cell r="AU613" t="str">
            <v>-</v>
          </cell>
          <cell r="AV613" t="str">
            <v>-</v>
          </cell>
          <cell r="AW613">
            <v>1</v>
          </cell>
          <cell r="AX613" t="str">
            <v>-</v>
          </cell>
          <cell r="AY613">
            <v>5</v>
          </cell>
          <cell r="AZ613">
            <v>5</v>
          </cell>
          <cell r="BA613">
            <v>1</v>
          </cell>
          <cell r="BB613" t="str">
            <v>MO34</v>
          </cell>
          <cell r="BC613">
            <v>10</v>
          </cell>
          <cell r="BD613">
            <v>1</v>
          </cell>
          <cell r="BE613" t="str">
            <v>MO10</v>
          </cell>
          <cell r="BF613">
            <v>10</v>
          </cell>
          <cell r="BG613" t="str">
            <v>-</v>
          </cell>
          <cell r="BH613" t="str">
            <v>-</v>
          </cell>
          <cell r="BI613" t="str">
            <v>-</v>
          </cell>
          <cell r="BJ613" t="str">
            <v>-</v>
          </cell>
          <cell r="BK613" t="str">
            <v>-</v>
          </cell>
          <cell r="BL613" t="str">
            <v>-</v>
          </cell>
          <cell r="BM613" t="str">
            <v>-</v>
          </cell>
          <cell r="BN613" t="str">
            <v>-</v>
          </cell>
          <cell r="BO613" t="str">
            <v>-</v>
          </cell>
          <cell r="BP613" t="str">
            <v>MO33</v>
          </cell>
          <cell r="BQ613">
            <v>0.7</v>
          </cell>
          <cell r="BS613">
            <v>0.69999980926513672</v>
          </cell>
          <cell r="BT613">
            <v>0.69999980926513672</v>
          </cell>
          <cell r="BU613" t="str">
            <v>ESTUDIOS ALCANTARILLADO GUATEQUE</v>
          </cell>
          <cell r="BW613" t="str">
            <v>Administracion, Imprevistos, Utilidad (AIU)</v>
          </cell>
          <cell r="BX613">
            <v>0.25</v>
          </cell>
          <cell r="BY613">
            <v>0</v>
          </cell>
          <cell r="BZ613">
            <v>0</v>
          </cell>
          <cell r="CA613">
            <v>0</v>
          </cell>
        </row>
        <row r="614">
          <cell r="D614" t="str">
            <v>Piedra Gravilla</v>
          </cell>
          <cell r="E614" t="str">
            <v>M3</v>
          </cell>
          <cell r="F614" t="str">
            <v>MG501</v>
          </cell>
          <cell r="G614">
            <v>0.05</v>
          </cell>
          <cell r="H614" t="str">
            <v>-</v>
          </cell>
          <cell r="I614" t="str">
            <v>-</v>
          </cell>
          <cell r="J614" t="str">
            <v>-</v>
          </cell>
          <cell r="K614" t="str">
            <v>-</v>
          </cell>
          <cell r="L614" t="str">
            <v>-</v>
          </cell>
          <cell r="M614" t="str">
            <v>-</v>
          </cell>
          <cell r="N614" t="str">
            <v>-</v>
          </cell>
          <cell r="O614" t="str">
            <v>-</v>
          </cell>
          <cell r="P614" t="str">
            <v>IGV2049</v>
          </cell>
          <cell r="Q614">
            <v>1</v>
          </cell>
          <cell r="R614" t="str">
            <v>-</v>
          </cell>
          <cell r="S614" t="str">
            <v>-</v>
          </cell>
          <cell r="T614" t="str">
            <v>-</v>
          </cell>
          <cell r="U614" t="str">
            <v>-</v>
          </cell>
          <cell r="V614" t="str">
            <v>-</v>
          </cell>
          <cell r="W614" t="str">
            <v>-</v>
          </cell>
          <cell r="X614" t="str">
            <v>-</v>
          </cell>
          <cell r="Y614" t="str">
            <v>-</v>
          </cell>
          <cell r="Z614" t="str">
            <v>-</v>
          </cell>
          <cell r="AA614" t="str">
            <v>-</v>
          </cell>
          <cell r="AB614" t="str">
            <v>-</v>
          </cell>
          <cell r="AC614" t="str">
            <v>-</v>
          </cell>
          <cell r="AD614" t="str">
            <v>-</v>
          </cell>
          <cell r="AE614" t="str">
            <v>-</v>
          </cell>
          <cell r="AF614" t="str">
            <v>-</v>
          </cell>
          <cell r="AG614" t="str">
            <v>-</v>
          </cell>
          <cell r="AH614" t="str">
            <v>-</v>
          </cell>
          <cell r="AI614" t="str">
            <v>-</v>
          </cell>
          <cell r="AJ614">
            <v>0</v>
          </cell>
          <cell r="AK614" t="str">
            <v>-</v>
          </cell>
          <cell r="AL614" t="str">
            <v>-</v>
          </cell>
          <cell r="AM614" t="str">
            <v>-</v>
          </cell>
          <cell r="AN614" t="str">
            <v>-</v>
          </cell>
          <cell r="AO614" t="str">
            <v>-</v>
          </cell>
          <cell r="AP614" t="str">
            <v>-</v>
          </cell>
          <cell r="AQ614" t="str">
            <v>-</v>
          </cell>
          <cell r="AR614" t="str">
            <v>-</v>
          </cell>
          <cell r="AS614" t="str">
            <v>-</v>
          </cell>
          <cell r="AT614" t="str">
            <v>-</v>
          </cell>
          <cell r="AU614" t="str">
            <v>-</v>
          </cell>
          <cell r="AV614" t="str">
            <v>-</v>
          </cell>
          <cell r="AW614">
            <v>1</v>
          </cell>
          <cell r="AX614" t="str">
            <v>-</v>
          </cell>
          <cell r="AY614">
            <v>5</v>
          </cell>
          <cell r="AZ614">
            <v>5</v>
          </cell>
          <cell r="BA614">
            <v>2</v>
          </cell>
          <cell r="BB614" t="str">
            <v>MO10</v>
          </cell>
          <cell r="BC614">
            <v>40</v>
          </cell>
          <cell r="BD614" t="str">
            <v>-</v>
          </cell>
          <cell r="BE614" t="str">
            <v>-</v>
          </cell>
          <cell r="BF614" t="str">
            <v>-</v>
          </cell>
          <cell r="BG614" t="str">
            <v>-</v>
          </cell>
          <cell r="BH614" t="str">
            <v>-</v>
          </cell>
          <cell r="BI614" t="str">
            <v>-</v>
          </cell>
          <cell r="BJ614" t="str">
            <v>-</v>
          </cell>
          <cell r="BK614" t="str">
            <v>-</v>
          </cell>
          <cell r="BL614" t="str">
            <v>-</v>
          </cell>
          <cell r="BM614" t="str">
            <v>-</v>
          </cell>
          <cell r="BN614" t="str">
            <v>-</v>
          </cell>
          <cell r="BO614" t="str">
            <v>-</v>
          </cell>
          <cell r="BP614" t="str">
            <v>-</v>
          </cell>
          <cell r="BQ614" t="str">
            <v>-</v>
          </cell>
          <cell r="BS614">
            <v>40</v>
          </cell>
          <cell r="BT614">
            <v>0</v>
          </cell>
          <cell r="BU614">
            <v>0</v>
          </cell>
          <cell r="BW614" t="str">
            <v>Administracion, Imprevistos, Utilidad (AIU)</v>
          </cell>
          <cell r="BX614">
            <v>0.25</v>
          </cell>
          <cell r="BY614">
            <v>0</v>
          </cell>
          <cell r="BZ614">
            <v>0</v>
          </cell>
          <cell r="CA614">
            <v>0</v>
          </cell>
        </row>
        <row r="615">
          <cell r="D615" t="str">
            <v>Piedra Gravilla 3/4"</v>
          </cell>
          <cell r="E615" t="str">
            <v>M3</v>
          </cell>
          <cell r="F615" t="str">
            <v>MG501</v>
          </cell>
          <cell r="G615">
            <v>0.05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  <cell r="L615" t="str">
            <v>-</v>
          </cell>
          <cell r="M615" t="str">
            <v>-</v>
          </cell>
          <cell r="N615" t="str">
            <v>-</v>
          </cell>
          <cell r="O615" t="str">
            <v>-</v>
          </cell>
          <cell r="P615" t="str">
            <v>C5195</v>
          </cell>
          <cell r="Q615">
            <v>1</v>
          </cell>
          <cell r="R615" t="str">
            <v>-</v>
          </cell>
          <cell r="S615" t="str">
            <v>-</v>
          </cell>
          <cell r="T615" t="str">
            <v>-</v>
          </cell>
          <cell r="U615" t="str">
            <v>-</v>
          </cell>
          <cell r="V615" t="str">
            <v>-</v>
          </cell>
          <cell r="W615" t="str">
            <v>-</v>
          </cell>
          <cell r="X615" t="str">
            <v>-</v>
          </cell>
          <cell r="Y615" t="str">
            <v>-</v>
          </cell>
          <cell r="Z615" t="str">
            <v>-</v>
          </cell>
          <cell r="AA615" t="str">
            <v>-</v>
          </cell>
          <cell r="AB615" t="str">
            <v>-</v>
          </cell>
          <cell r="AC615" t="str">
            <v>-</v>
          </cell>
          <cell r="AD615" t="str">
            <v>-</v>
          </cell>
          <cell r="AE615" t="str">
            <v>-</v>
          </cell>
          <cell r="AF615" t="str">
            <v>-</v>
          </cell>
          <cell r="AG615" t="str">
            <v>-</v>
          </cell>
          <cell r="AH615" t="str">
            <v>-</v>
          </cell>
          <cell r="AI615" t="str">
            <v>-</v>
          </cell>
          <cell r="AJ615">
            <v>0</v>
          </cell>
          <cell r="AK615" t="str">
            <v>-</v>
          </cell>
          <cell r="AL615" t="str">
            <v>-</v>
          </cell>
          <cell r="AM615" t="str">
            <v>-</v>
          </cell>
          <cell r="AN615" t="str">
            <v>-</v>
          </cell>
          <cell r="AO615" t="str">
            <v>-</v>
          </cell>
          <cell r="AP615" t="str">
            <v>-</v>
          </cell>
          <cell r="AQ615" t="str">
            <v>-</v>
          </cell>
          <cell r="AR615" t="str">
            <v>-</v>
          </cell>
          <cell r="AS615" t="str">
            <v>-</v>
          </cell>
          <cell r="AT615" t="str">
            <v>-</v>
          </cell>
          <cell r="AU615" t="str">
            <v>-</v>
          </cell>
          <cell r="AV615" t="str">
            <v>-</v>
          </cell>
          <cell r="AW615">
            <v>1</v>
          </cell>
          <cell r="AX615" t="str">
            <v>-</v>
          </cell>
          <cell r="AY615">
            <v>5</v>
          </cell>
          <cell r="AZ615">
            <v>5</v>
          </cell>
          <cell r="BA615">
            <v>2</v>
          </cell>
          <cell r="BB615" t="str">
            <v>MO10</v>
          </cell>
          <cell r="BC615">
            <v>40</v>
          </cell>
          <cell r="BD615" t="str">
            <v>-</v>
          </cell>
          <cell r="BE615" t="str">
            <v>-</v>
          </cell>
          <cell r="BF615" t="str">
            <v>-</v>
          </cell>
          <cell r="BG615" t="str">
            <v>-</v>
          </cell>
          <cell r="BH615" t="str">
            <v>-</v>
          </cell>
          <cell r="BI615" t="str">
            <v>-</v>
          </cell>
          <cell r="BJ615" t="str">
            <v>-</v>
          </cell>
          <cell r="BK615" t="str">
            <v>-</v>
          </cell>
          <cell r="BL615" t="str">
            <v>-</v>
          </cell>
          <cell r="BM615" t="str">
            <v>-</v>
          </cell>
          <cell r="BN615" t="str">
            <v>-</v>
          </cell>
          <cell r="BO615" t="str">
            <v>-</v>
          </cell>
          <cell r="BP615" t="str">
            <v>-</v>
          </cell>
          <cell r="BQ615" t="str">
            <v>-</v>
          </cell>
          <cell r="BS615">
            <v>40</v>
          </cell>
          <cell r="BT615">
            <v>0</v>
          </cell>
          <cell r="BU615" t="str">
            <v>PDA ALCANTARILLADO SAN MIGUEL DE SEMA</v>
          </cell>
          <cell r="BW615" t="str">
            <v>Administracion, Imprevistos, Utilidad (AIU)</v>
          </cell>
          <cell r="BX615">
            <v>0.25</v>
          </cell>
          <cell r="BY615">
            <v>0</v>
          </cell>
          <cell r="BZ615">
            <v>0</v>
          </cell>
          <cell r="CA615">
            <v>0</v>
          </cell>
        </row>
        <row r="616">
          <cell r="D616" t="str">
            <v>Pilotes y Dados de Anclaje (ver diseño)</v>
          </cell>
          <cell r="E616" t="str">
            <v>UNIDAD</v>
          </cell>
          <cell r="F616" t="str">
            <v>MG501</v>
          </cell>
          <cell r="G616">
            <v>0.05</v>
          </cell>
          <cell r="H616" t="str">
            <v>MG534</v>
          </cell>
          <cell r="I616">
            <v>0.1</v>
          </cell>
          <cell r="J616" t="str">
            <v>MG508</v>
          </cell>
          <cell r="K616">
            <v>4</v>
          </cell>
          <cell r="L616" t="str">
            <v>-</v>
          </cell>
          <cell r="M616" t="str">
            <v>-</v>
          </cell>
          <cell r="N616" t="str">
            <v>-</v>
          </cell>
          <cell r="O616" t="str">
            <v>-</v>
          </cell>
          <cell r="P616" t="str">
            <v>IGE1099</v>
          </cell>
          <cell r="Q616">
            <v>0.3</v>
          </cell>
          <cell r="R616" t="str">
            <v>IGE1008</v>
          </cell>
          <cell r="S616">
            <v>18</v>
          </cell>
          <cell r="T616" t="str">
            <v>-</v>
          </cell>
          <cell r="U616" t="str">
            <v>-</v>
          </cell>
          <cell r="V616" t="str">
            <v>-</v>
          </cell>
          <cell r="W616" t="str">
            <v>-</v>
          </cell>
          <cell r="X616" t="str">
            <v>-</v>
          </cell>
          <cell r="Y616" t="str">
            <v>-</v>
          </cell>
          <cell r="Z616" t="str">
            <v>-</v>
          </cell>
          <cell r="AA616" t="str">
            <v>-</v>
          </cell>
          <cell r="AB616" t="str">
            <v>-</v>
          </cell>
          <cell r="AC616" t="str">
            <v>-</v>
          </cell>
          <cell r="AD616" t="str">
            <v>-</v>
          </cell>
          <cell r="AE616" t="str">
            <v>-</v>
          </cell>
          <cell r="AF616" t="str">
            <v>-</v>
          </cell>
          <cell r="AG616" t="str">
            <v>-</v>
          </cell>
          <cell r="AH616" t="str">
            <v>-</v>
          </cell>
          <cell r="AI616" t="str">
            <v>-</v>
          </cell>
          <cell r="AJ616">
            <v>0</v>
          </cell>
          <cell r="AK616" t="str">
            <v>-</v>
          </cell>
          <cell r="AL616" t="str">
            <v>-</v>
          </cell>
          <cell r="AM616" t="str">
            <v>-</v>
          </cell>
          <cell r="AN616" t="str">
            <v>-</v>
          </cell>
          <cell r="AO616" t="str">
            <v>-</v>
          </cell>
          <cell r="AP616" t="str">
            <v>-</v>
          </cell>
          <cell r="AQ616" t="str">
            <v>-</v>
          </cell>
          <cell r="AR616" t="str">
            <v>-</v>
          </cell>
          <cell r="AS616" t="str">
            <v>-</v>
          </cell>
          <cell r="AT616" t="str">
            <v>-</v>
          </cell>
          <cell r="AU616" t="str">
            <v>-</v>
          </cell>
          <cell r="AV616" t="str">
            <v>-</v>
          </cell>
          <cell r="AW616">
            <v>1</v>
          </cell>
          <cell r="AX616" t="str">
            <v>-</v>
          </cell>
          <cell r="AY616">
            <v>5</v>
          </cell>
          <cell r="AZ616">
            <v>5</v>
          </cell>
          <cell r="BA616">
            <v>1</v>
          </cell>
          <cell r="BB616" t="str">
            <v>MO20</v>
          </cell>
          <cell r="BC616">
            <v>0.4</v>
          </cell>
          <cell r="BD616">
            <v>1</v>
          </cell>
          <cell r="BE616" t="str">
            <v>MO10</v>
          </cell>
          <cell r="BF616">
            <v>0.4</v>
          </cell>
          <cell r="BG616">
            <v>1</v>
          </cell>
          <cell r="BH616" t="str">
            <v>MO22</v>
          </cell>
          <cell r="BI616">
            <v>0.4</v>
          </cell>
          <cell r="BJ616" t="str">
            <v>-</v>
          </cell>
          <cell r="BK616" t="str">
            <v>-</v>
          </cell>
          <cell r="BL616" t="str">
            <v>-</v>
          </cell>
          <cell r="BM616" t="str">
            <v>-</v>
          </cell>
          <cell r="BN616" t="str">
            <v>-</v>
          </cell>
          <cell r="BO616" t="str">
            <v>-</v>
          </cell>
          <cell r="BP616" t="str">
            <v>-</v>
          </cell>
          <cell r="BQ616" t="str">
            <v>-</v>
          </cell>
          <cell r="BS616">
            <v>0.39999985694885254</v>
          </cell>
          <cell r="BT616">
            <v>0.39999985694885254</v>
          </cell>
          <cell r="BU616">
            <v>0.39999985694885254</v>
          </cell>
          <cell r="BW616" t="str">
            <v>Administracion, Imprevistos, Utilidad (AIU)</v>
          </cell>
          <cell r="BX616">
            <v>0.25</v>
          </cell>
          <cell r="BY616">
            <v>0</v>
          </cell>
          <cell r="BZ616">
            <v>0</v>
          </cell>
          <cell r="CA616">
            <v>0</v>
          </cell>
        </row>
        <row r="617">
          <cell r="D617" t="str">
            <v xml:space="preserve">Pintura impermeabilizante para barandas en las  vias peatonales interna </v>
          </cell>
          <cell r="E617" t="str">
            <v>M2</v>
          </cell>
          <cell r="F617" t="str">
            <v>MG501</v>
          </cell>
          <cell r="G617">
            <v>0.05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  <cell r="L617" t="str">
            <v>-</v>
          </cell>
          <cell r="M617" t="str">
            <v>-</v>
          </cell>
          <cell r="N617" t="str">
            <v>-</v>
          </cell>
          <cell r="O617" t="str">
            <v>-</v>
          </cell>
          <cell r="P617" t="str">
            <v>C5136</v>
          </cell>
          <cell r="Q617">
            <v>0.2</v>
          </cell>
          <cell r="R617" t="str">
            <v>IGE1215</v>
          </cell>
          <cell r="S617">
            <v>0.1</v>
          </cell>
          <cell r="T617" t="str">
            <v>-</v>
          </cell>
          <cell r="U617" t="str">
            <v>-</v>
          </cell>
          <cell r="V617" t="str">
            <v>-</v>
          </cell>
          <cell r="W617" t="str">
            <v>-</v>
          </cell>
          <cell r="X617" t="str">
            <v>-</v>
          </cell>
          <cell r="Y617" t="str">
            <v>-</v>
          </cell>
          <cell r="Z617" t="str">
            <v>-</v>
          </cell>
          <cell r="AA617" t="str">
            <v>-</v>
          </cell>
          <cell r="AB617" t="str">
            <v>-</v>
          </cell>
          <cell r="AC617" t="str">
            <v>-</v>
          </cell>
          <cell r="AD617" t="str">
            <v>-</v>
          </cell>
          <cell r="AE617" t="str">
            <v>-</v>
          </cell>
          <cell r="AF617" t="str">
            <v>-</v>
          </cell>
          <cell r="AG617" t="str">
            <v>-</v>
          </cell>
          <cell r="AH617" t="str">
            <v>-</v>
          </cell>
          <cell r="AI617" t="str">
            <v>-</v>
          </cell>
          <cell r="AJ617">
            <v>0</v>
          </cell>
          <cell r="AK617" t="str">
            <v>-</v>
          </cell>
          <cell r="AL617" t="str">
            <v>-</v>
          </cell>
          <cell r="AM617" t="str">
            <v>-</v>
          </cell>
          <cell r="AN617" t="str">
            <v>-</v>
          </cell>
          <cell r="AO617" t="str">
            <v>-</v>
          </cell>
          <cell r="AP617" t="str">
            <v>-</v>
          </cell>
          <cell r="AQ617" t="str">
            <v>-</v>
          </cell>
          <cell r="AR617" t="str">
            <v>-</v>
          </cell>
          <cell r="AS617" t="str">
            <v>-</v>
          </cell>
          <cell r="AT617" t="str">
            <v>-</v>
          </cell>
          <cell r="AU617" t="str">
            <v>-</v>
          </cell>
          <cell r="AV617" t="str">
            <v>-</v>
          </cell>
          <cell r="AW617">
            <v>1</v>
          </cell>
          <cell r="AX617" t="str">
            <v>-</v>
          </cell>
          <cell r="AY617">
            <v>5</v>
          </cell>
          <cell r="AZ617">
            <v>5</v>
          </cell>
          <cell r="BA617">
            <v>1</v>
          </cell>
          <cell r="BB617" t="str">
            <v>MO20</v>
          </cell>
          <cell r="BC617">
            <v>30</v>
          </cell>
          <cell r="BD617">
            <v>3</v>
          </cell>
          <cell r="BE617" t="str">
            <v>MO10</v>
          </cell>
          <cell r="BF617">
            <v>30</v>
          </cell>
          <cell r="BG617" t="str">
            <v>-</v>
          </cell>
          <cell r="BH617" t="str">
            <v>-</v>
          </cell>
          <cell r="BI617" t="str">
            <v>-</v>
          </cell>
          <cell r="BJ617" t="str">
            <v>-</v>
          </cell>
          <cell r="BK617" t="str">
            <v>-</v>
          </cell>
          <cell r="BL617" t="str">
            <v>-</v>
          </cell>
          <cell r="BM617" t="str">
            <v>-</v>
          </cell>
          <cell r="BN617" t="str">
            <v>-</v>
          </cell>
          <cell r="BO617" t="str">
            <v>-</v>
          </cell>
          <cell r="BP617" t="str">
            <v>-</v>
          </cell>
          <cell r="BQ617" t="str">
            <v>-</v>
          </cell>
          <cell r="BS617">
            <v>30</v>
          </cell>
          <cell r="BT617">
            <v>0</v>
          </cell>
          <cell r="BU617">
            <v>0</v>
          </cell>
          <cell r="BW617" t="str">
            <v>Administracion, Imprevistos, Utilidad (AIU)</v>
          </cell>
          <cell r="BX617">
            <v>0.25</v>
          </cell>
          <cell r="BY617">
            <v>0</v>
          </cell>
          <cell r="BZ617">
            <v>0</v>
          </cell>
          <cell r="CA617">
            <v>0</v>
          </cell>
        </row>
        <row r="618">
          <cell r="D618" t="str">
            <v>Piso ceramica  20,5*20,5 o similar</v>
          </cell>
          <cell r="E618" t="str">
            <v>M2</v>
          </cell>
          <cell r="F618" t="str">
            <v>MG501</v>
          </cell>
          <cell r="G618">
            <v>2.4E-2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  <cell r="L618" t="str">
            <v>-</v>
          </cell>
          <cell r="M618" t="str">
            <v>-</v>
          </cell>
          <cell r="N618" t="str">
            <v>-</v>
          </cell>
          <cell r="O618" t="str">
            <v>-</v>
          </cell>
          <cell r="P618" t="str">
            <v>IGE1061</v>
          </cell>
          <cell r="Q618">
            <v>0.51</v>
          </cell>
          <cell r="R618" t="str">
            <v>IGE1225</v>
          </cell>
          <cell r="S618">
            <v>1.03</v>
          </cell>
          <cell r="T618" t="str">
            <v>IGE1062</v>
          </cell>
          <cell r="U618">
            <v>6.27</v>
          </cell>
          <cell r="V618" t="str">
            <v>-</v>
          </cell>
          <cell r="W618" t="str">
            <v>-</v>
          </cell>
          <cell r="X618" t="str">
            <v>-</v>
          </cell>
          <cell r="Y618" t="str">
            <v>-</v>
          </cell>
          <cell r="Z618" t="str">
            <v>-</v>
          </cell>
          <cell r="AA618" t="str">
            <v>-</v>
          </cell>
          <cell r="AB618" t="str">
            <v>-</v>
          </cell>
          <cell r="AC618" t="str">
            <v>-</v>
          </cell>
          <cell r="AD618" t="str">
            <v>-</v>
          </cell>
          <cell r="AE618" t="str">
            <v>-</v>
          </cell>
          <cell r="AF618" t="str">
            <v>-</v>
          </cell>
          <cell r="AG618" t="str">
            <v>-</v>
          </cell>
          <cell r="AH618" t="str">
            <v>-</v>
          </cell>
          <cell r="AI618" t="str">
            <v>-</v>
          </cell>
          <cell r="AJ618">
            <v>0</v>
          </cell>
          <cell r="AK618" t="str">
            <v>-</v>
          </cell>
          <cell r="AL618" t="str">
            <v>-</v>
          </cell>
          <cell r="AM618" t="str">
            <v>-</v>
          </cell>
          <cell r="AN618" t="str">
            <v>-</v>
          </cell>
          <cell r="AO618" t="str">
            <v>-</v>
          </cell>
          <cell r="AP618" t="str">
            <v>-</v>
          </cell>
          <cell r="AQ618" t="str">
            <v>-</v>
          </cell>
          <cell r="AR618" t="str">
            <v>-</v>
          </cell>
          <cell r="AS618" t="str">
            <v>-</v>
          </cell>
          <cell r="AT618" t="str">
            <v>-</v>
          </cell>
          <cell r="AU618" t="str">
            <v>-</v>
          </cell>
          <cell r="AV618" t="str">
            <v>-</v>
          </cell>
          <cell r="AW618">
            <v>1</v>
          </cell>
          <cell r="AX618" t="str">
            <v>-</v>
          </cell>
          <cell r="AY618">
            <v>5</v>
          </cell>
          <cell r="AZ618">
            <v>5</v>
          </cell>
          <cell r="BA618">
            <v>1</v>
          </cell>
          <cell r="BB618" t="str">
            <v>MO13</v>
          </cell>
          <cell r="BC618">
            <v>10</v>
          </cell>
          <cell r="BD618" t="str">
            <v>-</v>
          </cell>
          <cell r="BE618" t="str">
            <v>-</v>
          </cell>
          <cell r="BF618" t="str">
            <v>-</v>
          </cell>
          <cell r="BG618" t="str">
            <v>-</v>
          </cell>
          <cell r="BH618" t="str">
            <v>-</v>
          </cell>
          <cell r="BI618" t="str">
            <v>-</v>
          </cell>
          <cell r="BJ618" t="str">
            <v>-</v>
          </cell>
          <cell r="BK618" t="str">
            <v>-</v>
          </cell>
          <cell r="BL618" t="str">
            <v>-</v>
          </cell>
          <cell r="BM618" t="str">
            <v>-</v>
          </cell>
          <cell r="BN618" t="str">
            <v>-</v>
          </cell>
          <cell r="BO618" t="str">
            <v>-</v>
          </cell>
          <cell r="BP618" t="str">
            <v>-</v>
          </cell>
          <cell r="BQ618" t="str">
            <v>-</v>
          </cell>
          <cell r="BS618">
            <v>10</v>
          </cell>
          <cell r="BT618">
            <v>0</v>
          </cell>
          <cell r="BU618">
            <v>0</v>
          </cell>
          <cell r="BW618" t="str">
            <v>Administracion, Imprevistos, Utilidad (AIU)</v>
          </cell>
          <cell r="BX618">
            <v>0.25</v>
          </cell>
          <cell r="BY618">
            <v>0</v>
          </cell>
          <cell r="BZ618">
            <v>0</v>
          </cell>
          <cell r="CA618">
            <v>0</v>
          </cell>
        </row>
        <row r="619">
          <cell r="D619" t="str">
            <v>Piso ceramica  20,5*20,5 o similar POR METRO LINEAL (GUARDAESCOBA)</v>
          </cell>
          <cell r="E619" t="str">
            <v>ML</v>
          </cell>
          <cell r="F619" t="str">
            <v>MG501</v>
          </cell>
          <cell r="G619">
            <v>0.15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  <cell r="L619" t="str">
            <v>-</v>
          </cell>
          <cell r="M619" t="str">
            <v>-</v>
          </cell>
          <cell r="N619" t="str">
            <v>-</v>
          </cell>
          <cell r="O619" t="str">
            <v>-</v>
          </cell>
          <cell r="P619" t="str">
            <v>IGE1061</v>
          </cell>
          <cell r="Q619">
            <v>0.1</v>
          </cell>
          <cell r="R619" t="str">
            <v>IGE1225</v>
          </cell>
          <cell r="S619">
            <v>0.2</v>
          </cell>
          <cell r="T619" t="str">
            <v>IGE1062</v>
          </cell>
          <cell r="U619">
            <v>1.2</v>
          </cell>
          <cell r="V619" t="str">
            <v>IGE1038</v>
          </cell>
          <cell r="W619">
            <v>1</v>
          </cell>
          <cell r="X619" t="str">
            <v>-</v>
          </cell>
          <cell r="Y619" t="str">
            <v>-</v>
          </cell>
          <cell r="Z619" t="str">
            <v>-</v>
          </cell>
          <cell r="AA619" t="str">
            <v>-</v>
          </cell>
          <cell r="AB619" t="str">
            <v>-</v>
          </cell>
          <cell r="AC619" t="str">
            <v>-</v>
          </cell>
          <cell r="AD619" t="str">
            <v>-</v>
          </cell>
          <cell r="AE619" t="str">
            <v>-</v>
          </cell>
          <cell r="AF619" t="str">
            <v>-</v>
          </cell>
          <cell r="AG619" t="str">
            <v>-</v>
          </cell>
          <cell r="AH619" t="str">
            <v>-</v>
          </cell>
          <cell r="AI619" t="str">
            <v>-</v>
          </cell>
          <cell r="AJ619">
            <v>0.02</v>
          </cell>
          <cell r="AK619" t="str">
            <v>-</v>
          </cell>
          <cell r="AL619" t="str">
            <v>-</v>
          </cell>
          <cell r="AM619" t="str">
            <v>-</v>
          </cell>
          <cell r="AN619" t="str">
            <v>-</v>
          </cell>
          <cell r="AO619" t="str">
            <v>-</v>
          </cell>
          <cell r="AP619" t="str">
            <v>-</v>
          </cell>
          <cell r="AQ619" t="str">
            <v>-</v>
          </cell>
          <cell r="AR619" t="str">
            <v>-</v>
          </cell>
          <cell r="AS619" t="str">
            <v>-</v>
          </cell>
          <cell r="AT619" t="str">
            <v>-</v>
          </cell>
          <cell r="AU619" t="str">
            <v>-</v>
          </cell>
          <cell r="AV619" t="str">
            <v>-</v>
          </cell>
          <cell r="AW619">
            <v>1</v>
          </cell>
          <cell r="AX619" t="str">
            <v>-</v>
          </cell>
          <cell r="AY619">
            <v>5</v>
          </cell>
          <cell r="AZ619">
            <v>5</v>
          </cell>
          <cell r="BA619">
            <v>1</v>
          </cell>
          <cell r="BB619" t="str">
            <v>MO13</v>
          </cell>
          <cell r="BC619">
            <v>8</v>
          </cell>
          <cell r="BD619" t="str">
            <v>-</v>
          </cell>
          <cell r="BE619" t="str">
            <v>-</v>
          </cell>
          <cell r="BF619" t="str">
            <v>-</v>
          </cell>
          <cell r="BG619" t="str">
            <v>-</v>
          </cell>
          <cell r="BH619" t="str">
            <v>-</v>
          </cell>
          <cell r="BI619" t="str">
            <v>-</v>
          </cell>
          <cell r="BJ619" t="str">
            <v>-</v>
          </cell>
          <cell r="BK619" t="str">
            <v>-</v>
          </cell>
          <cell r="BL619" t="str">
            <v>-</v>
          </cell>
          <cell r="BM619" t="str">
            <v>-</v>
          </cell>
          <cell r="BN619" t="str">
            <v>-</v>
          </cell>
          <cell r="BO619" t="str">
            <v>-</v>
          </cell>
          <cell r="BP619" t="str">
            <v>-</v>
          </cell>
          <cell r="BQ619" t="str">
            <v>-</v>
          </cell>
          <cell r="BS619">
            <v>8</v>
          </cell>
          <cell r="BT619">
            <v>0</v>
          </cell>
          <cell r="BU619">
            <v>0</v>
          </cell>
          <cell r="BW619" t="str">
            <v>Administracion, Imprevistos, Utilidad (AIU)</v>
          </cell>
          <cell r="BX619">
            <v>0.25</v>
          </cell>
          <cell r="BY619">
            <v>0</v>
          </cell>
          <cell r="BZ619">
            <v>0</v>
          </cell>
          <cell r="CA619">
            <v>0</v>
          </cell>
        </row>
        <row r="620">
          <cell r="D620" t="str">
            <v>Enchape de piso en duropiso 33*33</v>
          </cell>
          <cell r="E620" t="str">
            <v>M2</v>
          </cell>
          <cell r="F620" t="str">
            <v>MG501</v>
          </cell>
          <cell r="G620">
            <v>0.05</v>
          </cell>
          <cell r="H620" t="str">
            <v>-</v>
          </cell>
          <cell r="I620" t="str">
            <v>-</v>
          </cell>
          <cell r="J620" t="str">
            <v>-</v>
          </cell>
          <cell r="K620" t="str">
            <v>-</v>
          </cell>
          <cell r="L620" t="str">
            <v>-</v>
          </cell>
          <cell r="M620" t="str">
            <v>-</v>
          </cell>
          <cell r="N620" t="str">
            <v>-</v>
          </cell>
          <cell r="O620" t="str">
            <v>-</v>
          </cell>
          <cell r="P620" t="str">
            <v>IGE1199</v>
          </cell>
          <cell r="Q620">
            <v>5.5</v>
          </cell>
          <cell r="R620" t="str">
            <v>C6072</v>
          </cell>
          <cell r="S620">
            <v>1.03</v>
          </cell>
          <cell r="T620" t="str">
            <v>IGE1061</v>
          </cell>
          <cell r="U620">
            <v>0.51</v>
          </cell>
          <cell r="V620" t="str">
            <v>IGE1134</v>
          </cell>
          <cell r="W620">
            <v>0.3</v>
          </cell>
          <cell r="X620" t="str">
            <v>-</v>
          </cell>
          <cell r="Y620" t="str">
            <v>-</v>
          </cell>
          <cell r="Z620" t="str">
            <v>-</v>
          </cell>
          <cell r="AA620" t="str">
            <v>-</v>
          </cell>
          <cell r="AB620" t="str">
            <v>-</v>
          </cell>
          <cell r="AC620" t="str">
            <v>-</v>
          </cell>
          <cell r="AD620" t="str">
            <v>-</v>
          </cell>
          <cell r="AE620" t="str">
            <v>-</v>
          </cell>
          <cell r="AF620" t="str">
            <v>-</v>
          </cell>
          <cell r="AG620" t="str">
            <v>-</v>
          </cell>
          <cell r="AH620" t="str">
            <v>-</v>
          </cell>
          <cell r="AI620" t="str">
            <v>-</v>
          </cell>
          <cell r="AJ620">
            <v>0</v>
          </cell>
          <cell r="AK620" t="str">
            <v>-</v>
          </cell>
          <cell r="AL620" t="str">
            <v>-</v>
          </cell>
          <cell r="AM620" t="str">
            <v>-</v>
          </cell>
          <cell r="AN620" t="str">
            <v>-</v>
          </cell>
          <cell r="AO620" t="str">
            <v>-</v>
          </cell>
          <cell r="AP620" t="str">
            <v>-</v>
          </cell>
          <cell r="AQ620" t="str">
            <v>-</v>
          </cell>
          <cell r="AR620" t="str">
            <v>-</v>
          </cell>
          <cell r="AS620" t="str">
            <v>-</v>
          </cell>
          <cell r="AT620" t="str">
            <v>-</v>
          </cell>
          <cell r="AU620" t="str">
            <v>-</v>
          </cell>
          <cell r="AV620" t="str">
            <v>-</v>
          </cell>
          <cell r="AW620">
            <v>1</v>
          </cell>
          <cell r="AX620" t="str">
            <v>-</v>
          </cell>
          <cell r="AY620">
            <v>5</v>
          </cell>
          <cell r="AZ620">
            <v>5</v>
          </cell>
          <cell r="BA620">
            <v>1</v>
          </cell>
          <cell r="BB620" t="str">
            <v>MO13</v>
          </cell>
          <cell r="BC620">
            <v>10</v>
          </cell>
          <cell r="BD620" t="str">
            <v>-</v>
          </cell>
          <cell r="BE620" t="str">
            <v>-</v>
          </cell>
          <cell r="BF620" t="str">
            <v>-</v>
          </cell>
          <cell r="BG620" t="str">
            <v>-</v>
          </cell>
          <cell r="BH620" t="str">
            <v>-</v>
          </cell>
          <cell r="BI620" t="str">
            <v>-</v>
          </cell>
          <cell r="BJ620" t="str">
            <v>-</v>
          </cell>
          <cell r="BK620" t="str">
            <v>-</v>
          </cell>
          <cell r="BL620" t="str">
            <v>-</v>
          </cell>
          <cell r="BM620" t="str">
            <v>-</v>
          </cell>
          <cell r="BN620" t="str">
            <v>-</v>
          </cell>
          <cell r="BO620" t="str">
            <v>-</v>
          </cell>
          <cell r="BP620" t="str">
            <v>-</v>
          </cell>
          <cell r="BQ620" t="str">
            <v>-</v>
          </cell>
          <cell r="BS620">
            <v>10</v>
          </cell>
          <cell r="BT620">
            <v>0</v>
          </cell>
          <cell r="BU620">
            <v>0</v>
          </cell>
          <cell r="BW620" t="str">
            <v>Administracion, Imprevistos, Utilidad (AIU)</v>
          </cell>
          <cell r="BX620">
            <v>0.25</v>
          </cell>
          <cell r="BY620">
            <v>0</v>
          </cell>
          <cell r="BZ620">
            <v>0</v>
          </cell>
          <cell r="CA620">
            <v>0</v>
          </cell>
        </row>
        <row r="621">
          <cell r="D621" t="str">
            <v>Piso ceramica 30*30 Alfa o similar</v>
          </cell>
          <cell r="E621" t="str">
            <v>M2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  <cell r="L621" t="str">
            <v>-</v>
          </cell>
          <cell r="M621" t="str">
            <v>-</v>
          </cell>
          <cell r="N621" t="str">
            <v>-</v>
          </cell>
          <cell r="O621" t="str">
            <v>-</v>
          </cell>
          <cell r="P621" t="str">
            <v>IGE1062</v>
          </cell>
          <cell r="Q621">
            <v>5.5</v>
          </cell>
          <cell r="R621" t="str">
            <v>IGE1219</v>
          </cell>
          <cell r="S621">
            <v>1.03</v>
          </cell>
          <cell r="T621" t="str">
            <v>IGE1061</v>
          </cell>
          <cell r="U621">
            <v>0.51</v>
          </cell>
          <cell r="V621" t="str">
            <v>IGE1134</v>
          </cell>
          <cell r="W621">
            <v>0.3</v>
          </cell>
          <cell r="X621" t="str">
            <v>-</v>
          </cell>
          <cell r="Y621" t="str">
            <v>-</v>
          </cell>
          <cell r="Z621" t="str">
            <v>-</v>
          </cell>
          <cell r="AA621" t="str">
            <v>-</v>
          </cell>
          <cell r="AB621" t="str">
            <v>-</v>
          </cell>
          <cell r="AC621" t="str">
            <v>-</v>
          </cell>
          <cell r="AD621" t="str">
            <v>-</v>
          </cell>
          <cell r="AE621" t="str">
            <v>-</v>
          </cell>
          <cell r="AF621" t="str">
            <v>-</v>
          </cell>
          <cell r="AG621" t="str">
            <v>-</v>
          </cell>
          <cell r="AH621" t="str">
            <v>-</v>
          </cell>
          <cell r="AI621" t="str">
            <v>-</v>
          </cell>
          <cell r="AJ621">
            <v>0</v>
          </cell>
          <cell r="AK621" t="str">
            <v>-</v>
          </cell>
          <cell r="AL621" t="str">
            <v>-</v>
          </cell>
          <cell r="AM621" t="str">
            <v>-</v>
          </cell>
          <cell r="AN621" t="str">
            <v>-</v>
          </cell>
          <cell r="AO621" t="str">
            <v>-</v>
          </cell>
          <cell r="AP621" t="str">
            <v>-</v>
          </cell>
          <cell r="AQ621" t="str">
            <v>-</v>
          </cell>
          <cell r="AR621" t="str">
            <v>-</v>
          </cell>
          <cell r="AS621" t="str">
            <v>-</v>
          </cell>
          <cell r="AT621" t="str">
            <v>-</v>
          </cell>
          <cell r="AU621" t="str">
            <v>-</v>
          </cell>
          <cell r="AV621" t="str">
            <v>-</v>
          </cell>
          <cell r="AW621">
            <v>1</v>
          </cell>
          <cell r="AX621" t="str">
            <v>-</v>
          </cell>
          <cell r="AY621">
            <v>5</v>
          </cell>
          <cell r="AZ621">
            <v>5</v>
          </cell>
          <cell r="BA621">
            <v>1</v>
          </cell>
          <cell r="BB621" t="str">
            <v>MO13</v>
          </cell>
          <cell r="BC621">
            <v>10</v>
          </cell>
          <cell r="BD621" t="str">
            <v>-</v>
          </cell>
          <cell r="BE621" t="str">
            <v>-</v>
          </cell>
          <cell r="BF621" t="str">
            <v>-</v>
          </cell>
          <cell r="BG621" t="str">
            <v>-</v>
          </cell>
          <cell r="BH621" t="str">
            <v>-</v>
          </cell>
          <cell r="BI621" t="str">
            <v>-</v>
          </cell>
          <cell r="BJ621" t="str">
            <v>-</v>
          </cell>
          <cell r="BK621" t="str">
            <v>-</v>
          </cell>
          <cell r="BL621" t="str">
            <v>-</v>
          </cell>
          <cell r="BM621" t="str">
            <v>-</v>
          </cell>
          <cell r="BN621" t="str">
            <v>-</v>
          </cell>
          <cell r="BO621" t="str">
            <v>-</v>
          </cell>
          <cell r="BP621" t="str">
            <v>-</v>
          </cell>
          <cell r="BQ621" t="str">
            <v>-</v>
          </cell>
          <cell r="BS621">
            <v>10</v>
          </cell>
          <cell r="BT621">
            <v>0</v>
          </cell>
          <cell r="BU621">
            <v>0</v>
          </cell>
          <cell r="BW621" t="str">
            <v>Administracion, Imprevistos, Utilidad (AIU)</v>
          </cell>
          <cell r="BX621">
            <v>0.25</v>
          </cell>
          <cell r="BY621">
            <v>0</v>
          </cell>
          <cell r="BZ621">
            <v>0</v>
          </cell>
          <cell r="CA621">
            <v>0</v>
          </cell>
        </row>
        <row r="622">
          <cell r="D622" t="str">
            <v>Enchape pared ceramica 30*30 Alfa o similar</v>
          </cell>
          <cell r="E622" t="str">
            <v>M2</v>
          </cell>
          <cell r="F622" t="str">
            <v>-</v>
          </cell>
          <cell r="G622" t="str">
            <v>-</v>
          </cell>
          <cell r="H622" t="str">
            <v>-</v>
          </cell>
          <cell r="I622" t="str">
            <v>-</v>
          </cell>
          <cell r="J622" t="str">
            <v>-</v>
          </cell>
          <cell r="K622" t="str">
            <v>-</v>
          </cell>
          <cell r="L622" t="str">
            <v>-</v>
          </cell>
          <cell r="M622" t="str">
            <v>-</v>
          </cell>
          <cell r="N622" t="str">
            <v>-</v>
          </cell>
          <cell r="O622" t="str">
            <v>-</v>
          </cell>
          <cell r="P622" t="str">
            <v>IGE1062</v>
          </cell>
          <cell r="Q622">
            <v>5.5</v>
          </cell>
          <cell r="R622" t="str">
            <v>C5775</v>
          </cell>
          <cell r="S622">
            <v>1.03</v>
          </cell>
          <cell r="T622" t="str">
            <v>IGE1061</v>
          </cell>
          <cell r="U622">
            <v>0.51</v>
          </cell>
          <cell r="V622" t="str">
            <v>IGE1134</v>
          </cell>
          <cell r="W622">
            <v>0.3</v>
          </cell>
          <cell r="X622" t="str">
            <v>-</v>
          </cell>
          <cell r="Y622" t="str">
            <v>-</v>
          </cell>
          <cell r="Z622" t="str">
            <v>-</v>
          </cell>
          <cell r="AA622" t="str">
            <v>-</v>
          </cell>
          <cell r="AB622" t="str">
            <v>-</v>
          </cell>
          <cell r="AC622" t="str">
            <v>-</v>
          </cell>
          <cell r="AD622" t="str">
            <v>-</v>
          </cell>
          <cell r="AE622" t="str">
            <v>-</v>
          </cell>
          <cell r="AF622" t="str">
            <v>-</v>
          </cell>
          <cell r="AG622" t="str">
            <v>-</v>
          </cell>
          <cell r="AH622" t="str">
            <v>-</v>
          </cell>
          <cell r="AI622" t="str">
            <v>-</v>
          </cell>
          <cell r="AJ622">
            <v>0</v>
          </cell>
          <cell r="AK622" t="str">
            <v>-</v>
          </cell>
          <cell r="AL622" t="str">
            <v>-</v>
          </cell>
          <cell r="AM622" t="str">
            <v>-</v>
          </cell>
          <cell r="AN622" t="str">
            <v>-</v>
          </cell>
          <cell r="AO622" t="str">
            <v>-</v>
          </cell>
          <cell r="AP622" t="str">
            <v>-</v>
          </cell>
          <cell r="AQ622" t="str">
            <v>-</v>
          </cell>
          <cell r="AR622" t="str">
            <v>-</v>
          </cell>
          <cell r="AS622" t="str">
            <v>-</v>
          </cell>
          <cell r="AT622" t="str">
            <v>-</v>
          </cell>
          <cell r="AU622" t="str">
            <v>-</v>
          </cell>
          <cell r="AV622" t="str">
            <v>-</v>
          </cell>
          <cell r="AW622">
            <v>1</v>
          </cell>
          <cell r="AX622" t="str">
            <v>-</v>
          </cell>
          <cell r="AY622">
            <v>5</v>
          </cell>
          <cell r="AZ622">
            <v>5</v>
          </cell>
          <cell r="BA622">
            <v>1</v>
          </cell>
          <cell r="BB622" t="str">
            <v>MO13</v>
          </cell>
          <cell r="BC622">
            <v>10</v>
          </cell>
          <cell r="BD622" t="str">
            <v>-</v>
          </cell>
          <cell r="BE622" t="str">
            <v>-</v>
          </cell>
          <cell r="BF622" t="str">
            <v>-</v>
          </cell>
          <cell r="BG622" t="str">
            <v>-</v>
          </cell>
          <cell r="BH622" t="str">
            <v>-</v>
          </cell>
          <cell r="BI622" t="str">
            <v>-</v>
          </cell>
          <cell r="BJ622" t="str">
            <v>-</v>
          </cell>
          <cell r="BK622" t="str">
            <v>-</v>
          </cell>
          <cell r="BL622" t="str">
            <v>-</v>
          </cell>
          <cell r="BM622" t="str">
            <v>-</v>
          </cell>
          <cell r="BN622" t="str">
            <v>-</v>
          </cell>
          <cell r="BO622" t="str">
            <v>-</v>
          </cell>
          <cell r="BP622" t="str">
            <v>-</v>
          </cell>
          <cell r="BQ622" t="str">
            <v>-</v>
          </cell>
          <cell r="BS622">
            <v>10</v>
          </cell>
          <cell r="BT622">
            <v>0</v>
          </cell>
          <cell r="BU622">
            <v>0</v>
          </cell>
          <cell r="BW622" t="str">
            <v>Administracion, Imprevistos, Utilidad (AIU)</v>
          </cell>
          <cell r="BX622">
            <v>0.25</v>
          </cell>
          <cell r="BY622">
            <v>0</v>
          </cell>
          <cell r="BZ622">
            <v>0</v>
          </cell>
          <cell r="CA622">
            <v>0</v>
          </cell>
        </row>
        <row r="623">
          <cell r="D623" t="str">
            <v>Piso ceramica 30*30 Alfa o similar POR METRO LINEAL</v>
          </cell>
          <cell r="E623" t="str">
            <v>ML</v>
          </cell>
          <cell r="F623" t="str">
            <v>MG501</v>
          </cell>
          <cell r="G623">
            <v>0.1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  <cell r="L623" t="str">
            <v>-</v>
          </cell>
          <cell r="M623" t="str">
            <v>-</v>
          </cell>
          <cell r="N623" t="str">
            <v>-</v>
          </cell>
          <cell r="O623" t="str">
            <v>-</v>
          </cell>
          <cell r="P623" t="str">
            <v>IGE1062</v>
          </cell>
          <cell r="Q623">
            <v>0.55000000000000004</v>
          </cell>
          <cell r="R623" t="str">
            <v>IGE1219</v>
          </cell>
          <cell r="S623">
            <v>0.12</v>
          </cell>
          <cell r="T623" t="str">
            <v>IGE1061</v>
          </cell>
          <cell r="U623">
            <v>0.05</v>
          </cell>
          <cell r="V623" t="str">
            <v>IGE1134</v>
          </cell>
          <cell r="W623">
            <v>0.03</v>
          </cell>
          <cell r="X623" t="str">
            <v>-</v>
          </cell>
          <cell r="Y623" t="str">
            <v>-</v>
          </cell>
          <cell r="Z623" t="str">
            <v>-</v>
          </cell>
          <cell r="AA623" t="str">
            <v>-</v>
          </cell>
          <cell r="AB623" t="str">
            <v>-</v>
          </cell>
          <cell r="AC623" t="str">
            <v>-</v>
          </cell>
          <cell r="AD623" t="str">
            <v>-</v>
          </cell>
          <cell r="AE623" t="str">
            <v>-</v>
          </cell>
          <cell r="AF623" t="str">
            <v>-</v>
          </cell>
          <cell r="AG623" t="str">
            <v>-</v>
          </cell>
          <cell r="AH623" t="str">
            <v>-</v>
          </cell>
          <cell r="AI623" t="str">
            <v>-</v>
          </cell>
          <cell r="AJ623">
            <v>0</v>
          </cell>
          <cell r="AK623" t="str">
            <v>-</v>
          </cell>
          <cell r="AL623" t="str">
            <v>-</v>
          </cell>
          <cell r="AM623" t="str">
            <v>-</v>
          </cell>
          <cell r="AN623" t="str">
            <v>-</v>
          </cell>
          <cell r="AO623" t="str">
            <v>-</v>
          </cell>
          <cell r="AP623" t="str">
            <v>-</v>
          </cell>
          <cell r="AQ623" t="str">
            <v>-</v>
          </cell>
          <cell r="AR623" t="str">
            <v>-</v>
          </cell>
          <cell r="AS623" t="str">
            <v>-</v>
          </cell>
          <cell r="AT623" t="str">
            <v>-</v>
          </cell>
          <cell r="AU623" t="str">
            <v>-</v>
          </cell>
          <cell r="AV623" t="str">
            <v>-</v>
          </cell>
          <cell r="AW623">
            <v>1</v>
          </cell>
          <cell r="AX623" t="str">
            <v>-</v>
          </cell>
          <cell r="AY623">
            <v>5</v>
          </cell>
          <cell r="AZ623">
            <v>5</v>
          </cell>
          <cell r="BA623">
            <v>1</v>
          </cell>
          <cell r="BB623" t="str">
            <v>MO13</v>
          </cell>
          <cell r="BC623">
            <v>40</v>
          </cell>
          <cell r="BD623" t="str">
            <v>-</v>
          </cell>
          <cell r="BE623" t="str">
            <v>-</v>
          </cell>
          <cell r="BF623" t="str">
            <v>-</v>
          </cell>
          <cell r="BG623" t="str">
            <v>-</v>
          </cell>
          <cell r="BH623" t="str">
            <v>-</v>
          </cell>
          <cell r="BI623" t="str">
            <v>-</v>
          </cell>
          <cell r="BJ623" t="str">
            <v>-</v>
          </cell>
          <cell r="BK623" t="str">
            <v>-</v>
          </cell>
          <cell r="BL623" t="str">
            <v>-</v>
          </cell>
          <cell r="BM623" t="str">
            <v>-</v>
          </cell>
          <cell r="BN623" t="str">
            <v>-</v>
          </cell>
          <cell r="BO623" t="str">
            <v>-</v>
          </cell>
          <cell r="BP623" t="str">
            <v>-</v>
          </cell>
          <cell r="BQ623" t="str">
            <v>-</v>
          </cell>
          <cell r="BS623">
            <v>40</v>
          </cell>
          <cell r="BT623">
            <v>0</v>
          </cell>
          <cell r="BU623">
            <v>0</v>
          </cell>
          <cell r="BW623" t="str">
            <v>Administracion, Imprevistos, Utilidad (AIU)</v>
          </cell>
          <cell r="BX623">
            <v>0.25</v>
          </cell>
          <cell r="BY623">
            <v>0</v>
          </cell>
          <cell r="BZ623">
            <v>0</v>
          </cell>
          <cell r="CA623">
            <v>0</v>
          </cell>
        </row>
        <row r="624">
          <cell r="D624" t="str">
            <v>Piso en Tablón de gres 33*33*2.5</v>
          </cell>
          <cell r="E624" t="str">
            <v>M2</v>
          </cell>
          <cell r="F624" t="str">
            <v>MG501</v>
          </cell>
          <cell r="G624">
            <v>0.05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  <cell r="L624" t="str">
            <v>-</v>
          </cell>
          <cell r="M624" t="str">
            <v>-</v>
          </cell>
          <cell r="N624" t="str">
            <v>-</v>
          </cell>
          <cell r="O624" t="str">
            <v>-</v>
          </cell>
          <cell r="P624" t="str">
            <v>IGE1194</v>
          </cell>
          <cell r="Q624">
            <v>0.02</v>
          </cell>
          <cell r="R624" t="str">
            <v>IGE1230</v>
          </cell>
          <cell r="S624">
            <v>1.03</v>
          </cell>
          <cell r="T624" t="str">
            <v>-</v>
          </cell>
          <cell r="U624" t="str">
            <v>-</v>
          </cell>
          <cell r="V624" t="str">
            <v>-</v>
          </cell>
          <cell r="W624" t="str">
            <v>-</v>
          </cell>
          <cell r="X624" t="str">
            <v>-</v>
          </cell>
          <cell r="Y624" t="str">
            <v>-</v>
          </cell>
          <cell r="Z624" t="str">
            <v>-</v>
          </cell>
          <cell r="AA624" t="str">
            <v>-</v>
          </cell>
          <cell r="AB624" t="str">
            <v>-</v>
          </cell>
          <cell r="AC624" t="str">
            <v>-</v>
          </cell>
          <cell r="AD624" t="str">
            <v>-</v>
          </cell>
          <cell r="AE624" t="str">
            <v>-</v>
          </cell>
          <cell r="AF624" t="str">
            <v>-</v>
          </cell>
          <cell r="AG624" t="str">
            <v>-</v>
          </cell>
          <cell r="AH624" t="str">
            <v>-</v>
          </cell>
          <cell r="AI624" t="str">
            <v>-</v>
          </cell>
          <cell r="AJ624">
            <v>0</v>
          </cell>
          <cell r="AK624" t="str">
            <v>-</v>
          </cell>
          <cell r="AL624" t="str">
            <v>-</v>
          </cell>
          <cell r="AM624" t="str">
            <v>-</v>
          </cell>
          <cell r="AN624" t="str">
            <v>-</v>
          </cell>
          <cell r="AO624" t="str">
            <v>-</v>
          </cell>
          <cell r="AP624" t="str">
            <v>-</v>
          </cell>
          <cell r="AQ624" t="str">
            <v>-</v>
          </cell>
          <cell r="AR624" t="str">
            <v>-</v>
          </cell>
          <cell r="AS624" t="str">
            <v>-</v>
          </cell>
          <cell r="AT624" t="str">
            <v>-</v>
          </cell>
          <cell r="AU624" t="str">
            <v>-</v>
          </cell>
          <cell r="AV624" t="str">
            <v>-</v>
          </cell>
          <cell r="AW624">
            <v>1</v>
          </cell>
          <cell r="AX624" t="str">
            <v>-</v>
          </cell>
          <cell r="AY624">
            <v>5</v>
          </cell>
          <cell r="AZ624">
            <v>5</v>
          </cell>
          <cell r="BA624">
            <v>1</v>
          </cell>
          <cell r="BB624" t="str">
            <v>MO13</v>
          </cell>
          <cell r="BC624">
            <v>15</v>
          </cell>
          <cell r="BD624" t="str">
            <v>-</v>
          </cell>
          <cell r="BE624" t="str">
            <v>-</v>
          </cell>
          <cell r="BF624" t="str">
            <v>-</v>
          </cell>
          <cell r="BG624" t="str">
            <v>-</v>
          </cell>
          <cell r="BH624" t="str">
            <v>-</v>
          </cell>
          <cell r="BI624" t="str">
            <v>-</v>
          </cell>
          <cell r="BJ624" t="str">
            <v>-</v>
          </cell>
          <cell r="BK624" t="str">
            <v>-</v>
          </cell>
          <cell r="BL624" t="str">
            <v>-</v>
          </cell>
          <cell r="BM624" t="str">
            <v>-</v>
          </cell>
          <cell r="BN624" t="str">
            <v>-</v>
          </cell>
          <cell r="BO624" t="str">
            <v>-</v>
          </cell>
          <cell r="BP624" t="str">
            <v>-</v>
          </cell>
          <cell r="BQ624" t="str">
            <v>-</v>
          </cell>
          <cell r="BS624">
            <v>15</v>
          </cell>
          <cell r="BT624">
            <v>44434</v>
          </cell>
          <cell r="BU624">
            <v>44434</v>
          </cell>
          <cell r="BW624" t="str">
            <v>Administracion, Imprevistos, Utilidad (AIU)</v>
          </cell>
          <cell r="BX624">
            <v>0.25</v>
          </cell>
          <cell r="BY624">
            <v>0</v>
          </cell>
          <cell r="BZ624">
            <v>0</v>
          </cell>
          <cell r="CA624">
            <v>0</v>
          </cell>
        </row>
        <row r="625">
          <cell r="D625" t="str">
            <v>Piso en Tablón de gres 25*25</v>
          </cell>
          <cell r="E625" t="str">
            <v>M2</v>
          </cell>
          <cell r="F625" t="str">
            <v>MG501</v>
          </cell>
          <cell r="G625">
            <v>0.05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  <cell r="L625" t="str">
            <v>-</v>
          </cell>
          <cell r="M625" t="str">
            <v>-</v>
          </cell>
          <cell r="N625" t="str">
            <v>-</v>
          </cell>
          <cell r="O625" t="str">
            <v>-</v>
          </cell>
          <cell r="P625" t="str">
            <v>IGE1194</v>
          </cell>
          <cell r="Q625">
            <v>0.02</v>
          </cell>
          <cell r="R625" t="str">
            <v>C5777</v>
          </cell>
          <cell r="S625">
            <v>1.03</v>
          </cell>
          <cell r="T625" t="str">
            <v>-</v>
          </cell>
          <cell r="U625" t="str">
            <v>-</v>
          </cell>
          <cell r="V625" t="str">
            <v>-</v>
          </cell>
          <cell r="W625" t="str">
            <v>-</v>
          </cell>
          <cell r="X625" t="str">
            <v>-</v>
          </cell>
          <cell r="Y625" t="str">
            <v>-</v>
          </cell>
          <cell r="Z625" t="str">
            <v>-</v>
          </cell>
          <cell r="AA625" t="str">
            <v>-</v>
          </cell>
          <cell r="AB625" t="str">
            <v>-</v>
          </cell>
          <cell r="AC625" t="str">
            <v>-</v>
          </cell>
          <cell r="AD625" t="str">
            <v>-</v>
          </cell>
          <cell r="AE625" t="str">
            <v>-</v>
          </cell>
          <cell r="AF625" t="str">
            <v>-</v>
          </cell>
          <cell r="AG625" t="str">
            <v>-</v>
          </cell>
          <cell r="AH625" t="str">
            <v>-</v>
          </cell>
          <cell r="AI625" t="str">
            <v>-</v>
          </cell>
          <cell r="AJ625">
            <v>0</v>
          </cell>
          <cell r="AK625" t="str">
            <v>-</v>
          </cell>
          <cell r="AL625" t="str">
            <v>-</v>
          </cell>
          <cell r="AM625" t="str">
            <v>-</v>
          </cell>
          <cell r="AN625" t="str">
            <v>-</v>
          </cell>
          <cell r="AO625" t="str">
            <v>-</v>
          </cell>
          <cell r="AP625" t="str">
            <v>-</v>
          </cell>
          <cell r="AQ625" t="str">
            <v>-</v>
          </cell>
          <cell r="AR625" t="str">
            <v>-</v>
          </cell>
          <cell r="AS625" t="str">
            <v>-</v>
          </cell>
          <cell r="AT625" t="str">
            <v>-</v>
          </cell>
          <cell r="AU625" t="str">
            <v>-</v>
          </cell>
          <cell r="AV625" t="str">
            <v>-</v>
          </cell>
          <cell r="AW625">
            <v>1</v>
          </cell>
          <cell r="AX625" t="str">
            <v>-</v>
          </cell>
          <cell r="AY625">
            <v>5</v>
          </cell>
          <cell r="AZ625">
            <v>5</v>
          </cell>
          <cell r="BA625">
            <v>1</v>
          </cell>
          <cell r="BB625" t="str">
            <v>MO13</v>
          </cell>
          <cell r="BC625">
            <v>8.6</v>
          </cell>
          <cell r="BD625" t="str">
            <v>-</v>
          </cell>
          <cell r="BE625" t="str">
            <v>-</v>
          </cell>
          <cell r="BF625" t="str">
            <v>-</v>
          </cell>
          <cell r="BG625" t="str">
            <v>-</v>
          </cell>
          <cell r="BH625" t="str">
            <v>-</v>
          </cell>
          <cell r="BI625" t="str">
            <v>-</v>
          </cell>
          <cell r="BJ625" t="str">
            <v>-</v>
          </cell>
          <cell r="BK625" t="str">
            <v>-</v>
          </cell>
          <cell r="BL625" t="str">
            <v>-</v>
          </cell>
          <cell r="BM625" t="str">
            <v>-</v>
          </cell>
          <cell r="BN625" t="str">
            <v>-</v>
          </cell>
          <cell r="BO625" t="str">
            <v>-</v>
          </cell>
          <cell r="BP625" t="str">
            <v>-</v>
          </cell>
          <cell r="BQ625" t="str">
            <v>-</v>
          </cell>
          <cell r="BS625">
            <v>8.5999984741210937</v>
          </cell>
          <cell r="BT625">
            <v>44434</v>
          </cell>
          <cell r="BU625">
            <v>44434</v>
          </cell>
          <cell r="BW625" t="str">
            <v>Administracion, Imprevistos, Utilidad (AIU)</v>
          </cell>
          <cell r="BX625">
            <v>0.25</v>
          </cell>
          <cell r="BY625">
            <v>0</v>
          </cell>
          <cell r="BZ625">
            <v>0</v>
          </cell>
          <cell r="CA625">
            <v>0</v>
          </cell>
        </row>
        <row r="626">
          <cell r="D626" t="str">
            <v>Piso gravilla lavada  de 1/2" y 3/4"</v>
          </cell>
          <cell r="E626" t="str">
            <v>M2</v>
          </cell>
          <cell r="F626" t="str">
            <v>MG501</v>
          </cell>
          <cell r="G626">
            <v>0.05</v>
          </cell>
          <cell r="H626" t="str">
            <v>-</v>
          </cell>
          <cell r="I626" t="str">
            <v>-</v>
          </cell>
          <cell r="J626" t="str">
            <v>-</v>
          </cell>
          <cell r="K626" t="str">
            <v>-</v>
          </cell>
          <cell r="L626" t="str">
            <v>-</v>
          </cell>
          <cell r="M626" t="str">
            <v>-</v>
          </cell>
          <cell r="N626" t="str">
            <v>-</v>
          </cell>
          <cell r="O626" t="str">
            <v>-</v>
          </cell>
          <cell r="P626" t="str">
            <v>IGE1125</v>
          </cell>
          <cell r="Q626">
            <v>0.03</v>
          </cell>
          <cell r="R626" t="str">
            <v>IGE1192</v>
          </cell>
          <cell r="S626">
            <v>1.03</v>
          </cell>
          <cell r="T626" t="str">
            <v>IGE1062</v>
          </cell>
          <cell r="U626">
            <v>6.98</v>
          </cell>
          <cell r="V626" t="str">
            <v>IGE1025</v>
          </cell>
          <cell r="W626">
            <v>0.03</v>
          </cell>
          <cell r="X626" t="str">
            <v>IGE1104</v>
          </cell>
          <cell r="Y626">
            <v>0.8</v>
          </cell>
          <cell r="Z626" t="str">
            <v>IGE1013</v>
          </cell>
          <cell r="AA626">
            <v>3.18</v>
          </cell>
          <cell r="AB626" t="str">
            <v>-</v>
          </cell>
          <cell r="AC626" t="str">
            <v>-</v>
          </cell>
          <cell r="AD626" t="str">
            <v>-</v>
          </cell>
          <cell r="AE626" t="str">
            <v>-</v>
          </cell>
          <cell r="AF626" t="str">
            <v>-</v>
          </cell>
          <cell r="AG626" t="str">
            <v>-</v>
          </cell>
          <cell r="AH626" t="str">
            <v>-</v>
          </cell>
          <cell r="AI626" t="str">
            <v>-</v>
          </cell>
          <cell r="AJ626">
            <v>0</v>
          </cell>
          <cell r="AK626" t="str">
            <v>-</v>
          </cell>
          <cell r="AL626" t="str">
            <v>-</v>
          </cell>
          <cell r="AM626" t="str">
            <v>-</v>
          </cell>
          <cell r="AN626" t="str">
            <v>-</v>
          </cell>
          <cell r="AO626" t="str">
            <v>-</v>
          </cell>
          <cell r="AP626" t="str">
            <v>-</v>
          </cell>
          <cell r="AQ626" t="str">
            <v>-</v>
          </cell>
          <cell r="AR626" t="str">
            <v>-</v>
          </cell>
          <cell r="AS626" t="str">
            <v>-</v>
          </cell>
          <cell r="AT626" t="str">
            <v>-</v>
          </cell>
          <cell r="AU626" t="str">
            <v>-</v>
          </cell>
          <cell r="AV626" t="str">
            <v>-</v>
          </cell>
          <cell r="AW626">
            <v>1</v>
          </cell>
          <cell r="AX626" t="str">
            <v>-</v>
          </cell>
          <cell r="AY626">
            <v>5</v>
          </cell>
          <cell r="AZ626">
            <v>5</v>
          </cell>
          <cell r="BA626">
            <v>1</v>
          </cell>
          <cell r="BB626" t="str">
            <v>MO13</v>
          </cell>
          <cell r="BC626">
            <v>3</v>
          </cell>
          <cell r="BD626" t="str">
            <v>-</v>
          </cell>
          <cell r="BE626" t="str">
            <v>-</v>
          </cell>
          <cell r="BF626" t="str">
            <v>-</v>
          </cell>
          <cell r="BG626" t="str">
            <v>-</v>
          </cell>
          <cell r="BH626" t="str">
            <v>-</v>
          </cell>
          <cell r="BI626" t="str">
            <v>-</v>
          </cell>
          <cell r="BJ626" t="str">
            <v>-</v>
          </cell>
          <cell r="BK626" t="str">
            <v>-</v>
          </cell>
          <cell r="BL626" t="str">
            <v>-</v>
          </cell>
          <cell r="BM626" t="str">
            <v>-</v>
          </cell>
          <cell r="BN626" t="str">
            <v>-</v>
          </cell>
          <cell r="BO626" t="str">
            <v>-</v>
          </cell>
          <cell r="BP626" t="str">
            <v>-</v>
          </cell>
          <cell r="BQ626" t="str">
            <v>-</v>
          </cell>
          <cell r="BS626">
            <v>3</v>
          </cell>
          <cell r="BT626">
            <v>3</v>
          </cell>
          <cell r="BU626">
            <v>3</v>
          </cell>
          <cell r="BW626" t="str">
            <v>Administracion, Imprevistos, Utilidad (AIU)</v>
          </cell>
          <cell r="BX626">
            <v>0.25</v>
          </cell>
          <cell r="BY626">
            <v>0</v>
          </cell>
          <cell r="BZ626">
            <v>0</v>
          </cell>
          <cell r="CA626">
            <v>0</v>
          </cell>
        </row>
        <row r="627">
          <cell r="D627" t="str">
            <v>Placa base en concreto  E=0.08  2500 PSI</v>
          </cell>
          <cell r="E627" t="str">
            <v>M2</v>
          </cell>
          <cell r="F627" t="str">
            <v>MG501</v>
          </cell>
          <cell r="G627">
            <v>0.05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  <cell r="L627" t="str">
            <v>-</v>
          </cell>
          <cell r="M627" t="str">
            <v>-</v>
          </cell>
          <cell r="N627" t="str">
            <v>-</v>
          </cell>
          <cell r="O627" t="str">
            <v>-</v>
          </cell>
          <cell r="P627" t="str">
            <v>IGE1095</v>
          </cell>
          <cell r="Q627">
            <v>0.08</v>
          </cell>
          <cell r="R627" t="str">
            <v>IGE1176</v>
          </cell>
          <cell r="S627">
            <v>0.51</v>
          </cell>
          <cell r="T627" t="str">
            <v>-</v>
          </cell>
          <cell r="U627" t="str">
            <v>-</v>
          </cell>
          <cell r="V627" t="str">
            <v>-</v>
          </cell>
          <cell r="W627" t="str">
            <v>-</v>
          </cell>
          <cell r="X627" t="str">
            <v>-</v>
          </cell>
          <cell r="Y627" t="str">
            <v>-</v>
          </cell>
          <cell r="Z627" t="str">
            <v>-</v>
          </cell>
          <cell r="AA627" t="str">
            <v>-</v>
          </cell>
          <cell r="AB627" t="str">
            <v>-</v>
          </cell>
          <cell r="AC627" t="str">
            <v>-</v>
          </cell>
          <cell r="AD627" t="str">
            <v>-</v>
          </cell>
          <cell r="AE627" t="str">
            <v>-</v>
          </cell>
          <cell r="AF627" t="str">
            <v>-</v>
          </cell>
          <cell r="AG627" t="str">
            <v>-</v>
          </cell>
          <cell r="AH627" t="str">
            <v>-</v>
          </cell>
          <cell r="AI627" t="str">
            <v>-</v>
          </cell>
          <cell r="AJ627">
            <v>0</v>
          </cell>
          <cell r="AK627" t="str">
            <v>-</v>
          </cell>
          <cell r="AL627" t="str">
            <v>-</v>
          </cell>
          <cell r="AM627" t="str">
            <v>-</v>
          </cell>
          <cell r="AN627" t="str">
            <v>-</v>
          </cell>
          <cell r="AO627" t="str">
            <v>-</v>
          </cell>
          <cell r="AP627" t="str">
            <v>-</v>
          </cell>
          <cell r="AQ627" t="str">
            <v>-</v>
          </cell>
          <cell r="AR627" t="str">
            <v>-</v>
          </cell>
          <cell r="AS627" t="str">
            <v>-</v>
          </cell>
          <cell r="AT627" t="str">
            <v>-</v>
          </cell>
          <cell r="AU627" t="str">
            <v>-</v>
          </cell>
          <cell r="AV627" t="str">
            <v>-</v>
          </cell>
          <cell r="AW627">
            <v>1</v>
          </cell>
          <cell r="AX627" t="str">
            <v>-</v>
          </cell>
          <cell r="AY627">
            <v>5</v>
          </cell>
          <cell r="AZ627">
            <v>5</v>
          </cell>
          <cell r="BA627">
            <v>1</v>
          </cell>
          <cell r="BB627" t="str">
            <v>MO13</v>
          </cell>
          <cell r="BC627">
            <v>12</v>
          </cell>
          <cell r="BD627" t="str">
            <v>-</v>
          </cell>
          <cell r="BE627" t="str">
            <v>-</v>
          </cell>
          <cell r="BF627" t="str">
            <v>-</v>
          </cell>
          <cell r="BG627" t="str">
            <v>-</v>
          </cell>
          <cell r="BH627" t="str">
            <v>-</v>
          </cell>
          <cell r="BI627" t="str">
            <v>-</v>
          </cell>
          <cell r="BJ627" t="str">
            <v>-</v>
          </cell>
          <cell r="BK627" t="str">
            <v>-</v>
          </cell>
          <cell r="BL627" t="str">
            <v>-</v>
          </cell>
          <cell r="BM627" t="str">
            <v>-</v>
          </cell>
          <cell r="BN627" t="str">
            <v>-</v>
          </cell>
          <cell r="BO627" t="str">
            <v>-</v>
          </cell>
          <cell r="BP627" t="str">
            <v>-</v>
          </cell>
          <cell r="BQ627" t="str">
            <v>-</v>
          </cell>
          <cell r="BS627">
            <v>12</v>
          </cell>
          <cell r="BT627">
            <v>0</v>
          </cell>
          <cell r="BU627">
            <v>0</v>
          </cell>
          <cell r="BW627" t="str">
            <v>Administracion, Imprevistos, Utilidad (AIU)</v>
          </cell>
          <cell r="BX627">
            <v>0.25</v>
          </cell>
          <cell r="BY627">
            <v>0</v>
          </cell>
          <cell r="BZ627">
            <v>0</v>
          </cell>
          <cell r="CA627">
            <v>0</v>
          </cell>
        </row>
        <row r="628">
          <cell r="D628" t="str">
            <v>Placa base en concreto  E=0.10  2500 PSI</v>
          </cell>
          <cell r="E628" t="str">
            <v>M2</v>
          </cell>
          <cell r="F628" t="str">
            <v>MG501</v>
          </cell>
          <cell r="G628">
            <v>0.03</v>
          </cell>
          <cell r="H628" t="str">
            <v>-</v>
          </cell>
          <cell r="I628" t="str">
            <v>-</v>
          </cell>
          <cell r="J628" t="str">
            <v>-</v>
          </cell>
          <cell r="K628" t="str">
            <v>-</v>
          </cell>
          <cell r="L628" t="str">
            <v>-</v>
          </cell>
          <cell r="M628" t="str">
            <v>-</v>
          </cell>
          <cell r="N628" t="str">
            <v>-</v>
          </cell>
          <cell r="O628" t="str">
            <v>-</v>
          </cell>
          <cell r="P628" t="str">
            <v>IGE1095</v>
          </cell>
          <cell r="Q628">
            <v>0.1</v>
          </cell>
          <cell r="R628" t="str">
            <v>IGE1176</v>
          </cell>
          <cell r="S628">
            <v>0.51</v>
          </cell>
          <cell r="T628" t="str">
            <v>-</v>
          </cell>
          <cell r="U628" t="str">
            <v>-</v>
          </cell>
          <cell r="V628" t="str">
            <v>-</v>
          </cell>
          <cell r="W628" t="str">
            <v>-</v>
          </cell>
          <cell r="X628" t="str">
            <v>-</v>
          </cell>
          <cell r="Y628" t="str">
            <v>-</v>
          </cell>
          <cell r="Z628" t="str">
            <v>-</v>
          </cell>
          <cell r="AA628" t="str">
            <v>-</v>
          </cell>
          <cell r="AB628" t="str">
            <v>-</v>
          </cell>
          <cell r="AC628" t="str">
            <v>-</v>
          </cell>
          <cell r="AD628" t="str">
            <v>-</v>
          </cell>
          <cell r="AE628" t="str">
            <v>-</v>
          </cell>
          <cell r="AF628" t="str">
            <v>-</v>
          </cell>
          <cell r="AG628" t="str">
            <v>-</v>
          </cell>
          <cell r="AH628" t="str">
            <v>-</v>
          </cell>
          <cell r="AI628" t="str">
            <v>-</v>
          </cell>
          <cell r="AJ628">
            <v>0</v>
          </cell>
          <cell r="AK628" t="str">
            <v>-</v>
          </cell>
          <cell r="AL628" t="str">
            <v>-</v>
          </cell>
          <cell r="AM628" t="str">
            <v>-</v>
          </cell>
          <cell r="AN628" t="str">
            <v>-</v>
          </cell>
          <cell r="AO628" t="str">
            <v>-</v>
          </cell>
          <cell r="AP628" t="str">
            <v>-</v>
          </cell>
          <cell r="AQ628" t="str">
            <v>-</v>
          </cell>
          <cell r="AR628" t="str">
            <v>-</v>
          </cell>
          <cell r="AS628" t="str">
            <v>-</v>
          </cell>
          <cell r="AT628" t="str">
            <v>-</v>
          </cell>
          <cell r="AU628" t="str">
            <v>-</v>
          </cell>
          <cell r="AV628" t="str">
            <v>-</v>
          </cell>
          <cell r="AW628">
            <v>1</v>
          </cell>
          <cell r="AX628" t="str">
            <v>-</v>
          </cell>
          <cell r="AY628">
            <v>5</v>
          </cell>
          <cell r="AZ628">
            <v>5</v>
          </cell>
          <cell r="BA628">
            <v>1</v>
          </cell>
          <cell r="BB628" t="str">
            <v>MO20</v>
          </cell>
          <cell r="BC628">
            <v>21.1</v>
          </cell>
          <cell r="BD628">
            <v>3</v>
          </cell>
          <cell r="BE628" t="str">
            <v>MO10</v>
          </cell>
          <cell r="BF628">
            <v>21.1</v>
          </cell>
          <cell r="BG628" t="str">
            <v>-</v>
          </cell>
          <cell r="BH628" t="str">
            <v>-</v>
          </cell>
          <cell r="BI628" t="str">
            <v>-</v>
          </cell>
          <cell r="BJ628" t="str">
            <v>-</v>
          </cell>
          <cell r="BK628" t="str">
            <v>-</v>
          </cell>
          <cell r="BL628" t="str">
            <v>-</v>
          </cell>
          <cell r="BM628" t="str">
            <v>-</v>
          </cell>
          <cell r="BN628" t="str">
            <v>-</v>
          </cell>
          <cell r="BO628" t="str">
            <v>-</v>
          </cell>
          <cell r="BP628" t="str">
            <v>-</v>
          </cell>
          <cell r="BQ628" t="str">
            <v>-</v>
          </cell>
          <cell r="BS628">
            <v>21.099990844726563</v>
          </cell>
          <cell r="BT628">
            <v>0</v>
          </cell>
          <cell r="BU628">
            <v>0</v>
          </cell>
          <cell r="BW628" t="str">
            <v>Administracion, Imprevistos, Utilidad (AIU)</v>
          </cell>
          <cell r="BX628">
            <v>0.25</v>
          </cell>
          <cell r="BY628">
            <v>0</v>
          </cell>
          <cell r="BZ628">
            <v>0</v>
          </cell>
          <cell r="CA628">
            <v>0</v>
          </cell>
        </row>
        <row r="629">
          <cell r="D629" t="str">
            <v>Placa base en concreto  E=0.10  3000 PSI</v>
          </cell>
          <cell r="E629" t="str">
            <v>M2</v>
          </cell>
          <cell r="F629" t="str">
            <v>MG501</v>
          </cell>
          <cell r="G629">
            <v>0.05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  <cell r="L629" t="str">
            <v>-</v>
          </cell>
          <cell r="M629" t="str">
            <v>-</v>
          </cell>
          <cell r="N629" t="str">
            <v>-</v>
          </cell>
          <cell r="O629" t="str">
            <v>-</v>
          </cell>
          <cell r="P629" t="str">
            <v>IGE1096</v>
          </cell>
          <cell r="Q629">
            <v>0.1</v>
          </cell>
          <cell r="R629" t="str">
            <v>IGE1176</v>
          </cell>
          <cell r="S629">
            <v>0.51</v>
          </cell>
          <cell r="T629" t="str">
            <v>-</v>
          </cell>
          <cell r="U629" t="str">
            <v>-</v>
          </cell>
          <cell r="V629" t="str">
            <v>-</v>
          </cell>
          <cell r="W629" t="str">
            <v>-</v>
          </cell>
          <cell r="X629" t="str">
            <v>-</v>
          </cell>
          <cell r="Y629" t="str">
            <v>-</v>
          </cell>
          <cell r="Z629" t="str">
            <v>-</v>
          </cell>
          <cell r="AA629" t="str">
            <v>-</v>
          </cell>
          <cell r="AB629" t="str">
            <v>-</v>
          </cell>
          <cell r="AC629" t="str">
            <v>-</v>
          </cell>
          <cell r="AD629" t="str">
            <v>-</v>
          </cell>
          <cell r="AE629" t="str">
            <v>-</v>
          </cell>
          <cell r="AF629" t="str">
            <v>-</v>
          </cell>
          <cell r="AG629" t="str">
            <v>-</v>
          </cell>
          <cell r="AH629" t="str">
            <v>-</v>
          </cell>
          <cell r="AI629" t="str">
            <v>-</v>
          </cell>
          <cell r="AJ629">
            <v>0</v>
          </cell>
          <cell r="AK629" t="str">
            <v>-</v>
          </cell>
          <cell r="AL629" t="str">
            <v>-</v>
          </cell>
          <cell r="AM629" t="str">
            <v>-</v>
          </cell>
          <cell r="AN629" t="str">
            <v>-</v>
          </cell>
          <cell r="AO629" t="str">
            <v>-</v>
          </cell>
          <cell r="AP629" t="str">
            <v>-</v>
          </cell>
          <cell r="AQ629" t="str">
            <v>-</v>
          </cell>
          <cell r="AR629" t="str">
            <v>-</v>
          </cell>
          <cell r="AS629" t="str">
            <v>-</v>
          </cell>
          <cell r="AT629" t="str">
            <v>-</v>
          </cell>
          <cell r="AU629" t="str">
            <v>-</v>
          </cell>
          <cell r="AV629" t="str">
            <v>-</v>
          </cell>
          <cell r="AW629">
            <v>1</v>
          </cell>
          <cell r="AX629" t="str">
            <v>-</v>
          </cell>
          <cell r="AY629">
            <v>5</v>
          </cell>
          <cell r="AZ629">
            <v>5</v>
          </cell>
          <cell r="BA629">
            <v>1</v>
          </cell>
          <cell r="BB629" t="str">
            <v>MO20</v>
          </cell>
          <cell r="BC629">
            <v>28</v>
          </cell>
          <cell r="BD629">
            <v>2</v>
          </cell>
          <cell r="BE629" t="str">
            <v>MO10</v>
          </cell>
          <cell r="BF629">
            <v>28</v>
          </cell>
          <cell r="BG629" t="str">
            <v>-</v>
          </cell>
          <cell r="BH629" t="str">
            <v>-</v>
          </cell>
          <cell r="BI629" t="str">
            <v>-</v>
          </cell>
          <cell r="BJ629" t="str">
            <v>-</v>
          </cell>
          <cell r="BK629" t="str">
            <v>-</v>
          </cell>
          <cell r="BL629" t="str">
            <v>-</v>
          </cell>
          <cell r="BM629" t="str">
            <v>-</v>
          </cell>
          <cell r="BN629" t="str">
            <v>-</v>
          </cell>
          <cell r="BO629" t="str">
            <v>-</v>
          </cell>
          <cell r="BP629" t="str">
            <v>-</v>
          </cell>
          <cell r="BQ629" t="str">
            <v>-</v>
          </cell>
          <cell r="BS629">
            <v>28</v>
          </cell>
          <cell r="BT629">
            <v>0</v>
          </cell>
          <cell r="BU629">
            <v>0</v>
          </cell>
          <cell r="BW629" t="str">
            <v>Administracion, Imprevistos, Utilidad (AIU)</v>
          </cell>
          <cell r="BX629">
            <v>0.25</v>
          </cell>
          <cell r="BY629">
            <v>0</v>
          </cell>
          <cell r="BZ629">
            <v>0</v>
          </cell>
          <cell r="CA629">
            <v>0</v>
          </cell>
        </row>
        <row r="630">
          <cell r="D630" t="str">
            <v>Placa en concreto reforzado para torre de aireacion e=0.10</v>
          </cell>
          <cell r="E630" t="str">
            <v>M3</v>
          </cell>
          <cell r="F630" t="str">
            <v>MG501</v>
          </cell>
          <cell r="G630">
            <v>0.05</v>
          </cell>
          <cell r="H630" t="str">
            <v>MG519</v>
          </cell>
          <cell r="I630">
            <v>2</v>
          </cell>
          <cell r="J630" t="str">
            <v>-</v>
          </cell>
          <cell r="K630" t="str">
            <v>-</v>
          </cell>
          <cell r="L630" t="str">
            <v>-</v>
          </cell>
          <cell r="M630" t="str">
            <v>-</v>
          </cell>
          <cell r="N630" t="str">
            <v>-</v>
          </cell>
          <cell r="O630" t="str">
            <v>-</v>
          </cell>
          <cell r="P630" t="str">
            <v>IGE1099</v>
          </cell>
          <cell r="Q630">
            <v>1.04</v>
          </cell>
          <cell r="R630" t="str">
            <v>C5256</v>
          </cell>
          <cell r="S630">
            <v>0.3</v>
          </cell>
          <cell r="T630" t="str">
            <v>IGA3023</v>
          </cell>
          <cell r="U630">
            <v>5</v>
          </cell>
          <cell r="V630" t="str">
            <v>IGE1008</v>
          </cell>
          <cell r="W630">
            <v>50</v>
          </cell>
          <cell r="X630" t="str">
            <v>-</v>
          </cell>
          <cell r="Y630" t="str">
            <v>-</v>
          </cell>
          <cell r="Z630" t="str">
            <v>-</v>
          </cell>
          <cell r="AA630" t="str">
            <v>-</v>
          </cell>
          <cell r="AB630" t="str">
            <v>-</v>
          </cell>
          <cell r="AC630" t="str">
            <v>-</v>
          </cell>
          <cell r="AD630" t="str">
            <v>-</v>
          </cell>
          <cell r="AE630" t="str">
            <v>-</v>
          </cell>
          <cell r="AF630" t="str">
            <v>-</v>
          </cell>
          <cell r="AG630" t="str">
            <v>-</v>
          </cell>
          <cell r="AH630" t="str">
            <v>-</v>
          </cell>
          <cell r="AI630" t="str">
            <v>-</v>
          </cell>
          <cell r="AJ630">
            <v>0</v>
          </cell>
          <cell r="AK630" t="str">
            <v>-</v>
          </cell>
          <cell r="AL630" t="str">
            <v>-</v>
          </cell>
          <cell r="AM630" t="str">
            <v>-</v>
          </cell>
          <cell r="AN630" t="str">
            <v>-</v>
          </cell>
          <cell r="AO630" t="str">
            <v>-</v>
          </cell>
          <cell r="AP630" t="str">
            <v>-</v>
          </cell>
          <cell r="AQ630" t="str">
            <v>-</v>
          </cell>
          <cell r="AR630" t="str">
            <v>-</v>
          </cell>
          <cell r="AS630" t="str">
            <v>-</v>
          </cell>
          <cell r="AT630" t="str">
            <v>-</v>
          </cell>
          <cell r="AU630" t="str">
            <v>-</v>
          </cell>
          <cell r="AV630" t="str">
            <v>-</v>
          </cell>
          <cell r="AW630">
            <v>1</v>
          </cell>
          <cell r="AX630" t="str">
            <v>-</v>
          </cell>
          <cell r="AY630">
            <v>5</v>
          </cell>
          <cell r="AZ630">
            <v>5</v>
          </cell>
          <cell r="BA630">
            <v>1</v>
          </cell>
          <cell r="BB630" t="str">
            <v>MO20</v>
          </cell>
          <cell r="BC630">
            <v>1.8</v>
          </cell>
          <cell r="BD630">
            <v>3</v>
          </cell>
          <cell r="BE630" t="str">
            <v>MO10</v>
          </cell>
          <cell r="BF630">
            <v>1.8</v>
          </cell>
          <cell r="BG630" t="str">
            <v>-</v>
          </cell>
          <cell r="BH630" t="str">
            <v>-</v>
          </cell>
          <cell r="BI630" t="str">
            <v>-</v>
          </cell>
          <cell r="BJ630" t="str">
            <v>-</v>
          </cell>
          <cell r="BK630" t="str">
            <v>-</v>
          </cell>
          <cell r="BL630" t="str">
            <v>-</v>
          </cell>
          <cell r="BM630" t="str">
            <v>-</v>
          </cell>
          <cell r="BN630" t="str">
            <v>-</v>
          </cell>
          <cell r="BO630" t="str">
            <v>-</v>
          </cell>
          <cell r="BP630" t="str">
            <v>-</v>
          </cell>
          <cell r="BQ630" t="str">
            <v>-</v>
          </cell>
          <cell r="BS630">
            <v>1.7999992370605469</v>
          </cell>
          <cell r="BT630">
            <v>0</v>
          </cell>
          <cell r="BU630" t="str">
            <v>CUCAITA</v>
          </cell>
          <cell r="BW630" t="str">
            <v>Administracion, Imprevistos, Utilidad (AIU)</v>
          </cell>
          <cell r="BX630">
            <v>0.25</v>
          </cell>
          <cell r="BY630">
            <v>0</v>
          </cell>
          <cell r="BZ630">
            <v>0</v>
          </cell>
          <cell r="CA630">
            <v>0</v>
          </cell>
        </row>
        <row r="631">
          <cell r="D631" t="str">
            <v>Planta eléctrica de 35 KVA motor disel y generador trifacico a 220/127 voltios completa</v>
          </cell>
          <cell r="E631" t="str">
            <v>Un</v>
          </cell>
          <cell r="F631" t="str">
            <v>-</v>
          </cell>
          <cell r="G631" t="str">
            <v>-</v>
          </cell>
          <cell r="H631" t="str">
            <v>-</v>
          </cell>
          <cell r="I631" t="str">
            <v>-</v>
          </cell>
          <cell r="J631" t="str">
            <v>-</v>
          </cell>
          <cell r="K631" t="str">
            <v>-</v>
          </cell>
          <cell r="L631" t="str">
            <v>-</v>
          </cell>
          <cell r="M631" t="str">
            <v>-</v>
          </cell>
          <cell r="N631" t="str">
            <v>-</v>
          </cell>
          <cell r="O631" t="str">
            <v>-</v>
          </cell>
          <cell r="P631" t="str">
            <v>C5537</v>
          </cell>
          <cell r="Q631">
            <v>1</v>
          </cell>
          <cell r="R631" t="str">
            <v>-</v>
          </cell>
          <cell r="S631" t="str">
            <v>-</v>
          </cell>
          <cell r="T631" t="str">
            <v>-</v>
          </cell>
          <cell r="U631" t="str">
            <v>-</v>
          </cell>
          <cell r="V631" t="str">
            <v>-</v>
          </cell>
          <cell r="W631" t="str">
            <v>-</v>
          </cell>
          <cell r="X631" t="str">
            <v>-</v>
          </cell>
          <cell r="Y631" t="str">
            <v>-</v>
          </cell>
          <cell r="Z631" t="str">
            <v>-</v>
          </cell>
          <cell r="AA631" t="str">
            <v>-</v>
          </cell>
          <cell r="AB631" t="str">
            <v>-</v>
          </cell>
          <cell r="AC631" t="str">
            <v>-</v>
          </cell>
          <cell r="AD631" t="str">
            <v>-</v>
          </cell>
          <cell r="AE631" t="str">
            <v>-</v>
          </cell>
          <cell r="AF631" t="str">
            <v>-</v>
          </cell>
          <cell r="AG631" t="str">
            <v>-</v>
          </cell>
          <cell r="AH631" t="str">
            <v>-</v>
          </cell>
          <cell r="AI631" t="str">
            <v>-</v>
          </cell>
          <cell r="AJ631">
            <v>0</v>
          </cell>
          <cell r="AK631" t="str">
            <v>-</v>
          </cell>
          <cell r="AL631" t="str">
            <v>-</v>
          </cell>
          <cell r="AM631" t="str">
            <v>-</v>
          </cell>
          <cell r="AN631" t="str">
            <v>-</v>
          </cell>
          <cell r="AO631" t="str">
            <v>-</v>
          </cell>
          <cell r="AP631" t="str">
            <v>-</v>
          </cell>
          <cell r="AQ631" t="str">
            <v>-</v>
          </cell>
          <cell r="AR631" t="str">
            <v>-</v>
          </cell>
          <cell r="AS631" t="str">
            <v>-</v>
          </cell>
          <cell r="AT631" t="str">
            <v>-</v>
          </cell>
          <cell r="AU631" t="str">
            <v>-</v>
          </cell>
          <cell r="AV631" t="str">
            <v>-</v>
          </cell>
          <cell r="AW631">
            <v>1</v>
          </cell>
          <cell r="AX631" t="str">
            <v>-</v>
          </cell>
          <cell r="AY631">
            <v>5</v>
          </cell>
          <cell r="AZ631">
            <v>5</v>
          </cell>
          <cell r="BA631" t="str">
            <v>-</v>
          </cell>
          <cell r="BB631" t="str">
            <v>-</v>
          </cell>
          <cell r="BC631" t="str">
            <v>-</v>
          </cell>
          <cell r="BD631" t="str">
            <v>-</v>
          </cell>
          <cell r="BE631" t="str">
            <v>-</v>
          </cell>
          <cell r="BF631" t="str">
            <v>-</v>
          </cell>
          <cell r="BG631" t="str">
            <v>-</v>
          </cell>
          <cell r="BH631" t="str">
            <v>-</v>
          </cell>
          <cell r="BI631" t="str">
            <v>-</v>
          </cell>
          <cell r="BJ631" t="str">
            <v>-</v>
          </cell>
          <cell r="BK631" t="str">
            <v>-</v>
          </cell>
          <cell r="BL631" t="str">
            <v>-</v>
          </cell>
          <cell r="BM631" t="str">
            <v>-</v>
          </cell>
          <cell r="BN631" t="str">
            <v>-</v>
          </cell>
          <cell r="BO631" t="str">
            <v>-</v>
          </cell>
          <cell r="BP631" t="str">
            <v>-</v>
          </cell>
          <cell r="BQ631" t="str">
            <v>-</v>
          </cell>
          <cell r="BS631">
            <v>5</v>
          </cell>
          <cell r="BT631">
            <v>0</v>
          </cell>
          <cell r="BU631">
            <v>0</v>
          </cell>
          <cell r="BW631" t="str">
            <v>Administracion, Imprevistos, Utilidad (AIU)</v>
          </cell>
          <cell r="BX631">
            <v>0.25</v>
          </cell>
          <cell r="BY631">
            <v>0</v>
          </cell>
          <cell r="BZ631">
            <v>0</v>
          </cell>
          <cell r="CA631">
            <v>0</v>
          </cell>
        </row>
        <row r="632">
          <cell r="D632" t="str">
            <v xml:space="preserve">Planta electrica de emergencia de 1KW y 120 voltios </v>
          </cell>
          <cell r="E632" t="str">
            <v>Un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  <cell r="L632" t="str">
            <v>-</v>
          </cell>
          <cell r="M632" t="str">
            <v>-</v>
          </cell>
          <cell r="N632" t="str">
            <v>-</v>
          </cell>
          <cell r="O632" t="str">
            <v>-</v>
          </cell>
          <cell r="P632" t="str">
            <v>C5239</v>
          </cell>
          <cell r="Q632">
            <v>1</v>
          </cell>
          <cell r="R632" t="str">
            <v>-</v>
          </cell>
          <cell r="S632" t="str">
            <v>-</v>
          </cell>
          <cell r="T632" t="str">
            <v>-</v>
          </cell>
          <cell r="U632" t="str">
            <v>-</v>
          </cell>
          <cell r="V632" t="str">
            <v>-</v>
          </cell>
          <cell r="W632" t="str">
            <v>-</v>
          </cell>
          <cell r="X632" t="str">
            <v>-</v>
          </cell>
          <cell r="Y632" t="str">
            <v>-</v>
          </cell>
          <cell r="Z632" t="str">
            <v>-</v>
          </cell>
          <cell r="AA632" t="str">
            <v>-</v>
          </cell>
          <cell r="AB632" t="str">
            <v>-</v>
          </cell>
          <cell r="AC632" t="str">
            <v>-</v>
          </cell>
          <cell r="AD632" t="str">
            <v>-</v>
          </cell>
          <cell r="AE632" t="str">
            <v>-</v>
          </cell>
          <cell r="AF632" t="str">
            <v>-</v>
          </cell>
          <cell r="AG632" t="str">
            <v>-</v>
          </cell>
          <cell r="AH632" t="str">
            <v>-</v>
          </cell>
          <cell r="AI632" t="str">
            <v>-</v>
          </cell>
          <cell r="AJ632">
            <v>0</v>
          </cell>
          <cell r="AK632" t="str">
            <v>-</v>
          </cell>
          <cell r="AL632" t="str">
            <v>-</v>
          </cell>
          <cell r="AM632" t="str">
            <v>-</v>
          </cell>
          <cell r="AN632" t="str">
            <v>-</v>
          </cell>
          <cell r="AO632" t="str">
            <v>-</v>
          </cell>
          <cell r="AP632" t="str">
            <v>-</v>
          </cell>
          <cell r="AQ632" t="str">
            <v>-</v>
          </cell>
          <cell r="AR632" t="str">
            <v>-</v>
          </cell>
          <cell r="AS632" t="str">
            <v>-</v>
          </cell>
          <cell r="AT632" t="str">
            <v>-</v>
          </cell>
          <cell r="AU632" t="str">
            <v>-</v>
          </cell>
          <cell r="AV632" t="str">
            <v>-</v>
          </cell>
          <cell r="AW632">
            <v>1</v>
          </cell>
          <cell r="AX632" t="str">
            <v>-</v>
          </cell>
          <cell r="AY632">
            <v>5</v>
          </cell>
          <cell r="AZ632">
            <v>5</v>
          </cell>
          <cell r="BA632" t="str">
            <v>-</v>
          </cell>
          <cell r="BB632" t="str">
            <v>-</v>
          </cell>
          <cell r="BC632" t="str">
            <v>-</v>
          </cell>
          <cell r="BD632" t="str">
            <v>-</v>
          </cell>
          <cell r="BE632" t="str">
            <v>-</v>
          </cell>
          <cell r="BF632" t="str">
            <v>-</v>
          </cell>
          <cell r="BG632" t="str">
            <v>-</v>
          </cell>
          <cell r="BH632" t="str">
            <v>-</v>
          </cell>
          <cell r="BI632" t="str">
            <v>-</v>
          </cell>
          <cell r="BJ632" t="str">
            <v>-</v>
          </cell>
          <cell r="BK632" t="str">
            <v>-</v>
          </cell>
          <cell r="BL632" t="str">
            <v>-</v>
          </cell>
          <cell r="BM632" t="str">
            <v>-</v>
          </cell>
          <cell r="BN632" t="str">
            <v>-</v>
          </cell>
          <cell r="BO632" t="str">
            <v>-</v>
          </cell>
          <cell r="BP632" t="str">
            <v>-</v>
          </cell>
          <cell r="BQ632" t="str">
            <v>-</v>
          </cell>
          <cell r="BS632">
            <v>5</v>
          </cell>
          <cell r="BT632">
            <v>0</v>
          </cell>
          <cell r="BU632">
            <v>0</v>
          </cell>
          <cell r="BW632" t="str">
            <v>Administracion, Imprevistos, Utilidad (AIU)</v>
          </cell>
          <cell r="BX632">
            <v>0.25</v>
          </cell>
          <cell r="BY632">
            <v>0</v>
          </cell>
          <cell r="BZ632">
            <v>0</v>
          </cell>
          <cell r="CA632">
            <v>0</v>
          </cell>
        </row>
        <row r="633">
          <cell r="D633" t="str">
            <v>SUMINISTRO E INSTALACION POSTE DE CONCRETO 10 M X  1050 kg REFORZADO</v>
          </cell>
          <cell r="E633" t="str">
            <v>UN</v>
          </cell>
          <cell r="F633" t="str">
            <v>MG501</v>
          </cell>
          <cell r="G633">
            <v>0.04</v>
          </cell>
          <cell r="H633" t="str">
            <v>MG528</v>
          </cell>
          <cell r="I633">
            <v>0.5</v>
          </cell>
          <cell r="J633" t="str">
            <v>-</v>
          </cell>
          <cell r="K633" t="str">
            <v>-</v>
          </cell>
          <cell r="L633" t="str">
            <v>-</v>
          </cell>
          <cell r="M633" t="str">
            <v>-</v>
          </cell>
          <cell r="N633" t="str">
            <v>-</v>
          </cell>
          <cell r="O633" t="str">
            <v>-</v>
          </cell>
          <cell r="P633" t="str">
            <v>C5178</v>
          </cell>
          <cell r="Q633">
            <v>1</v>
          </cell>
          <cell r="R633" t="str">
            <v>-</v>
          </cell>
          <cell r="S633" t="str">
            <v>-</v>
          </cell>
          <cell r="T633" t="str">
            <v>-</v>
          </cell>
          <cell r="U633" t="str">
            <v>-</v>
          </cell>
          <cell r="V633" t="str">
            <v>-</v>
          </cell>
          <cell r="W633" t="str">
            <v>-</v>
          </cell>
          <cell r="X633" t="str">
            <v>-</v>
          </cell>
          <cell r="Y633" t="str">
            <v>-</v>
          </cell>
          <cell r="Z633" t="str">
            <v>-</v>
          </cell>
          <cell r="AA633" t="str">
            <v>-</v>
          </cell>
          <cell r="AB633" t="str">
            <v>-</v>
          </cell>
          <cell r="AC633" t="str">
            <v>-</v>
          </cell>
          <cell r="AD633" t="str">
            <v>-</v>
          </cell>
          <cell r="AE633" t="str">
            <v>-</v>
          </cell>
          <cell r="AF633" t="str">
            <v>-</v>
          </cell>
          <cell r="AG633" t="str">
            <v>-</v>
          </cell>
          <cell r="AH633" t="str">
            <v>-</v>
          </cell>
          <cell r="AI633" t="str">
            <v>-</v>
          </cell>
          <cell r="AJ633">
            <v>0</v>
          </cell>
          <cell r="AK633" t="str">
            <v>-</v>
          </cell>
          <cell r="AL633" t="str">
            <v>-</v>
          </cell>
          <cell r="AM633" t="str">
            <v>-</v>
          </cell>
          <cell r="AN633" t="str">
            <v>-</v>
          </cell>
          <cell r="AO633" t="str">
            <v>-</v>
          </cell>
          <cell r="AP633" t="str">
            <v>-</v>
          </cell>
          <cell r="AQ633" t="str">
            <v>-</v>
          </cell>
          <cell r="AR633" t="str">
            <v>-</v>
          </cell>
          <cell r="AS633" t="str">
            <v>-</v>
          </cell>
          <cell r="AT633" t="str">
            <v>-</v>
          </cell>
          <cell r="AU633" t="str">
            <v>-</v>
          </cell>
          <cell r="AV633" t="str">
            <v>-</v>
          </cell>
          <cell r="AW633">
            <v>1</v>
          </cell>
          <cell r="AX633" t="str">
            <v>-</v>
          </cell>
          <cell r="AY633">
            <v>5</v>
          </cell>
          <cell r="AZ633">
            <v>5</v>
          </cell>
          <cell r="BA633">
            <v>1</v>
          </cell>
          <cell r="BB633" t="str">
            <v>MO29</v>
          </cell>
          <cell r="BC633">
            <v>3</v>
          </cell>
          <cell r="BD633">
            <v>3</v>
          </cell>
          <cell r="BE633" t="str">
            <v>MO30</v>
          </cell>
          <cell r="BF633">
            <v>3</v>
          </cell>
          <cell r="BG633" t="str">
            <v>-</v>
          </cell>
          <cell r="BH633" t="str">
            <v>-</v>
          </cell>
          <cell r="BI633" t="str">
            <v>-</v>
          </cell>
          <cell r="BJ633" t="str">
            <v>-</v>
          </cell>
          <cell r="BK633" t="str">
            <v>-</v>
          </cell>
          <cell r="BL633" t="str">
            <v>-</v>
          </cell>
          <cell r="BM633" t="str">
            <v>-</v>
          </cell>
          <cell r="BN633" t="str">
            <v>-</v>
          </cell>
          <cell r="BO633" t="str">
            <v>-</v>
          </cell>
          <cell r="BP633" t="str">
            <v>-</v>
          </cell>
          <cell r="BQ633" t="str">
            <v>-</v>
          </cell>
          <cell r="BS633">
            <v>3</v>
          </cell>
          <cell r="BT633">
            <v>0</v>
          </cell>
          <cell r="BU633">
            <v>0</v>
          </cell>
          <cell r="BW633" t="str">
            <v>Administracion, Imprevistos, Utilidad (AIU)</v>
          </cell>
          <cell r="BX633">
            <v>0.25</v>
          </cell>
          <cell r="BY633">
            <v>0</v>
          </cell>
          <cell r="BZ633">
            <v>0</v>
          </cell>
          <cell r="CA633">
            <v>0</v>
          </cell>
        </row>
        <row r="634">
          <cell r="D634" t="str">
            <v>SUMINISTRO E INSTALACION POSTE DE CONCRETO 10 M X  510 kg REFORZADO</v>
          </cell>
          <cell r="E634" t="str">
            <v>UN</v>
          </cell>
          <cell r="F634" t="str">
            <v>MG501</v>
          </cell>
          <cell r="G634">
            <v>0.05</v>
          </cell>
          <cell r="H634" t="str">
            <v>MG528</v>
          </cell>
          <cell r="I634">
            <v>0.5</v>
          </cell>
          <cell r="J634" t="str">
            <v>-</v>
          </cell>
          <cell r="K634" t="str">
            <v>-</v>
          </cell>
          <cell r="L634" t="str">
            <v>-</v>
          </cell>
          <cell r="M634" t="str">
            <v>-</v>
          </cell>
          <cell r="N634" t="str">
            <v>-</v>
          </cell>
          <cell r="O634" t="str">
            <v>-</v>
          </cell>
          <cell r="P634" t="str">
            <v>C5712</v>
          </cell>
          <cell r="Q634">
            <v>1</v>
          </cell>
          <cell r="R634" t="str">
            <v>-</v>
          </cell>
          <cell r="S634" t="str">
            <v>-</v>
          </cell>
          <cell r="T634" t="str">
            <v>-</v>
          </cell>
          <cell r="U634" t="str">
            <v>-</v>
          </cell>
          <cell r="V634" t="str">
            <v>-</v>
          </cell>
          <cell r="W634" t="str">
            <v>-</v>
          </cell>
          <cell r="X634" t="str">
            <v>-</v>
          </cell>
          <cell r="Y634" t="str">
            <v>-</v>
          </cell>
          <cell r="Z634" t="str">
            <v>-</v>
          </cell>
          <cell r="AA634" t="str">
            <v>-</v>
          </cell>
          <cell r="AB634" t="str">
            <v>-</v>
          </cell>
          <cell r="AC634" t="str">
            <v>-</v>
          </cell>
          <cell r="AD634" t="str">
            <v>-</v>
          </cell>
          <cell r="AE634" t="str">
            <v>-</v>
          </cell>
          <cell r="AF634" t="str">
            <v>-</v>
          </cell>
          <cell r="AG634" t="str">
            <v>-</v>
          </cell>
          <cell r="AH634" t="str">
            <v>-</v>
          </cell>
          <cell r="AI634" t="str">
            <v>-</v>
          </cell>
          <cell r="AJ634">
            <v>0</v>
          </cell>
          <cell r="AK634" t="str">
            <v>-</v>
          </cell>
          <cell r="AL634" t="str">
            <v>-</v>
          </cell>
          <cell r="AM634" t="str">
            <v>-</v>
          </cell>
          <cell r="AN634" t="str">
            <v>-</v>
          </cell>
          <cell r="AO634" t="str">
            <v>-</v>
          </cell>
          <cell r="AP634" t="str">
            <v>-</v>
          </cell>
          <cell r="AQ634" t="str">
            <v>-</v>
          </cell>
          <cell r="AR634" t="str">
            <v>-</v>
          </cell>
          <cell r="AS634" t="str">
            <v>-</v>
          </cell>
          <cell r="AT634" t="str">
            <v>-</v>
          </cell>
          <cell r="AU634" t="str">
            <v>-</v>
          </cell>
          <cell r="AV634" t="str">
            <v>-</v>
          </cell>
          <cell r="AW634">
            <v>1</v>
          </cell>
          <cell r="AX634" t="str">
            <v>-</v>
          </cell>
          <cell r="AY634">
            <v>5</v>
          </cell>
          <cell r="AZ634">
            <v>5</v>
          </cell>
          <cell r="BA634">
            <v>1</v>
          </cell>
          <cell r="BB634" t="str">
            <v>MO29</v>
          </cell>
          <cell r="BC634">
            <v>3</v>
          </cell>
          <cell r="BD634">
            <v>3</v>
          </cell>
          <cell r="BE634" t="str">
            <v>MO30</v>
          </cell>
          <cell r="BF634">
            <v>3</v>
          </cell>
          <cell r="BG634" t="str">
            <v>-</v>
          </cell>
          <cell r="BH634" t="str">
            <v>-</v>
          </cell>
          <cell r="BI634" t="str">
            <v>-</v>
          </cell>
          <cell r="BJ634" t="str">
            <v>-</v>
          </cell>
          <cell r="BK634" t="str">
            <v>-</v>
          </cell>
          <cell r="BL634" t="str">
            <v>-</v>
          </cell>
          <cell r="BM634" t="str">
            <v>-</v>
          </cell>
          <cell r="BN634" t="str">
            <v>-</v>
          </cell>
          <cell r="BO634" t="str">
            <v>-</v>
          </cell>
          <cell r="BP634" t="str">
            <v>-</v>
          </cell>
          <cell r="BQ634" t="str">
            <v>-</v>
          </cell>
          <cell r="BS634">
            <v>3</v>
          </cell>
          <cell r="BT634">
            <v>0</v>
          </cell>
          <cell r="BU634">
            <v>0</v>
          </cell>
          <cell r="BW634" t="str">
            <v>Administracion, Imprevistos, Utilidad (AIU)</v>
          </cell>
          <cell r="BX634">
            <v>0.25</v>
          </cell>
          <cell r="BY634">
            <v>0</v>
          </cell>
          <cell r="BZ634">
            <v>0</v>
          </cell>
          <cell r="CA634">
            <v>0</v>
          </cell>
        </row>
        <row r="635">
          <cell r="D635" t="str">
            <v>SUMINISTRO E INSTALACION POSTE DE CONCRETO 8 M X  510 kg REFORZADO</v>
          </cell>
          <cell r="E635" t="str">
            <v>UN</v>
          </cell>
          <cell r="F635" t="str">
            <v>MG501</v>
          </cell>
          <cell r="G635">
            <v>0.05</v>
          </cell>
          <cell r="H635" t="str">
            <v>MG528</v>
          </cell>
          <cell r="I635">
            <v>0.5</v>
          </cell>
          <cell r="J635" t="str">
            <v>-</v>
          </cell>
          <cell r="K635" t="str">
            <v>-</v>
          </cell>
          <cell r="L635" t="str">
            <v>-</v>
          </cell>
          <cell r="M635" t="str">
            <v>-</v>
          </cell>
          <cell r="N635" t="str">
            <v>-</v>
          </cell>
          <cell r="O635" t="str">
            <v>-</v>
          </cell>
          <cell r="P635" t="str">
            <v>C5730</v>
          </cell>
          <cell r="Q635">
            <v>1</v>
          </cell>
          <cell r="R635" t="str">
            <v>-</v>
          </cell>
          <cell r="S635" t="str">
            <v>-</v>
          </cell>
          <cell r="T635" t="str">
            <v>-</v>
          </cell>
          <cell r="U635" t="str">
            <v>-</v>
          </cell>
          <cell r="V635" t="str">
            <v>-</v>
          </cell>
          <cell r="W635" t="str">
            <v>-</v>
          </cell>
          <cell r="X635" t="str">
            <v>-</v>
          </cell>
          <cell r="Y635" t="str">
            <v>-</v>
          </cell>
          <cell r="Z635" t="str">
            <v>-</v>
          </cell>
          <cell r="AA635" t="str">
            <v>-</v>
          </cell>
          <cell r="AB635" t="str">
            <v>-</v>
          </cell>
          <cell r="AC635" t="str">
            <v>-</v>
          </cell>
          <cell r="AD635" t="str">
            <v>-</v>
          </cell>
          <cell r="AE635" t="str">
            <v>-</v>
          </cell>
          <cell r="AF635" t="str">
            <v>-</v>
          </cell>
          <cell r="AG635" t="str">
            <v>-</v>
          </cell>
          <cell r="AH635" t="str">
            <v>-</v>
          </cell>
          <cell r="AI635" t="str">
            <v>-</v>
          </cell>
          <cell r="AJ635">
            <v>0</v>
          </cell>
          <cell r="AK635" t="str">
            <v>-</v>
          </cell>
          <cell r="AL635" t="str">
            <v>-</v>
          </cell>
          <cell r="AM635" t="str">
            <v>-</v>
          </cell>
          <cell r="AN635" t="str">
            <v>-</v>
          </cell>
          <cell r="AO635" t="str">
            <v>-</v>
          </cell>
          <cell r="AP635" t="str">
            <v>-</v>
          </cell>
          <cell r="AQ635" t="str">
            <v>-</v>
          </cell>
          <cell r="AR635" t="str">
            <v>-</v>
          </cell>
          <cell r="AS635" t="str">
            <v>-</v>
          </cell>
          <cell r="AT635" t="str">
            <v>-</v>
          </cell>
          <cell r="AU635" t="str">
            <v>-</v>
          </cell>
          <cell r="AV635" t="str">
            <v>-</v>
          </cell>
          <cell r="AW635">
            <v>1</v>
          </cell>
          <cell r="AX635" t="str">
            <v>-</v>
          </cell>
          <cell r="AY635">
            <v>5</v>
          </cell>
          <cell r="AZ635">
            <v>5</v>
          </cell>
          <cell r="BA635">
            <v>1</v>
          </cell>
          <cell r="BB635" t="str">
            <v>MO29</v>
          </cell>
          <cell r="BC635">
            <v>3</v>
          </cell>
          <cell r="BD635">
            <v>3</v>
          </cell>
          <cell r="BE635" t="str">
            <v>MO30</v>
          </cell>
          <cell r="BF635">
            <v>3</v>
          </cell>
          <cell r="BG635" t="str">
            <v>-</v>
          </cell>
          <cell r="BH635" t="str">
            <v>-</v>
          </cell>
          <cell r="BI635" t="str">
            <v>-</v>
          </cell>
          <cell r="BJ635" t="str">
            <v>-</v>
          </cell>
          <cell r="BK635" t="str">
            <v>-</v>
          </cell>
          <cell r="BL635" t="str">
            <v>-</v>
          </cell>
          <cell r="BM635" t="str">
            <v>-</v>
          </cell>
          <cell r="BN635" t="str">
            <v>-</v>
          </cell>
          <cell r="BO635" t="str">
            <v>-</v>
          </cell>
          <cell r="BP635" t="str">
            <v>-</v>
          </cell>
          <cell r="BQ635" t="str">
            <v>-</v>
          </cell>
          <cell r="BS635">
            <v>3</v>
          </cell>
          <cell r="BT635">
            <v>0</v>
          </cell>
          <cell r="BU635">
            <v>0</v>
          </cell>
          <cell r="BW635" t="str">
            <v>Administracion, Imprevistos, Utilidad (AIU)</v>
          </cell>
          <cell r="BX635">
            <v>0.25</v>
          </cell>
          <cell r="BY635">
            <v>0</v>
          </cell>
          <cell r="BZ635">
            <v>0</v>
          </cell>
          <cell r="CA635">
            <v>0</v>
          </cell>
        </row>
        <row r="636">
          <cell r="D636" t="str">
            <v>Poste de concreto de H=12 mts para alumbrado. 510 Kg</v>
          </cell>
          <cell r="E636" t="str">
            <v>UN</v>
          </cell>
          <cell r="F636" t="str">
            <v>MG501</v>
          </cell>
          <cell r="G636">
            <v>0.05</v>
          </cell>
          <cell r="H636" t="str">
            <v>MG528</v>
          </cell>
          <cell r="I636">
            <v>0.5</v>
          </cell>
          <cell r="J636" t="str">
            <v>-</v>
          </cell>
          <cell r="K636" t="str">
            <v>-</v>
          </cell>
          <cell r="L636" t="str">
            <v>-</v>
          </cell>
          <cell r="M636" t="str">
            <v>-</v>
          </cell>
          <cell r="N636" t="str">
            <v>-</v>
          </cell>
          <cell r="O636" t="str">
            <v>-</v>
          </cell>
          <cell r="P636" t="str">
            <v>C5228</v>
          </cell>
          <cell r="Q636">
            <v>1</v>
          </cell>
          <cell r="R636" t="str">
            <v>-</v>
          </cell>
          <cell r="S636" t="str">
            <v>-</v>
          </cell>
          <cell r="T636" t="str">
            <v>-</v>
          </cell>
          <cell r="U636" t="str">
            <v>-</v>
          </cell>
          <cell r="V636" t="str">
            <v>-</v>
          </cell>
          <cell r="W636" t="str">
            <v>-</v>
          </cell>
          <cell r="X636" t="str">
            <v>-</v>
          </cell>
          <cell r="Y636" t="str">
            <v>-</v>
          </cell>
          <cell r="Z636" t="str">
            <v>-</v>
          </cell>
          <cell r="AA636" t="str">
            <v>-</v>
          </cell>
          <cell r="AB636" t="str">
            <v>-</v>
          </cell>
          <cell r="AC636" t="str">
            <v>-</v>
          </cell>
          <cell r="AD636" t="str">
            <v>-</v>
          </cell>
          <cell r="AE636" t="str">
            <v>-</v>
          </cell>
          <cell r="AF636" t="str">
            <v>-</v>
          </cell>
          <cell r="AG636" t="str">
            <v>-</v>
          </cell>
          <cell r="AH636" t="str">
            <v>-</v>
          </cell>
          <cell r="AI636" t="str">
            <v>-</v>
          </cell>
          <cell r="AJ636">
            <v>0</v>
          </cell>
          <cell r="AK636" t="str">
            <v>-</v>
          </cell>
          <cell r="AL636" t="str">
            <v>-</v>
          </cell>
          <cell r="AM636" t="str">
            <v>-</v>
          </cell>
          <cell r="AN636" t="str">
            <v>-</v>
          </cell>
          <cell r="AO636" t="str">
            <v>-</v>
          </cell>
          <cell r="AP636" t="str">
            <v>-</v>
          </cell>
          <cell r="AQ636" t="str">
            <v>-</v>
          </cell>
          <cell r="AR636" t="str">
            <v>-</v>
          </cell>
          <cell r="AS636" t="str">
            <v>-</v>
          </cell>
          <cell r="AT636" t="str">
            <v>-</v>
          </cell>
          <cell r="AU636" t="str">
            <v>-</v>
          </cell>
          <cell r="AV636" t="str">
            <v>-</v>
          </cell>
          <cell r="AW636">
            <v>1</v>
          </cell>
          <cell r="AX636" t="str">
            <v>-</v>
          </cell>
          <cell r="AY636">
            <v>5</v>
          </cell>
          <cell r="AZ636">
            <v>5</v>
          </cell>
          <cell r="BA636">
            <v>1</v>
          </cell>
          <cell r="BB636" t="str">
            <v>MO29</v>
          </cell>
          <cell r="BC636">
            <v>3</v>
          </cell>
          <cell r="BD636">
            <v>2</v>
          </cell>
          <cell r="BE636" t="str">
            <v>MO30</v>
          </cell>
          <cell r="BF636">
            <v>3</v>
          </cell>
          <cell r="BG636" t="str">
            <v>-</v>
          </cell>
          <cell r="BH636" t="str">
            <v>-</v>
          </cell>
          <cell r="BI636" t="str">
            <v>-</v>
          </cell>
          <cell r="BJ636" t="str">
            <v>-</v>
          </cell>
          <cell r="BK636" t="str">
            <v>-</v>
          </cell>
          <cell r="BL636" t="str">
            <v>-</v>
          </cell>
          <cell r="BM636" t="str">
            <v>-</v>
          </cell>
          <cell r="BN636" t="str">
            <v>-</v>
          </cell>
          <cell r="BO636" t="str">
            <v>-</v>
          </cell>
          <cell r="BP636" t="str">
            <v>-</v>
          </cell>
          <cell r="BQ636" t="str">
            <v>-</v>
          </cell>
          <cell r="BS636">
            <v>3</v>
          </cell>
          <cell r="BT636">
            <v>0</v>
          </cell>
          <cell r="BU636">
            <v>0</v>
          </cell>
          <cell r="BW636" t="str">
            <v>Administracion, Imprevistos, Utilidad (AIU)</v>
          </cell>
          <cell r="BX636">
            <v>0.25</v>
          </cell>
          <cell r="BY636">
            <v>0</v>
          </cell>
          <cell r="BZ636">
            <v>0</v>
          </cell>
          <cell r="CA636">
            <v>0</v>
          </cell>
        </row>
        <row r="637">
          <cell r="D637" t="str">
            <v>Poste de concreto de H=8 mts para alumbrado publico</v>
          </cell>
          <cell r="E637" t="str">
            <v>UN</v>
          </cell>
          <cell r="F637" t="str">
            <v>MG501</v>
          </cell>
          <cell r="G637">
            <v>0.05</v>
          </cell>
          <cell r="H637" t="str">
            <v>MG528</v>
          </cell>
          <cell r="I637">
            <v>0.5</v>
          </cell>
          <cell r="J637" t="str">
            <v>-</v>
          </cell>
          <cell r="K637" t="str">
            <v>-</v>
          </cell>
          <cell r="L637" t="str">
            <v>-</v>
          </cell>
          <cell r="M637" t="str">
            <v>-</v>
          </cell>
          <cell r="N637" t="str">
            <v>-</v>
          </cell>
          <cell r="O637" t="str">
            <v>-</v>
          </cell>
          <cell r="P637" t="str">
            <v>C5372</v>
          </cell>
          <cell r="Q637">
            <v>1</v>
          </cell>
          <cell r="R637" t="str">
            <v>-</v>
          </cell>
          <cell r="S637" t="str">
            <v>-</v>
          </cell>
          <cell r="T637" t="str">
            <v>-</v>
          </cell>
          <cell r="U637" t="str">
            <v>-</v>
          </cell>
          <cell r="V637" t="str">
            <v>-</v>
          </cell>
          <cell r="W637" t="str">
            <v>-</v>
          </cell>
          <cell r="X637" t="str">
            <v>-</v>
          </cell>
          <cell r="Y637" t="str">
            <v>-</v>
          </cell>
          <cell r="Z637" t="str">
            <v>-</v>
          </cell>
          <cell r="AA637" t="str">
            <v>-</v>
          </cell>
          <cell r="AB637" t="str">
            <v>-</v>
          </cell>
          <cell r="AC637" t="str">
            <v>-</v>
          </cell>
          <cell r="AD637" t="str">
            <v>-</v>
          </cell>
          <cell r="AE637" t="str">
            <v>-</v>
          </cell>
          <cell r="AF637" t="str">
            <v>-</v>
          </cell>
          <cell r="AG637" t="str">
            <v>-</v>
          </cell>
          <cell r="AH637" t="str">
            <v>-</v>
          </cell>
          <cell r="AI637" t="str">
            <v>-</v>
          </cell>
          <cell r="AJ637">
            <v>0</v>
          </cell>
          <cell r="AK637" t="str">
            <v>-</v>
          </cell>
          <cell r="AL637" t="str">
            <v>-</v>
          </cell>
          <cell r="AM637" t="str">
            <v>-</v>
          </cell>
          <cell r="AN637" t="str">
            <v>-</v>
          </cell>
          <cell r="AO637" t="str">
            <v>-</v>
          </cell>
          <cell r="AP637" t="str">
            <v>-</v>
          </cell>
          <cell r="AQ637" t="str">
            <v>-</v>
          </cell>
          <cell r="AR637" t="str">
            <v>-</v>
          </cell>
          <cell r="AS637" t="str">
            <v>-</v>
          </cell>
          <cell r="AT637" t="str">
            <v>-</v>
          </cell>
          <cell r="AU637" t="str">
            <v>-</v>
          </cell>
          <cell r="AV637" t="str">
            <v>-</v>
          </cell>
          <cell r="AW637">
            <v>1</v>
          </cell>
          <cell r="AX637" t="str">
            <v>-</v>
          </cell>
          <cell r="AY637">
            <v>5</v>
          </cell>
          <cell r="AZ637">
            <v>5</v>
          </cell>
          <cell r="BA637">
            <v>1</v>
          </cell>
          <cell r="BB637" t="str">
            <v>MO29</v>
          </cell>
          <cell r="BC637">
            <v>6</v>
          </cell>
          <cell r="BD637">
            <v>1</v>
          </cell>
          <cell r="BE637" t="str">
            <v>MO30</v>
          </cell>
          <cell r="BF637">
            <v>6</v>
          </cell>
          <cell r="BG637" t="str">
            <v>-</v>
          </cell>
          <cell r="BH637" t="str">
            <v>-</v>
          </cell>
          <cell r="BI637" t="str">
            <v>-</v>
          </cell>
          <cell r="BJ637" t="str">
            <v>-</v>
          </cell>
          <cell r="BK637" t="str">
            <v>-</v>
          </cell>
          <cell r="BL637" t="str">
            <v>-</v>
          </cell>
          <cell r="BM637" t="str">
            <v>-</v>
          </cell>
          <cell r="BN637" t="str">
            <v>-</v>
          </cell>
          <cell r="BO637" t="str">
            <v>-</v>
          </cell>
          <cell r="BP637" t="str">
            <v>-</v>
          </cell>
          <cell r="BQ637" t="str">
            <v>-</v>
          </cell>
          <cell r="BS637">
            <v>6</v>
          </cell>
          <cell r="BT637">
            <v>6</v>
          </cell>
          <cell r="BU637">
            <v>6</v>
          </cell>
          <cell r="BW637" t="str">
            <v>Administracion, Imprevistos, Utilidad (AIU)</v>
          </cell>
          <cell r="BX637">
            <v>0.25</v>
          </cell>
          <cell r="BY637">
            <v>0</v>
          </cell>
          <cell r="BZ637">
            <v>0</v>
          </cell>
          <cell r="CA637">
            <v>0</v>
          </cell>
        </row>
        <row r="638">
          <cell r="D638" t="str">
            <v>Pozo de inspección en mamposteria e=0.25, diámetro interior 1.20 m,  H = (1.0 - 1.5) m. Incluye (Base y cañuela en concreto de 2000PSI, Aro y Tapa en HF, pasos uña de gato de 5/8" y pañete).</v>
          </cell>
          <cell r="E638" t="str">
            <v>UND</v>
          </cell>
          <cell r="F638" t="str">
            <v>MG501</v>
          </cell>
          <cell r="G638">
            <v>0.05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  <cell r="L638" t="str">
            <v>-</v>
          </cell>
          <cell r="M638" t="str">
            <v>-</v>
          </cell>
          <cell r="N638" t="str">
            <v>-</v>
          </cell>
          <cell r="O638" t="str">
            <v>-</v>
          </cell>
          <cell r="P638" t="str">
            <v>IGA3037</v>
          </cell>
          <cell r="Q638">
            <v>5.5</v>
          </cell>
          <cell r="R638" t="str">
            <v>IGA3007</v>
          </cell>
          <cell r="S638">
            <v>0.27</v>
          </cell>
          <cell r="T638" t="str">
            <v>IGA3005</v>
          </cell>
          <cell r="U638">
            <v>1</v>
          </cell>
          <cell r="V638" t="str">
            <v>IGA3041</v>
          </cell>
          <cell r="W638">
            <v>3.8</v>
          </cell>
          <cell r="X638" t="str">
            <v>IGA3042</v>
          </cell>
          <cell r="Y638">
            <v>4</v>
          </cell>
          <cell r="Z638" t="str">
            <v>-</v>
          </cell>
          <cell r="AA638" t="str">
            <v>-</v>
          </cell>
          <cell r="AB638" t="str">
            <v>-</v>
          </cell>
          <cell r="AC638" t="str">
            <v>-</v>
          </cell>
          <cell r="AD638" t="str">
            <v>-</v>
          </cell>
          <cell r="AE638" t="str">
            <v>-</v>
          </cell>
          <cell r="AF638" t="str">
            <v>-</v>
          </cell>
          <cell r="AG638" t="str">
            <v>-</v>
          </cell>
          <cell r="AH638" t="str">
            <v>-</v>
          </cell>
          <cell r="AI638" t="str">
            <v>-</v>
          </cell>
          <cell r="AJ638">
            <v>0</v>
          </cell>
          <cell r="AK638" t="str">
            <v>-</v>
          </cell>
          <cell r="AL638" t="str">
            <v>-</v>
          </cell>
          <cell r="AM638" t="str">
            <v>-</v>
          </cell>
          <cell r="AN638" t="str">
            <v>-</v>
          </cell>
          <cell r="AO638" t="str">
            <v>-</v>
          </cell>
          <cell r="AP638" t="str">
            <v>-</v>
          </cell>
          <cell r="AQ638" t="str">
            <v>-</v>
          </cell>
          <cell r="AR638" t="str">
            <v>-</v>
          </cell>
          <cell r="AS638" t="str">
            <v>-</v>
          </cell>
          <cell r="AT638" t="str">
            <v>-</v>
          </cell>
          <cell r="AU638" t="str">
            <v>-</v>
          </cell>
          <cell r="AV638" t="str">
            <v>-</v>
          </cell>
          <cell r="AW638">
            <v>1</v>
          </cell>
          <cell r="AX638" t="str">
            <v>-</v>
          </cell>
          <cell r="AY638">
            <v>5</v>
          </cell>
          <cell r="AZ638">
            <v>5</v>
          </cell>
          <cell r="BA638">
            <v>1</v>
          </cell>
          <cell r="BB638" t="str">
            <v>MO20</v>
          </cell>
          <cell r="BC638">
            <v>1.5</v>
          </cell>
          <cell r="BD638">
            <v>1</v>
          </cell>
          <cell r="BE638" t="str">
            <v>MO10</v>
          </cell>
          <cell r="BF638">
            <v>1.5</v>
          </cell>
          <cell r="BG638" t="str">
            <v>-</v>
          </cell>
          <cell r="BH638" t="str">
            <v>-</v>
          </cell>
          <cell r="BI638" t="str">
            <v>-</v>
          </cell>
          <cell r="BJ638" t="str">
            <v>-</v>
          </cell>
          <cell r="BK638" t="str">
            <v>-</v>
          </cell>
          <cell r="BL638" t="str">
            <v>-</v>
          </cell>
          <cell r="BM638" t="str">
            <v>-</v>
          </cell>
          <cell r="BN638" t="str">
            <v>-</v>
          </cell>
          <cell r="BO638" t="str">
            <v>-</v>
          </cell>
          <cell r="BP638" t="str">
            <v>-</v>
          </cell>
          <cell r="BQ638" t="str">
            <v>-</v>
          </cell>
          <cell r="BR638">
            <v>1.5</v>
          </cell>
          <cell r="BS638">
            <v>1.5</v>
          </cell>
          <cell r="BT638">
            <v>0</v>
          </cell>
          <cell r="BU638">
            <v>0</v>
          </cell>
          <cell r="BV638">
            <v>0</v>
          </cell>
          <cell r="BW638" t="str">
            <v>Administracion, Imprevistos, Utilidad (AIU)</v>
          </cell>
          <cell r="BX638">
            <v>0.25</v>
          </cell>
          <cell r="BY638">
            <v>0</v>
          </cell>
          <cell r="BZ638">
            <v>0</v>
          </cell>
          <cell r="CA638">
            <v>0</v>
          </cell>
        </row>
        <row r="639">
          <cell r="D639" t="str">
            <v>Pozo de inspección en mamposteria e=0.25, diámetro interior 1.20 m,  H = (1.5 - 2.0) m. Incluye (Base y cañuela en concreto de 2000PSI, Aro y Tapa en HF, pasos uña de gato de 5/8" y pañete).</v>
          </cell>
          <cell r="E639" t="str">
            <v>UND</v>
          </cell>
          <cell r="F639" t="str">
            <v>MG501</v>
          </cell>
          <cell r="G639">
            <v>0.05</v>
          </cell>
          <cell r="H639" t="str">
            <v>-</v>
          </cell>
          <cell r="I639" t="str">
            <v>-</v>
          </cell>
          <cell r="J639" t="str">
            <v>-</v>
          </cell>
          <cell r="K639" t="str">
            <v>-</v>
          </cell>
          <cell r="L639" t="str">
            <v>-</v>
          </cell>
          <cell r="M639" t="str">
            <v>-</v>
          </cell>
          <cell r="N639" t="str">
            <v>-</v>
          </cell>
          <cell r="O639" t="str">
            <v>-</v>
          </cell>
          <cell r="P639" t="str">
            <v>IGA3037</v>
          </cell>
          <cell r="Q639">
            <v>7.7</v>
          </cell>
          <cell r="R639" t="str">
            <v>IGA3007</v>
          </cell>
          <cell r="S639">
            <v>0.45</v>
          </cell>
          <cell r="T639" t="str">
            <v>IGA3005</v>
          </cell>
          <cell r="U639">
            <v>1</v>
          </cell>
          <cell r="V639" t="str">
            <v>IGA3041</v>
          </cell>
          <cell r="W639">
            <v>5</v>
          </cell>
          <cell r="X639" t="str">
            <v>IGA3042</v>
          </cell>
          <cell r="Y639">
            <v>6</v>
          </cell>
          <cell r="Z639" t="str">
            <v>-</v>
          </cell>
          <cell r="AA639" t="str">
            <v>-</v>
          </cell>
          <cell r="AB639" t="str">
            <v>-</v>
          </cell>
          <cell r="AC639" t="str">
            <v>-</v>
          </cell>
          <cell r="AD639" t="str">
            <v>-</v>
          </cell>
          <cell r="AE639" t="str">
            <v>-</v>
          </cell>
          <cell r="AF639" t="str">
            <v>-</v>
          </cell>
          <cell r="AG639" t="str">
            <v>-</v>
          </cell>
          <cell r="AH639" t="str">
            <v>-</v>
          </cell>
          <cell r="AI639" t="str">
            <v>-</v>
          </cell>
          <cell r="AJ639">
            <v>0</v>
          </cell>
          <cell r="AK639" t="str">
            <v>-</v>
          </cell>
          <cell r="AL639" t="str">
            <v>-</v>
          </cell>
          <cell r="AM639" t="str">
            <v>-</v>
          </cell>
          <cell r="AN639" t="str">
            <v>-</v>
          </cell>
          <cell r="AO639" t="str">
            <v>-</v>
          </cell>
          <cell r="AP639" t="str">
            <v>-</v>
          </cell>
          <cell r="AQ639" t="str">
            <v>-</v>
          </cell>
          <cell r="AR639" t="str">
            <v>-</v>
          </cell>
          <cell r="AS639" t="str">
            <v>-</v>
          </cell>
          <cell r="AT639" t="str">
            <v>-</v>
          </cell>
          <cell r="AU639" t="str">
            <v>-</v>
          </cell>
          <cell r="AV639" t="str">
            <v>-</v>
          </cell>
          <cell r="AW639">
            <v>1</v>
          </cell>
          <cell r="AX639" t="str">
            <v>-</v>
          </cell>
          <cell r="AY639">
            <v>5</v>
          </cell>
          <cell r="AZ639">
            <v>5</v>
          </cell>
          <cell r="BA639">
            <v>1</v>
          </cell>
          <cell r="BB639" t="str">
            <v>MO20</v>
          </cell>
          <cell r="BC639">
            <v>1.34</v>
          </cell>
          <cell r="BD639">
            <v>2</v>
          </cell>
          <cell r="BE639" t="str">
            <v>MO10</v>
          </cell>
          <cell r="BF639">
            <v>1.34</v>
          </cell>
          <cell r="BG639" t="str">
            <v>-</v>
          </cell>
          <cell r="BH639" t="str">
            <v>-</v>
          </cell>
          <cell r="BI639" t="str">
            <v>-</v>
          </cell>
          <cell r="BJ639" t="str">
            <v>-</v>
          </cell>
          <cell r="BK639" t="str">
            <v>-</v>
          </cell>
          <cell r="BL639" t="str">
            <v>-</v>
          </cell>
          <cell r="BM639" t="str">
            <v>-</v>
          </cell>
          <cell r="BN639" t="str">
            <v>-</v>
          </cell>
          <cell r="BO639" t="str">
            <v>-</v>
          </cell>
          <cell r="BP639" t="str">
            <v>-</v>
          </cell>
          <cell r="BQ639" t="str">
            <v>-</v>
          </cell>
          <cell r="BR639">
            <v>1.3399991989135742</v>
          </cell>
          <cell r="BS639">
            <v>1.3399991989135742</v>
          </cell>
          <cell r="BT639">
            <v>0</v>
          </cell>
          <cell r="BU639">
            <v>0</v>
          </cell>
          <cell r="BV639">
            <v>0</v>
          </cell>
          <cell r="BW639" t="str">
            <v>Administracion, Imprevistos, Utilidad (AIU)</v>
          </cell>
          <cell r="BX639">
            <v>0.25</v>
          </cell>
          <cell r="BY639">
            <v>0</v>
          </cell>
          <cell r="BZ639">
            <v>0</v>
          </cell>
          <cell r="CA639">
            <v>0</v>
          </cell>
        </row>
        <row r="640">
          <cell r="D640" t="str">
            <v>Pozo de inspección en mamposteria e=0.25, diámetro interior 1.20 m,  H = (2.0 - 2.5) m. Incluye (Base y cañuela en concreto de 2000PSI, Aro y Tapa en HF, pasos uña de gato de 5/8" y pañete).</v>
          </cell>
          <cell r="E640" t="str">
            <v>UND</v>
          </cell>
          <cell r="F640" t="str">
            <v>MG501</v>
          </cell>
          <cell r="G640">
            <v>0.05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  <cell r="L640" t="str">
            <v>-</v>
          </cell>
          <cell r="M640" t="str">
            <v>-</v>
          </cell>
          <cell r="N640" t="str">
            <v>-</v>
          </cell>
          <cell r="O640" t="str">
            <v>-</v>
          </cell>
          <cell r="P640" t="str">
            <v>IGA3037</v>
          </cell>
          <cell r="Q640">
            <v>10.1</v>
          </cell>
          <cell r="R640" t="str">
            <v>IGA3007</v>
          </cell>
          <cell r="S640">
            <v>0.68</v>
          </cell>
          <cell r="T640" t="str">
            <v>IGA3005</v>
          </cell>
          <cell r="U640">
            <v>1</v>
          </cell>
          <cell r="V640" t="str">
            <v>IGA3041</v>
          </cell>
          <cell r="W640">
            <v>7</v>
          </cell>
          <cell r="X640" t="str">
            <v>IGA3042</v>
          </cell>
          <cell r="Y640">
            <v>8</v>
          </cell>
          <cell r="Z640" t="str">
            <v>-</v>
          </cell>
          <cell r="AA640" t="str">
            <v>-</v>
          </cell>
          <cell r="AB640" t="str">
            <v>-</v>
          </cell>
          <cell r="AC640" t="str">
            <v>-</v>
          </cell>
          <cell r="AD640" t="str">
            <v>-</v>
          </cell>
          <cell r="AE640" t="str">
            <v>-</v>
          </cell>
          <cell r="AF640" t="str">
            <v>-</v>
          </cell>
          <cell r="AG640" t="str">
            <v>-</v>
          </cell>
          <cell r="AH640" t="str">
            <v>-</v>
          </cell>
          <cell r="AI640" t="str">
            <v>-</v>
          </cell>
          <cell r="AJ640">
            <v>0</v>
          </cell>
          <cell r="AK640" t="str">
            <v>-</v>
          </cell>
          <cell r="AL640" t="str">
            <v>-</v>
          </cell>
          <cell r="AM640" t="str">
            <v>-</v>
          </cell>
          <cell r="AN640" t="str">
            <v>-</v>
          </cell>
          <cell r="AO640" t="str">
            <v>-</v>
          </cell>
          <cell r="AP640" t="str">
            <v>-</v>
          </cell>
          <cell r="AQ640" t="str">
            <v>-</v>
          </cell>
          <cell r="AR640" t="str">
            <v>-</v>
          </cell>
          <cell r="AS640" t="str">
            <v>-</v>
          </cell>
          <cell r="AT640" t="str">
            <v>-</v>
          </cell>
          <cell r="AU640" t="str">
            <v>-</v>
          </cell>
          <cell r="AV640" t="str">
            <v>-</v>
          </cell>
          <cell r="AW640">
            <v>1</v>
          </cell>
          <cell r="AX640" t="str">
            <v>-</v>
          </cell>
          <cell r="AY640">
            <v>5</v>
          </cell>
          <cell r="AZ640">
            <v>5</v>
          </cell>
          <cell r="BA640">
            <v>1</v>
          </cell>
          <cell r="BB640" t="str">
            <v>MO20</v>
          </cell>
          <cell r="BC640">
            <v>1.1299999999999999</v>
          </cell>
          <cell r="BD640">
            <v>2</v>
          </cell>
          <cell r="BE640" t="str">
            <v>MO10</v>
          </cell>
          <cell r="BF640">
            <v>1.1299999999999999</v>
          </cell>
          <cell r="BG640" t="str">
            <v>-</v>
          </cell>
          <cell r="BH640" t="str">
            <v>-</v>
          </cell>
          <cell r="BI640" t="str">
            <v>-</v>
          </cell>
          <cell r="BJ640" t="str">
            <v>-</v>
          </cell>
          <cell r="BK640" t="str">
            <v>-</v>
          </cell>
          <cell r="BL640" t="str">
            <v>-</v>
          </cell>
          <cell r="BM640" t="str">
            <v>-</v>
          </cell>
          <cell r="BN640" t="str">
            <v>-</v>
          </cell>
          <cell r="BO640" t="str">
            <v>-</v>
          </cell>
          <cell r="BP640" t="str">
            <v>-</v>
          </cell>
          <cell r="BQ640" t="str">
            <v>-</v>
          </cell>
          <cell r="BR640">
            <v>1.1299991607666016</v>
          </cell>
          <cell r="BS640">
            <v>1.1299991607666016</v>
          </cell>
          <cell r="BT640">
            <v>0</v>
          </cell>
          <cell r="BU640">
            <v>0</v>
          </cell>
          <cell r="BV640">
            <v>0</v>
          </cell>
          <cell r="BW640" t="str">
            <v>Administracion, Imprevistos, Utilidad (AIU)</v>
          </cell>
          <cell r="BX640">
            <v>0.25</v>
          </cell>
          <cell r="BY640">
            <v>0</v>
          </cell>
          <cell r="BZ640">
            <v>0</v>
          </cell>
          <cell r="CA640">
            <v>0</v>
          </cell>
        </row>
        <row r="641">
          <cell r="D641" t="str">
            <v>Pozo de inspección en mamposteria e=0.25, diámetro interior 1.50 m,  H = (2.5 - 3.5) m. Incluye (Base y cañuela en concreto de 2000PSI, Aro y Tapa en HF, pasos uña de gato de 5/8" y pañete).</v>
          </cell>
          <cell r="E641" t="str">
            <v>un</v>
          </cell>
          <cell r="F641" t="str">
            <v>MG501</v>
          </cell>
          <cell r="G641">
            <v>0.06</v>
          </cell>
          <cell r="H641" t="str">
            <v>-</v>
          </cell>
          <cell r="I641" t="str">
            <v>-</v>
          </cell>
          <cell r="J641" t="str">
            <v>-</v>
          </cell>
          <cell r="K641" t="str">
            <v>-</v>
          </cell>
          <cell r="L641" t="str">
            <v>-</v>
          </cell>
          <cell r="M641" t="str">
            <v>-</v>
          </cell>
          <cell r="N641" t="str">
            <v>-</v>
          </cell>
          <cell r="O641" t="str">
            <v>-</v>
          </cell>
          <cell r="P641" t="str">
            <v>IGA3037</v>
          </cell>
          <cell r="Q641">
            <v>16.899999999999999</v>
          </cell>
          <cell r="R641" t="str">
            <v>IGA3007</v>
          </cell>
          <cell r="S641">
            <v>0.6</v>
          </cell>
          <cell r="T641" t="str">
            <v>IGA3005</v>
          </cell>
          <cell r="U641">
            <v>1</v>
          </cell>
          <cell r="V641" t="str">
            <v>IGA3041</v>
          </cell>
          <cell r="W641">
            <v>9.4</v>
          </cell>
          <cell r="X641" t="str">
            <v>IGA3042</v>
          </cell>
          <cell r="Y641">
            <v>10</v>
          </cell>
          <cell r="Z641" t="str">
            <v>-</v>
          </cell>
          <cell r="AA641" t="str">
            <v>-</v>
          </cell>
          <cell r="AB641" t="str">
            <v>-</v>
          </cell>
          <cell r="AC641" t="str">
            <v>-</v>
          </cell>
          <cell r="AD641" t="str">
            <v>-</v>
          </cell>
          <cell r="AE641" t="str">
            <v>-</v>
          </cell>
          <cell r="AF641" t="str">
            <v>-</v>
          </cell>
          <cell r="AG641" t="str">
            <v>-</v>
          </cell>
          <cell r="AH641" t="str">
            <v>-</v>
          </cell>
          <cell r="AI641" t="str">
            <v>-</v>
          </cell>
          <cell r="AJ641">
            <v>0.02</v>
          </cell>
          <cell r="AK641" t="str">
            <v>-</v>
          </cell>
          <cell r="AL641" t="str">
            <v>-</v>
          </cell>
          <cell r="AM641" t="str">
            <v>-</v>
          </cell>
          <cell r="AN641" t="str">
            <v>-</v>
          </cell>
          <cell r="AO641" t="str">
            <v>-</v>
          </cell>
          <cell r="AP641" t="str">
            <v>-</v>
          </cell>
          <cell r="AQ641" t="str">
            <v>-</v>
          </cell>
          <cell r="AR641" t="str">
            <v>-</v>
          </cell>
          <cell r="AS641" t="str">
            <v>-</v>
          </cell>
          <cell r="AT641" t="str">
            <v>-</v>
          </cell>
          <cell r="AU641" t="str">
            <v>-</v>
          </cell>
          <cell r="AV641" t="str">
            <v>-</v>
          </cell>
          <cell r="AW641">
            <v>1</v>
          </cell>
          <cell r="AX641" t="str">
            <v>-</v>
          </cell>
          <cell r="AY641">
            <v>5</v>
          </cell>
          <cell r="AZ641">
            <v>5</v>
          </cell>
          <cell r="BA641">
            <v>1</v>
          </cell>
          <cell r="BB641" t="str">
            <v>MO20</v>
          </cell>
          <cell r="BC641">
            <v>0.65</v>
          </cell>
          <cell r="BD641">
            <v>3</v>
          </cell>
          <cell r="BE641" t="str">
            <v>MO10</v>
          </cell>
          <cell r="BF641">
            <v>0.65</v>
          </cell>
          <cell r="BG641" t="str">
            <v>-</v>
          </cell>
          <cell r="BH641" t="str">
            <v>-</v>
          </cell>
          <cell r="BI641" t="str">
            <v>-</v>
          </cell>
          <cell r="BJ641" t="str">
            <v>-</v>
          </cell>
          <cell r="BK641" t="str">
            <v>-</v>
          </cell>
          <cell r="BL641" t="str">
            <v>-</v>
          </cell>
          <cell r="BM641" t="str">
            <v>-</v>
          </cell>
          <cell r="BN641" t="str">
            <v>-</v>
          </cell>
          <cell r="BO641" t="str">
            <v>-</v>
          </cell>
          <cell r="BP641" t="str">
            <v>-</v>
          </cell>
          <cell r="BQ641" t="str">
            <v>-</v>
          </cell>
          <cell r="BS641">
            <v>0.64999961853027344</v>
          </cell>
          <cell r="BT641">
            <v>0</v>
          </cell>
          <cell r="BU641">
            <v>0</v>
          </cell>
          <cell r="BW641" t="str">
            <v>Administracion, Imprevistos, Utilidad (AIU)</v>
          </cell>
          <cell r="BX641">
            <v>0.25</v>
          </cell>
          <cell r="BY641">
            <v>0</v>
          </cell>
          <cell r="BZ641">
            <v>0</v>
          </cell>
          <cell r="CA641">
            <v>0</v>
          </cell>
        </row>
        <row r="642">
          <cell r="D642" t="str">
            <v>Pozo de inspección en mamposteria e=0.25, diámetro interior 1.20 m,  H = (3.5 - 4.0) m. Incluye (Base y cañuela en concreto de 2000PSI, Aro y Tapa en HF, pasos uña de gato de 5/8" y pañete).</v>
          </cell>
          <cell r="E642" t="str">
            <v>un</v>
          </cell>
          <cell r="F642" t="str">
            <v>MG501</v>
          </cell>
          <cell r="G642">
            <v>0.05</v>
          </cell>
          <cell r="H642" t="str">
            <v>-</v>
          </cell>
          <cell r="I642" t="str">
            <v>-</v>
          </cell>
          <cell r="J642" t="str">
            <v>-</v>
          </cell>
          <cell r="K642" t="str">
            <v>-</v>
          </cell>
          <cell r="L642" t="str">
            <v>-</v>
          </cell>
          <cell r="M642" t="str">
            <v>-</v>
          </cell>
          <cell r="N642" t="str">
            <v>-</v>
          </cell>
          <cell r="O642" t="str">
            <v>-</v>
          </cell>
          <cell r="P642" t="str">
            <v>IGA3037</v>
          </cell>
          <cell r="Q642">
            <v>18</v>
          </cell>
          <cell r="R642" t="str">
            <v>IGA3007</v>
          </cell>
          <cell r="S642">
            <v>0.65</v>
          </cell>
          <cell r="T642" t="str">
            <v>IGA3005</v>
          </cell>
          <cell r="U642">
            <v>1</v>
          </cell>
          <cell r="V642" t="str">
            <v>IGA3041</v>
          </cell>
          <cell r="W642">
            <v>9.5</v>
          </cell>
          <cell r="X642" t="str">
            <v>IGA3042</v>
          </cell>
          <cell r="Y642">
            <v>12</v>
          </cell>
          <cell r="Z642" t="str">
            <v>-</v>
          </cell>
          <cell r="AA642" t="str">
            <v>-</v>
          </cell>
          <cell r="AB642" t="str">
            <v>-</v>
          </cell>
          <cell r="AC642" t="str">
            <v>-</v>
          </cell>
          <cell r="AD642" t="str">
            <v>-</v>
          </cell>
          <cell r="AE642" t="str">
            <v>-</v>
          </cell>
          <cell r="AF642" t="str">
            <v>-</v>
          </cell>
          <cell r="AG642" t="str">
            <v>-</v>
          </cell>
          <cell r="AH642" t="str">
            <v>-</v>
          </cell>
          <cell r="AI642" t="str">
            <v>-</v>
          </cell>
          <cell r="AJ642">
            <v>0.02</v>
          </cell>
          <cell r="AK642" t="str">
            <v>-</v>
          </cell>
          <cell r="AL642" t="str">
            <v>-</v>
          </cell>
          <cell r="AM642" t="str">
            <v>-</v>
          </cell>
          <cell r="AN642" t="str">
            <v>-</v>
          </cell>
          <cell r="AO642" t="str">
            <v>-</v>
          </cell>
          <cell r="AP642" t="str">
            <v>-</v>
          </cell>
          <cell r="AQ642" t="str">
            <v>-</v>
          </cell>
          <cell r="AR642" t="str">
            <v>-</v>
          </cell>
          <cell r="AS642" t="str">
            <v>-</v>
          </cell>
          <cell r="AT642" t="str">
            <v>-</v>
          </cell>
          <cell r="AU642" t="str">
            <v>-</v>
          </cell>
          <cell r="AV642" t="str">
            <v>-</v>
          </cell>
          <cell r="AW642">
            <v>1</v>
          </cell>
          <cell r="AX642" t="str">
            <v>-</v>
          </cell>
          <cell r="AY642">
            <v>5</v>
          </cell>
          <cell r="AZ642">
            <v>5</v>
          </cell>
          <cell r="BA642">
            <v>1</v>
          </cell>
          <cell r="BB642" t="str">
            <v>MO20</v>
          </cell>
          <cell r="BC642">
            <v>1.2</v>
          </cell>
          <cell r="BD642">
            <v>4</v>
          </cell>
          <cell r="BE642" t="str">
            <v>MO10</v>
          </cell>
          <cell r="BF642">
            <v>1.2</v>
          </cell>
          <cell r="BG642" t="str">
            <v>-</v>
          </cell>
          <cell r="BH642" t="str">
            <v>-</v>
          </cell>
          <cell r="BI642" t="str">
            <v>-</v>
          </cell>
          <cell r="BJ642" t="str">
            <v>-</v>
          </cell>
          <cell r="BK642" t="str">
            <v>-</v>
          </cell>
          <cell r="BL642" t="str">
            <v>-</v>
          </cell>
          <cell r="BM642" t="str">
            <v>-</v>
          </cell>
          <cell r="BN642" t="str">
            <v>-</v>
          </cell>
          <cell r="BO642" t="str">
            <v>-</v>
          </cell>
          <cell r="BP642" t="str">
            <v>-</v>
          </cell>
          <cell r="BQ642" t="str">
            <v>-</v>
          </cell>
          <cell r="BS642">
            <v>1.1999998092651367</v>
          </cell>
          <cell r="BT642">
            <v>0</v>
          </cell>
          <cell r="BU642">
            <v>0</v>
          </cell>
          <cell r="BW642" t="str">
            <v>Administracion, Imprevistos, Utilidad (AIU)</v>
          </cell>
          <cell r="BX642">
            <v>0.25</v>
          </cell>
          <cell r="BY642">
            <v>0</v>
          </cell>
          <cell r="BZ642">
            <v>0</v>
          </cell>
          <cell r="CA642">
            <v>0</v>
          </cell>
        </row>
        <row r="643">
          <cell r="D643" t="str">
            <v>POZO DE INSPECCIÓN D=1.20 M, H  3.50  &lt; H &lt; 4,0</v>
          </cell>
          <cell r="E643" t="str">
            <v>un</v>
          </cell>
          <cell r="F643" t="str">
            <v>MG501</v>
          </cell>
          <cell r="G643">
            <v>0.09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  <cell r="L643" t="str">
            <v>-</v>
          </cell>
          <cell r="M643" t="str">
            <v>-</v>
          </cell>
          <cell r="N643" t="str">
            <v>-</v>
          </cell>
          <cell r="O643" t="str">
            <v>-</v>
          </cell>
          <cell r="P643" t="str">
            <v>IGA3037</v>
          </cell>
          <cell r="Q643">
            <v>18</v>
          </cell>
          <cell r="R643" t="str">
            <v>IGA3007</v>
          </cell>
          <cell r="S643">
            <v>0.65</v>
          </cell>
          <cell r="T643" t="str">
            <v>IGA3005</v>
          </cell>
          <cell r="U643">
            <v>1</v>
          </cell>
          <cell r="V643" t="str">
            <v>IGA3042</v>
          </cell>
          <cell r="W643">
            <v>12</v>
          </cell>
          <cell r="X643" t="str">
            <v>-</v>
          </cell>
          <cell r="Y643" t="str">
            <v>-</v>
          </cell>
          <cell r="Z643" t="str">
            <v>-</v>
          </cell>
          <cell r="AA643" t="str">
            <v>-</v>
          </cell>
          <cell r="AB643" t="str">
            <v>-</v>
          </cell>
          <cell r="AC643" t="str">
            <v>-</v>
          </cell>
          <cell r="AD643" t="str">
            <v>-</v>
          </cell>
          <cell r="AE643" t="str">
            <v>-</v>
          </cell>
          <cell r="AF643" t="str">
            <v>-</v>
          </cell>
          <cell r="AG643" t="str">
            <v>-</v>
          </cell>
          <cell r="AH643" t="str">
            <v>-</v>
          </cell>
          <cell r="AI643" t="str">
            <v>-</v>
          </cell>
          <cell r="AJ643">
            <v>0.02</v>
          </cell>
          <cell r="AK643" t="str">
            <v>-</v>
          </cell>
          <cell r="AL643" t="str">
            <v>-</v>
          </cell>
          <cell r="AM643" t="str">
            <v>-</v>
          </cell>
          <cell r="AN643" t="str">
            <v>-</v>
          </cell>
          <cell r="AO643" t="str">
            <v>-</v>
          </cell>
          <cell r="AP643" t="str">
            <v>-</v>
          </cell>
          <cell r="AQ643" t="str">
            <v>-</v>
          </cell>
          <cell r="AR643" t="str">
            <v>-</v>
          </cell>
          <cell r="AS643" t="str">
            <v>-</v>
          </cell>
          <cell r="AT643" t="str">
            <v>-</v>
          </cell>
          <cell r="AU643" t="str">
            <v>-</v>
          </cell>
          <cell r="AV643" t="str">
            <v>-</v>
          </cell>
          <cell r="AW643">
            <v>1</v>
          </cell>
          <cell r="AX643" t="str">
            <v>-</v>
          </cell>
          <cell r="AY643">
            <v>5</v>
          </cell>
          <cell r="AZ643">
            <v>5</v>
          </cell>
          <cell r="BA643">
            <v>1</v>
          </cell>
          <cell r="BB643" t="str">
            <v>MO20</v>
          </cell>
          <cell r="BC643">
            <v>0.7</v>
          </cell>
          <cell r="BD643">
            <v>3</v>
          </cell>
          <cell r="BE643" t="str">
            <v>MO10</v>
          </cell>
          <cell r="BF643">
            <v>0.7</v>
          </cell>
          <cell r="BG643" t="str">
            <v>-</v>
          </cell>
          <cell r="BH643" t="str">
            <v>-</v>
          </cell>
          <cell r="BI643" t="str">
            <v>-</v>
          </cell>
          <cell r="BJ643" t="str">
            <v>-</v>
          </cell>
          <cell r="BK643" t="str">
            <v>-</v>
          </cell>
          <cell r="BL643" t="str">
            <v>-</v>
          </cell>
          <cell r="BM643" t="str">
            <v>-</v>
          </cell>
          <cell r="BN643" t="str">
            <v>-</v>
          </cell>
          <cell r="BO643" t="str">
            <v>-</v>
          </cell>
          <cell r="BP643" t="str">
            <v>-</v>
          </cell>
          <cell r="BQ643" t="str">
            <v>-</v>
          </cell>
          <cell r="BS643">
            <v>0.69999980926513672</v>
          </cell>
          <cell r="BT643">
            <v>0</v>
          </cell>
          <cell r="BU643">
            <v>0</v>
          </cell>
          <cell r="BW643" t="str">
            <v>Administracion, Imprevistos, Utilidad (AIU)</v>
          </cell>
          <cell r="BX643">
            <v>0.25</v>
          </cell>
          <cell r="BY643">
            <v>0</v>
          </cell>
          <cell r="BZ643">
            <v>0</v>
          </cell>
          <cell r="CA643">
            <v>0</v>
          </cell>
        </row>
        <row r="644">
          <cell r="D644" t="str">
            <v>Pozo de inspección en mamposteria e=0.25cm, diámetro interior 1.20 m,  H = (1.5 - 2.0) m. Incluye (Base y cañuela en concreto de 2000PSI, Aro y Tapa en HF, pasos uña de gato de 5/8" y pañete).</v>
          </cell>
          <cell r="E644" t="str">
            <v>UND</v>
          </cell>
          <cell r="F644" t="str">
            <v>MG501</v>
          </cell>
          <cell r="G644">
            <v>0.05</v>
          </cell>
          <cell r="H644" t="str">
            <v>-</v>
          </cell>
          <cell r="I644" t="str">
            <v>-</v>
          </cell>
          <cell r="J644" t="str">
            <v>-</v>
          </cell>
          <cell r="K644" t="str">
            <v>-</v>
          </cell>
          <cell r="L644" t="str">
            <v>-</v>
          </cell>
          <cell r="M644" t="str">
            <v>-</v>
          </cell>
          <cell r="N644" t="str">
            <v>-</v>
          </cell>
          <cell r="O644" t="str">
            <v>-</v>
          </cell>
          <cell r="P644" t="str">
            <v>IGA3037</v>
          </cell>
          <cell r="Q644">
            <v>7.4</v>
          </cell>
          <cell r="R644" t="str">
            <v>IGA3007</v>
          </cell>
          <cell r="S644">
            <v>0.2</v>
          </cell>
          <cell r="T644" t="str">
            <v>IGA3005</v>
          </cell>
          <cell r="U644">
            <v>1</v>
          </cell>
          <cell r="V644" t="str">
            <v>IGA3042</v>
          </cell>
          <cell r="W644">
            <v>6</v>
          </cell>
          <cell r="X644" t="str">
            <v>IGA3041</v>
          </cell>
          <cell r="Y644">
            <v>7.4</v>
          </cell>
          <cell r="Z644" t="str">
            <v>-</v>
          </cell>
          <cell r="AA644" t="str">
            <v>-</v>
          </cell>
          <cell r="AB644" t="str">
            <v>-</v>
          </cell>
          <cell r="AC644" t="str">
            <v>-</v>
          </cell>
          <cell r="AD644" t="str">
            <v>-</v>
          </cell>
          <cell r="AE644" t="str">
            <v>-</v>
          </cell>
          <cell r="AF644" t="str">
            <v>-</v>
          </cell>
          <cell r="AG644" t="str">
            <v>-</v>
          </cell>
          <cell r="AH644" t="str">
            <v>-</v>
          </cell>
          <cell r="AI644" t="str">
            <v>-</v>
          </cell>
          <cell r="AJ644">
            <v>0.02</v>
          </cell>
          <cell r="AK644" t="str">
            <v>-</v>
          </cell>
          <cell r="AL644" t="str">
            <v>-</v>
          </cell>
          <cell r="AM644" t="str">
            <v>-</v>
          </cell>
          <cell r="AN644" t="str">
            <v>-</v>
          </cell>
          <cell r="AO644" t="str">
            <v>-</v>
          </cell>
          <cell r="AP644" t="str">
            <v>-</v>
          </cell>
          <cell r="AQ644" t="str">
            <v>-</v>
          </cell>
          <cell r="AR644" t="str">
            <v>-</v>
          </cell>
          <cell r="AS644" t="str">
            <v>-</v>
          </cell>
          <cell r="AT644" t="str">
            <v>-</v>
          </cell>
          <cell r="AU644" t="str">
            <v>-</v>
          </cell>
          <cell r="AV644" t="str">
            <v>-</v>
          </cell>
          <cell r="AW644">
            <v>1</v>
          </cell>
          <cell r="AX644" t="str">
            <v>-</v>
          </cell>
          <cell r="AY644">
            <v>5</v>
          </cell>
          <cell r="AZ644">
            <v>5</v>
          </cell>
          <cell r="BA644">
            <v>1</v>
          </cell>
          <cell r="BB644" t="str">
            <v>MO20</v>
          </cell>
          <cell r="BC644">
            <v>3.3</v>
          </cell>
          <cell r="BD644">
            <v>2</v>
          </cell>
          <cell r="BE644" t="str">
            <v>MO10</v>
          </cell>
          <cell r="BF644">
            <v>3.3</v>
          </cell>
          <cell r="BG644" t="str">
            <v>-</v>
          </cell>
          <cell r="BH644" t="str">
            <v>-</v>
          </cell>
          <cell r="BI644" t="str">
            <v>-</v>
          </cell>
          <cell r="BJ644" t="str">
            <v>-</v>
          </cell>
          <cell r="BK644" t="str">
            <v>-</v>
          </cell>
          <cell r="BL644" t="str">
            <v>-</v>
          </cell>
          <cell r="BM644" t="str">
            <v>-</v>
          </cell>
          <cell r="BN644" t="str">
            <v>-</v>
          </cell>
          <cell r="BO644" t="str">
            <v>-</v>
          </cell>
          <cell r="BP644" t="str">
            <v>-</v>
          </cell>
          <cell r="BQ644" t="str">
            <v>-</v>
          </cell>
          <cell r="BR644">
            <v>3.2999992370605469</v>
          </cell>
          <cell r="BS644">
            <v>3.2999992370605469</v>
          </cell>
          <cell r="BT644">
            <v>0</v>
          </cell>
          <cell r="BU644">
            <v>0</v>
          </cell>
          <cell r="BV644">
            <v>0</v>
          </cell>
          <cell r="BW644" t="str">
            <v>Administracion, Imprevistos, Utilidad (AIU)</v>
          </cell>
          <cell r="BX644">
            <v>0.25</v>
          </cell>
          <cell r="BY644">
            <v>0</v>
          </cell>
          <cell r="BZ644">
            <v>0</v>
          </cell>
          <cell r="CA644">
            <v>0</v>
          </cell>
        </row>
        <row r="645">
          <cell r="D645" t="str">
            <v>Pozo de inspección en mamposteria e=0.25cm, diámetro interior 1.20 m,  H = (1.5 - 3.5) m. Incluye (Base y cañuela en concreto de 2000PSI, Aro y Tapa en HF, pasos uña de gato de 5/8" y pañete).</v>
          </cell>
          <cell r="E645" t="str">
            <v>UND</v>
          </cell>
          <cell r="F645" t="str">
            <v>MG501</v>
          </cell>
          <cell r="G645">
            <v>0.05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  <cell r="L645" t="str">
            <v>-</v>
          </cell>
          <cell r="M645" t="str">
            <v>-</v>
          </cell>
          <cell r="N645" t="str">
            <v>-</v>
          </cell>
          <cell r="O645" t="str">
            <v>-</v>
          </cell>
          <cell r="P645" t="str">
            <v>IGA3037</v>
          </cell>
          <cell r="Q645">
            <v>14.8</v>
          </cell>
          <cell r="R645" t="str">
            <v>IGA3007</v>
          </cell>
          <cell r="S645">
            <v>0.35</v>
          </cell>
          <cell r="T645" t="str">
            <v>IGA3005</v>
          </cell>
          <cell r="U645">
            <v>1</v>
          </cell>
          <cell r="V645" t="str">
            <v>IGA3041</v>
          </cell>
          <cell r="W645">
            <v>12.6</v>
          </cell>
          <cell r="X645" t="str">
            <v>IGA3042</v>
          </cell>
          <cell r="Y645">
            <v>12</v>
          </cell>
          <cell r="Z645" t="str">
            <v>-</v>
          </cell>
          <cell r="AA645" t="str">
            <v>-</v>
          </cell>
          <cell r="AB645" t="str">
            <v>-</v>
          </cell>
          <cell r="AC645" t="str">
            <v>-</v>
          </cell>
          <cell r="AD645" t="str">
            <v>-</v>
          </cell>
          <cell r="AE645" t="str">
            <v>-</v>
          </cell>
          <cell r="AF645" t="str">
            <v>-</v>
          </cell>
          <cell r="AG645" t="str">
            <v>-</v>
          </cell>
          <cell r="AH645" t="str">
            <v>-</v>
          </cell>
          <cell r="AI645" t="str">
            <v>-</v>
          </cell>
          <cell r="AJ645">
            <v>0.02</v>
          </cell>
          <cell r="AK645" t="str">
            <v>-</v>
          </cell>
          <cell r="AL645" t="str">
            <v>-</v>
          </cell>
          <cell r="AM645" t="str">
            <v>-</v>
          </cell>
          <cell r="AN645" t="str">
            <v>-</v>
          </cell>
          <cell r="AO645" t="str">
            <v>-</v>
          </cell>
          <cell r="AP645" t="str">
            <v>-</v>
          </cell>
          <cell r="AQ645" t="str">
            <v>-</v>
          </cell>
          <cell r="AR645" t="str">
            <v>-</v>
          </cell>
          <cell r="AS645" t="str">
            <v>-</v>
          </cell>
          <cell r="AT645" t="str">
            <v>-</v>
          </cell>
          <cell r="AU645" t="str">
            <v>-</v>
          </cell>
          <cell r="AV645" t="str">
            <v>-</v>
          </cell>
          <cell r="AW645">
            <v>1</v>
          </cell>
          <cell r="AX645" t="str">
            <v>-</v>
          </cell>
          <cell r="AY645">
            <v>5</v>
          </cell>
          <cell r="AZ645">
            <v>5</v>
          </cell>
          <cell r="BA645">
            <v>1</v>
          </cell>
          <cell r="BB645" t="str">
            <v>MO20</v>
          </cell>
          <cell r="BC645">
            <v>0.3</v>
          </cell>
          <cell r="BD645">
            <v>3</v>
          </cell>
          <cell r="BE645" t="str">
            <v>MO10</v>
          </cell>
          <cell r="BF645">
            <v>0.3</v>
          </cell>
          <cell r="BG645" t="str">
            <v>-</v>
          </cell>
          <cell r="BH645" t="str">
            <v>-</v>
          </cell>
          <cell r="BI645" t="str">
            <v>-</v>
          </cell>
          <cell r="BJ645" t="str">
            <v>-</v>
          </cell>
          <cell r="BK645" t="str">
            <v>-</v>
          </cell>
          <cell r="BL645" t="str">
            <v>-</v>
          </cell>
          <cell r="BM645" t="str">
            <v>-</v>
          </cell>
          <cell r="BN645" t="str">
            <v>-</v>
          </cell>
          <cell r="BO645" t="str">
            <v>-</v>
          </cell>
          <cell r="BP645" t="str">
            <v>-</v>
          </cell>
          <cell r="BQ645" t="str">
            <v>-</v>
          </cell>
          <cell r="BS645">
            <v>0.29999995231628418</v>
          </cell>
          <cell r="BT645">
            <v>0</v>
          </cell>
          <cell r="BU645">
            <v>0</v>
          </cell>
          <cell r="BW645" t="str">
            <v>Administracion, Imprevistos, Utilidad (AIU)</v>
          </cell>
          <cell r="BX645">
            <v>0.25</v>
          </cell>
          <cell r="BY645">
            <v>0</v>
          </cell>
          <cell r="BZ645">
            <v>0</v>
          </cell>
          <cell r="CA645">
            <v>0</v>
          </cell>
        </row>
        <row r="646">
          <cell r="D646" t="str">
            <v>Pozo de inspección en mamposteria e=0.25cm, diámetro interior 1.20 m,  H = (2.0 - 2.5) m. Incluye (Base y cañuela en concreto de 2000PSI, Aro y Tapa en HF, pasos uña de gato de 5/8" y pañete).</v>
          </cell>
          <cell r="E646" t="str">
            <v>un</v>
          </cell>
          <cell r="F646" t="str">
            <v>MG501</v>
          </cell>
          <cell r="G646">
            <v>0.1</v>
          </cell>
          <cell r="H646" t="str">
            <v>-</v>
          </cell>
          <cell r="I646" t="str">
            <v>-</v>
          </cell>
          <cell r="J646" t="str">
            <v>-</v>
          </cell>
          <cell r="K646" t="str">
            <v>-</v>
          </cell>
          <cell r="L646" t="str">
            <v>-</v>
          </cell>
          <cell r="M646" t="str">
            <v>-</v>
          </cell>
          <cell r="N646" t="str">
            <v>-</v>
          </cell>
          <cell r="O646" t="str">
            <v>-</v>
          </cell>
          <cell r="P646" t="str">
            <v>IGA3037</v>
          </cell>
          <cell r="Q646">
            <v>9.5</v>
          </cell>
          <cell r="R646" t="str">
            <v>IGA3007</v>
          </cell>
          <cell r="S646">
            <v>0.35</v>
          </cell>
          <cell r="T646" t="str">
            <v>IGA3005</v>
          </cell>
          <cell r="U646">
            <v>1</v>
          </cell>
          <cell r="V646" t="str">
            <v>IGA3042</v>
          </cell>
          <cell r="W646">
            <v>8</v>
          </cell>
          <cell r="X646" t="str">
            <v>IGA3041</v>
          </cell>
          <cell r="Y646">
            <v>9.9</v>
          </cell>
          <cell r="Z646" t="str">
            <v>-</v>
          </cell>
          <cell r="AA646" t="str">
            <v>-</v>
          </cell>
          <cell r="AB646" t="str">
            <v>-</v>
          </cell>
          <cell r="AC646" t="str">
            <v>-</v>
          </cell>
          <cell r="AD646" t="str">
            <v>-</v>
          </cell>
          <cell r="AE646" t="str">
            <v>-</v>
          </cell>
          <cell r="AF646" t="str">
            <v>-</v>
          </cell>
          <cell r="AG646" t="str">
            <v>-</v>
          </cell>
          <cell r="AH646" t="str">
            <v>-</v>
          </cell>
          <cell r="AI646" t="str">
            <v>-</v>
          </cell>
          <cell r="AJ646">
            <v>0.02</v>
          </cell>
          <cell r="AK646" t="str">
            <v>-</v>
          </cell>
          <cell r="AL646" t="str">
            <v>-</v>
          </cell>
          <cell r="AM646" t="str">
            <v>-</v>
          </cell>
          <cell r="AN646" t="str">
            <v>-</v>
          </cell>
          <cell r="AO646" t="str">
            <v>-</v>
          </cell>
          <cell r="AP646" t="str">
            <v>-</v>
          </cell>
          <cell r="AQ646" t="str">
            <v>-</v>
          </cell>
          <cell r="AR646" t="str">
            <v>-</v>
          </cell>
          <cell r="AS646" t="str">
            <v>-</v>
          </cell>
          <cell r="AT646" t="str">
            <v>-</v>
          </cell>
          <cell r="AU646" t="str">
            <v>-</v>
          </cell>
          <cell r="AV646" t="str">
            <v>-</v>
          </cell>
          <cell r="AW646">
            <v>1</v>
          </cell>
          <cell r="AX646" t="str">
            <v>-</v>
          </cell>
          <cell r="AY646">
            <v>5</v>
          </cell>
          <cell r="AZ646">
            <v>5</v>
          </cell>
          <cell r="BA646">
            <v>1</v>
          </cell>
          <cell r="BB646" t="str">
            <v>MO20</v>
          </cell>
          <cell r="BC646">
            <v>1</v>
          </cell>
          <cell r="BD646">
            <v>3</v>
          </cell>
          <cell r="BE646" t="str">
            <v>MO10</v>
          </cell>
          <cell r="BF646">
            <v>1</v>
          </cell>
          <cell r="BG646" t="str">
            <v>-</v>
          </cell>
          <cell r="BH646" t="str">
            <v>-</v>
          </cell>
          <cell r="BI646" t="str">
            <v>-</v>
          </cell>
          <cell r="BJ646" t="str">
            <v>-</v>
          </cell>
          <cell r="BK646" t="str">
            <v>-</v>
          </cell>
          <cell r="BL646" t="str">
            <v>-</v>
          </cell>
          <cell r="BM646" t="str">
            <v>-</v>
          </cell>
          <cell r="BN646" t="str">
            <v>-</v>
          </cell>
          <cell r="BO646" t="str">
            <v>-</v>
          </cell>
          <cell r="BP646" t="str">
            <v>-</v>
          </cell>
          <cell r="BQ646" t="str">
            <v>-</v>
          </cell>
          <cell r="BR646">
            <v>1</v>
          </cell>
          <cell r="BS646">
            <v>1</v>
          </cell>
          <cell r="BT646">
            <v>0</v>
          </cell>
          <cell r="BU646">
            <v>0</v>
          </cell>
          <cell r="BV646">
            <v>0</v>
          </cell>
          <cell r="BW646" t="str">
            <v>Administracion, Imprevistos, Utilidad (AIU)</v>
          </cell>
          <cell r="BX646">
            <v>0.25</v>
          </cell>
          <cell r="BY646">
            <v>0</v>
          </cell>
          <cell r="BZ646">
            <v>0</v>
          </cell>
          <cell r="CA646">
            <v>0</v>
          </cell>
        </row>
        <row r="647">
          <cell r="D647" t="str">
            <v>Puerta Cerramiento de 1.00 m  x 2.00 m, en Malla Eslabonada Cal 10 hueco de 2" y tubo Galvanizado de 1.1/2'' con candado de seguridad(Incluye Anticorrosivo y Acabado en Esmalte)</v>
          </cell>
          <cell r="E647" t="str">
            <v>m2</v>
          </cell>
          <cell r="F647" t="str">
            <v>MG501</v>
          </cell>
          <cell r="G647">
            <v>0.05</v>
          </cell>
          <cell r="H647" t="str">
            <v>MG508</v>
          </cell>
          <cell r="I647">
            <v>1</v>
          </cell>
          <cell r="J647" t="str">
            <v>-</v>
          </cell>
          <cell r="K647" t="str">
            <v>-</v>
          </cell>
          <cell r="L647" t="str">
            <v>-</v>
          </cell>
          <cell r="M647" t="str">
            <v>-</v>
          </cell>
          <cell r="N647" t="str">
            <v>-</v>
          </cell>
          <cell r="O647" t="str">
            <v>-</v>
          </cell>
          <cell r="P647" t="str">
            <v>IGE1018</v>
          </cell>
          <cell r="Q647">
            <v>1</v>
          </cell>
          <cell r="R647" t="str">
            <v>C5201</v>
          </cell>
          <cell r="S647">
            <v>6</v>
          </cell>
          <cell r="T647" t="str">
            <v>IGE1185</v>
          </cell>
          <cell r="U647">
            <v>1.2</v>
          </cell>
          <cell r="V647" t="str">
            <v>IGE1280</v>
          </cell>
          <cell r="W647">
            <v>0.5</v>
          </cell>
          <cell r="X647" t="str">
            <v>IGE1346</v>
          </cell>
          <cell r="Y647">
            <v>2</v>
          </cell>
          <cell r="Z647" t="str">
            <v>IGE1207</v>
          </cell>
          <cell r="AA647">
            <v>0.4</v>
          </cell>
          <cell r="AB647" t="str">
            <v>C5037</v>
          </cell>
          <cell r="AC647">
            <v>1</v>
          </cell>
          <cell r="AD647" t="str">
            <v>IGE1033</v>
          </cell>
          <cell r="AE647">
            <v>3</v>
          </cell>
          <cell r="AF647" t="str">
            <v>IGE1210</v>
          </cell>
          <cell r="AG647">
            <v>0.3</v>
          </cell>
          <cell r="AH647" t="str">
            <v>-</v>
          </cell>
          <cell r="AI647" t="str">
            <v>-</v>
          </cell>
          <cell r="AJ647">
            <v>0</v>
          </cell>
          <cell r="AK647" t="str">
            <v>-</v>
          </cell>
          <cell r="AL647" t="str">
            <v>-</v>
          </cell>
          <cell r="AM647" t="str">
            <v>-</v>
          </cell>
          <cell r="AN647" t="str">
            <v>-</v>
          </cell>
          <cell r="AO647" t="str">
            <v>-</v>
          </cell>
          <cell r="AP647" t="str">
            <v>-</v>
          </cell>
          <cell r="AQ647" t="str">
            <v>-</v>
          </cell>
          <cell r="AR647" t="str">
            <v>-</v>
          </cell>
          <cell r="AS647" t="str">
            <v>-</v>
          </cell>
          <cell r="AT647" t="str">
            <v>-</v>
          </cell>
          <cell r="AU647" t="str">
            <v>-</v>
          </cell>
          <cell r="AV647" t="str">
            <v>-</v>
          </cell>
          <cell r="AW647">
            <v>1</v>
          </cell>
          <cell r="AX647" t="str">
            <v>-</v>
          </cell>
          <cell r="AY647">
            <v>5</v>
          </cell>
          <cell r="AZ647">
            <v>5</v>
          </cell>
          <cell r="BA647">
            <v>1</v>
          </cell>
          <cell r="BB647" t="str">
            <v>MO20</v>
          </cell>
          <cell r="BC647">
            <v>6</v>
          </cell>
          <cell r="BD647">
            <v>1</v>
          </cell>
          <cell r="BE647" t="str">
            <v>MO10</v>
          </cell>
          <cell r="BF647">
            <v>6</v>
          </cell>
          <cell r="BG647">
            <v>1</v>
          </cell>
          <cell r="BH647" t="str">
            <v>MO22</v>
          </cell>
          <cell r="BI647">
            <v>6</v>
          </cell>
          <cell r="BJ647" t="str">
            <v>-</v>
          </cell>
          <cell r="BK647" t="str">
            <v>-</v>
          </cell>
          <cell r="BL647" t="str">
            <v>-</v>
          </cell>
          <cell r="BM647" t="str">
            <v>-</v>
          </cell>
          <cell r="BN647" t="str">
            <v>-</v>
          </cell>
          <cell r="BO647" t="str">
            <v>-</v>
          </cell>
          <cell r="BP647" t="str">
            <v>-</v>
          </cell>
          <cell r="BQ647" t="str">
            <v>-</v>
          </cell>
          <cell r="BS647">
            <v>6</v>
          </cell>
          <cell r="BT647">
            <v>0</v>
          </cell>
          <cell r="BU647">
            <v>0</v>
          </cell>
          <cell r="BW647" t="str">
            <v>Administracion, Imprevistos, Utilidad (AIU)</v>
          </cell>
          <cell r="BX647">
            <v>0.25</v>
          </cell>
          <cell r="BY647">
            <v>0</v>
          </cell>
          <cell r="BZ647">
            <v>0</v>
          </cell>
          <cell r="CA647">
            <v>0</v>
          </cell>
        </row>
        <row r="648">
          <cell r="D648" t="str">
            <v>PUERTA EN LAMINA C18 ANTICORROSIVO Y PINTURA</v>
          </cell>
          <cell r="E648" t="str">
            <v>M2</v>
          </cell>
          <cell r="F648" t="str">
            <v>MG501</v>
          </cell>
          <cell r="G648">
            <v>0.02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  <cell r="L648" t="str">
            <v>-</v>
          </cell>
          <cell r="M648" t="str">
            <v>-</v>
          </cell>
          <cell r="N648" t="str">
            <v>-</v>
          </cell>
          <cell r="O648" t="str">
            <v>-</v>
          </cell>
          <cell r="P648" t="str">
            <v>IGE1033</v>
          </cell>
          <cell r="Q648">
            <v>0.75</v>
          </cell>
          <cell r="R648" t="str">
            <v>IGE1280</v>
          </cell>
          <cell r="S648">
            <v>0.97</v>
          </cell>
          <cell r="T648" t="str">
            <v>IGE1207</v>
          </cell>
          <cell r="U648">
            <v>0.23</v>
          </cell>
          <cell r="V648" t="str">
            <v>IGE1152</v>
          </cell>
          <cell r="W648">
            <v>0.5</v>
          </cell>
          <cell r="X648" t="str">
            <v>IGE1210</v>
          </cell>
          <cell r="Y648">
            <v>0.23</v>
          </cell>
          <cell r="Z648" t="str">
            <v>-</v>
          </cell>
          <cell r="AA648" t="str">
            <v>-</v>
          </cell>
          <cell r="AB648" t="str">
            <v>-</v>
          </cell>
          <cell r="AC648" t="str">
            <v>-</v>
          </cell>
          <cell r="AD648" t="str">
            <v>-</v>
          </cell>
          <cell r="AE648" t="str">
            <v>-</v>
          </cell>
          <cell r="AF648" t="str">
            <v>-</v>
          </cell>
          <cell r="AG648" t="str">
            <v>-</v>
          </cell>
          <cell r="AH648" t="str">
            <v>-</v>
          </cell>
          <cell r="AI648" t="str">
            <v>-</v>
          </cell>
          <cell r="AJ648">
            <v>0</v>
          </cell>
          <cell r="AK648" t="str">
            <v>-</v>
          </cell>
          <cell r="AL648" t="str">
            <v>-</v>
          </cell>
          <cell r="AM648" t="str">
            <v>-</v>
          </cell>
          <cell r="AN648" t="str">
            <v>-</v>
          </cell>
          <cell r="AO648" t="str">
            <v>-</v>
          </cell>
          <cell r="AP648" t="str">
            <v>-</v>
          </cell>
          <cell r="AQ648" t="str">
            <v>-</v>
          </cell>
          <cell r="AR648" t="str">
            <v>-</v>
          </cell>
          <cell r="AS648" t="str">
            <v>-</v>
          </cell>
          <cell r="AT648" t="str">
            <v>-</v>
          </cell>
          <cell r="AU648" t="str">
            <v>-</v>
          </cell>
          <cell r="AV648" t="str">
            <v>-</v>
          </cell>
          <cell r="AW648">
            <v>1</v>
          </cell>
          <cell r="AX648" t="str">
            <v>-</v>
          </cell>
          <cell r="AY648">
            <v>5</v>
          </cell>
          <cell r="AZ648">
            <v>5</v>
          </cell>
          <cell r="BA648">
            <v>1</v>
          </cell>
          <cell r="BB648" t="str">
            <v>MO13</v>
          </cell>
          <cell r="BC648">
            <v>4.5</v>
          </cell>
          <cell r="BD648" t="str">
            <v>-</v>
          </cell>
          <cell r="BE648" t="str">
            <v>-</v>
          </cell>
          <cell r="BF648" t="str">
            <v>-</v>
          </cell>
          <cell r="BG648" t="str">
            <v>-</v>
          </cell>
          <cell r="BH648" t="str">
            <v>-</v>
          </cell>
          <cell r="BI648" t="str">
            <v>-</v>
          </cell>
          <cell r="BJ648" t="str">
            <v>-</v>
          </cell>
          <cell r="BK648" t="str">
            <v>-</v>
          </cell>
          <cell r="BL648" t="str">
            <v>-</v>
          </cell>
          <cell r="BM648" t="str">
            <v>-</v>
          </cell>
          <cell r="BN648" t="str">
            <v>-</v>
          </cell>
          <cell r="BO648" t="str">
            <v>-</v>
          </cell>
          <cell r="BP648" t="str">
            <v>MO25</v>
          </cell>
          <cell r="BQ648">
            <v>0.5</v>
          </cell>
          <cell r="BS648">
            <v>0.5</v>
          </cell>
          <cell r="BT648">
            <v>0</v>
          </cell>
          <cell r="BU648" t="str">
            <v>belen</v>
          </cell>
          <cell r="BW648" t="str">
            <v>Administracion, Imprevistos, Utilidad (AIU)</v>
          </cell>
          <cell r="BX648">
            <v>0.25</v>
          </cell>
          <cell r="BY648">
            <v>0</v>
          </cell>
          <cell r="BZ648">
            <v>0</v>
          </cell>
          <cell r="CA648">
            <v>0</v>
          </cell>
        </row>
        <row r="649">
          <cell r="D649" t="str">
            <v>SUMINISTRO E INSTALACION PUERTA DE ACCESO SEGÚN DISEÑO EN TUBO GALVANIZADO DE 2" INC ANT PIN</v>
          </cell>
          <cell r="E649" t="str">
            <v>M2</v>
          </cell>
          <cell r="F649" t="str">
            <v>MG501</v>
          </cell>
          <cell r="G649">
            <v>0.03</v>
          </cell>
          <cell r="H649" t="str">
            <v>MG508</v>
          </cell>
          <cell r="I649">
            <v>5</v>
          </cell>
          <cell r="J649" t="str">
            <v>-</v>
          </cell>
          <cell r="K649" t="str">
            <v>-</v>
          </cell>
          <cell r="L649" t="str">
            <v>-</v>
          </cell>
          <cell r="M649" t="str">
            <v>-</v>
          </cell>
          <cell r="N649" t="str">
            <v>-</v>
          </cell>
          <cell r="O649" t="str">
            <v>-</v>
          </cell>
          <cell r="P649" t="str">
            <v>IGE1033</v>
          </cell>
          <cell r="Q649">
            <v>0.75</v>
          </cell>
          <cell r="R649" t="str">
            <v>IGE1280</v>
          </cell>
          <cell r="S649">
            <v>0.97</v>
          </cell>
          <cell r="T649" t="str">
            <v>IGE1207</v>
          </cell>
          <cell r="U649">
            <v>0.23</v>
          </cell>
          <cell r="V649" t="str">
            <v>IGE1349</v>
          </cell>
          <cell r="W649">
            <v>5</v>
          </cell>
          <cell r="X649" t="str">
            <v>IGE1210</v>
          </cell>
          <cell r="Y649">
            <v>0.23</v>
          </cell>
          <cell r="Z649" t="str">
            <v>-</v>
          </cell>
          <cell r="AA649" t="str">
            <v>-</v>
          </cell>
          <cell r="AB649" t="str">
            <v>-</v>
          </cell>
          <cell r="AC649" t="str">
            <v>-</v>
          </cell>
          <cell r="AD649" t="str">
            <v>-</v>
          </cell>
          <cell r="AE649" t="str">
            <v>-</v>
          </cell>
          <cell r="AF649" t="str">
            <v>-</v>
          </cell>
          <cell r="AG649" t="str">
            <v>-</v>
          </cell>
          <cell r="AH649" t="str">
            <v>-</v>
          </cell>
          <cell r="AI649" t="str">
            <v>-</v>
          </cell>
          <cell r="AJ649">
            <v>0</v>
          </cell>
          <cell r="AK649" t="str">
            <v>-</v>
          </cell>
          <cell r="AL649" t="str">
            <v>-</v>
          </cell>
          <cell r="AM649" t="str">
            <v>-</v>
          </cell>
          <cell r="AN649" t="str">
            <v>-</v>
          </cell>
          <cell r="AO649" t="str">
            <v>-</v>
          </cell>
          <cell r="AP649" t="str">
            <v>-</v>
          </cell>
          <cell r="AQ649" t="str">
            <v>-</v>
          </cell>
          <cell r="AR649" t="str">
            <v>-</v>
          </cell>
          <cell r="AS649" t="str">
            <v>-</v>
          </cell>
          <cell r="AT649" t="str">
            <v>-</v>
          </cell>
          <cell r="AU649" t="str">
            <v>-</v>
          </cell>
          <cell r="AV649" t="str">
            <v>-</v>
          </cell>
          <cell r="AW649">
            <v>1</v>
          </cell>
          <cell r="AX649" t="str">
            <v>-</v>
          </cell>
          <cell r="AY649">
            <v>5</v>
          </cell>
          <cell r="AZ649">
            <v>5</v>
          </cell>
          <cell r="BA649">
            <v>1</v>
          </cell>
          <cell r="BB649" t="str">
            <v>MO13</v>
          </cell>
          <cell r="BC649">
            <v>12</v>
          </cell>
          <cell r="BD649">
            <v>1</v>
          </cell>
          <cell r="BE649" t="str">
            <v>MO22</v>
          </cell>
          <cell r="BF649">
            <v>12</v>
          </cell>
          <cell r="BG649" t="str">
            <v>-</v>
          </cell>
          <cell r="BH649" t="str">
            <v>-</v>
          </cell>
          <cell r="BI649" t="str">
            <v>-</v>
          </cell>
          <cell r="BJ649" t="str">
            <v>-</v>
          </cell>
          <cell r="BK649" t="str">
            <v>-</v>
          </cell>
          <cell r="BL649" t="str">
            <v>-</v>
          </cell>
          <cell r="BM649" t="str">
            <v>-</v>
          </cell>
          <cell r="BN649" t="str">
            <v>-</v>
          </cell>
          <cell r="BO649" t="str">
            <v>-</v>
          </cell>
          <cell r="BP649" t="str">
            <v>-</v>
          </cell>
          <cell r="BQ649" t="str">
            <v>-</v>
          </cell>
          <cell r="BS649">
            <v>12</v>
          </cell>
          <cell r="BT649">
            <v>0</v>
          </cell>
          <cell r="BU649" t="str">
            <v>belen</v>
          </cell>
          <cell r="BW649" t="str">
            <v>Administracion, Imprevistos, Utilidad (AIU)</v>
          </cell>
          <cell r="BX649">
            <v>0.25</v>
          </cell>
          <cell r="BY649">
            <v>0</v>
          </cell>
          <cell r="BZ649">
            <v>0</v>
          </cell>
          <cell r="CA649">
            <v>0</v>
          </cell>
        </row>
        <row r="650">
          <cell r="D650" t="str">
            <v>PUERTA EN MALLA ESLABONADA Y TUBO 2" DE 2.0*1,9m</v>
          </cell>
          <cell r="E650" t="str">
            <v>unidad</v>
          </cell>
          <cell r="F650" t="str">
            <v>MG501</v>
          </cell>
          <cell r="G650">
            <v>0.05</v>
          </cell>
          <cell r="H650" t="str">
            <v>MG523</v>
          </cell>
          <cell r="I650">
            <v>0.15</v>
          </cell>
          <cell r="J650" t="str">
            <v>MG508</v>
          </cell>
          <cell r="K650">
            <v>3</v>
          </cell>
          <cell r="L650" t="str">
            <v>-</v>
          </cell>
          <cell r="M650" t="str">
            <v>-</v>
          </cell>
          <cell r="N650" t="str">
            <v>-</v>
          </cell>
          <cell r="O650" t="str">
            <v>-</v>
          </cell>
          <cell r="P650" t="str">
            <v>C5336</v>
          </cell>
          <cell r="Q650">
            <v>10</v>
          </cell>
          <cell r="R650" t="str">
            <v>IGE1185</v>
          </cell>
          <cell r="S650">
            <v>3.8</v>
          </cell>
          <cell r="T650" t="str">
            <v>IGE1280</v>
          </cell>
          <cell r="U650">
            <v>3</v>
          </cell>
          <cell r="V650" t="str">
            <v>IGV2098</v>
          </cell>
          <cell r="W650">
            <v>10</v>
          </cell>
          <cell r="X650" t="str">
            <v>IGE1033</v>
          </cell>
          <cell r="Y650">
            <v>3</v>
          </cell>
          <cell r="Z650" t="str">
            <v>-</v>
          </cell>
          <cell r="AA650" t="str">
            <v>-</v>
          </cell>
          <cell r="AB650" t="str">
            <v>-</v>
          </cell>
          <cell r="AC650" t="str">
            <v>-</v>
          </cell>
          <cell r="AD650" t="str">
            <v>-</v>
          </cell>
          <cell r="AE650" t="str">
            <v>-</v>
          </cell>
          <cell r="AF650" t="str">
            <v>-</v>
          </cell>
          <cell r="AG650" t="str">
            <v>-</v>
          </cell>
          <cell r="AH650" t="str">
            <v>-</v>
          </cell>
          <cell r="AI650" t="str">
            <v>-</v>
          </cell>
          <cell r="AJ650">
            <v>0</v>
          </cell>
          <cell r="AK650" t="str">
            <v>-</v>
          </cell>
          <cell r="AL650" t="str">
            <v>-</v>
          </cell>
          <cell r="AM650" t="str">
            <v>-</v>
          </cell>
          <cell r="AN650" t="str">
            <v>-</v>
          </cell>
          <cell r="AO650" t="str">
            <v>-</v>
          </cell>
          <cell r="AP650" t="str">
            <v>-</v>
          </cell>
          <cell r="AQ650" t="str">
            <v>-</v>
          </cell>
          <cell r="AR650" t="str">
            <v>-</v>
          </cell>
          <cell r="AS650" t="str">
            <v>-</v>
          </cell>
          <cell r="AT650" t="str">
            <v>-</v>
          </cell>
          <cell r="AU650" t="str">
            <v>-</v>
          </cell>
          <cell r="AV650" t="str">
            <v>-</v>
          </cell>
          <cell r="AW650">
            <v>1</v>
          </cell>
          <cell r="AX650" t="str">
            <v>-</v>
          </cell>
          <cell r="AY650">
            <v>5</v>
          </cell>
          <cell r="AZ650">
            <v>5</v>
          </cell>
          <cell r="BA650">
            <v>1</v>
          </cell>
          <cell r="BB650" t="str">
            <v>MO20</v>
          </cell>
          <cell r="BC650">
            <v>0.6</v>
          </cell>
          <cell r="BD650">
            <v>1</v>
          </cell>
          <cell r="BE650" t="str">
            <v>MO10</v>
          </cell>
          <cell r="BF650">
            <v>0.6</v>
          </cell>
          <cell r="BG650">
            <v>1</v>
          </cell>
          <cell r="BH650" t="str">
            <v>MO22</v>
          </cell>
          <cell r="BI650">
            <v>0.6</v>
          </cell>
          <cell r="BJ650" t="str">
            <v>-</v>
          </cell>
          <cell r="BK650" t="str">
            <v>-</v>
          </cell>
          <cell r="BL650" t="str">
            <v>-</v>
          </cell>
          <cell r="BM650" t="str">
            <v>-</v>
          </cell>
          <cell r="BN650" t="str">
            <v>-</v>
          </cell>
          <cell r="BO650" t="str">
            <v>-</v>
          </cell>
          <cell r="BP650" t="str">
            <v>-</v>
          </cell>
          <cell r="BQ650" t="str">
            <v>-</v>
          </cell>
          <cell r="BS650">
            <v>0.59999990463256836</v>
          </cell>
          <cell r="BT650">
            <v>0</v>
          </cell>
          <cell r="BU650">
            <v>0</v>
          </cell>
          <cell r="BW650" t="str">
            <v>Administracion, Imprevistos, Utilidad (AIU)</v>
          </cell>
          <cell r="BX650">
            <v>0.25</v>
          </cell>
          <cell r="BY650">
            <v>0</v>
          </cell>
          <cell r="BZ650">
            <v>0</v>
          </cell>
          <cell r="CA650">
            <v>0</v>
          </cell>
        </row>
        <row r="651">
          <cell r="D651" t="str">
            <v>PUERTA EN MALLA ESLABONADA Y TUBO 2" DE 2.5*4m</v>
          </cell>
          <cell r="E651" t="str">
            <v>unidad</v>
          </cell>
          <cell r="F651" t="str">
            <v>MG501</v>
          </cell>
          <cell r="G651">
            <v>0.05</v>
          </cell>
          <cell r="H651" t="str">
            <v>MG523</v>
          </cell>
          <cell r="I651">
            <v>0.15</v>
          </cell>
          <cell r="J651" t="str">
            <v>MG508</v>
          </cell>
          <cell r="K651">
            <v>3</v>
          </cell>
          <cell r="L651" t="str">
            <v>-</v>
          </cell>
          <cell r="M651" t="str">
            <v>-</v>
          </cell>
          <cell r="N651" t="str">
            <v>-</v>
          </cell>
          <cell r="O651" t="str">
            <v>-</v>
          </cell>
          <cell r="P651" t="str">
            <v>C5336</v>
          </cell>
          <cell r="Q651">
            <v>10</v>
          </cell>
          <cell r="R651" t="str">
            <v>IGE1185</v>
          </cell>
          <cell r="S651">
            <v>10</v>
          </cell>
          <cell r="T651" t="str">
            <v>IGE1280</v>
          </cell>
          <cell r="U651">
            <v>6</v>
          </cell>
          <cell r="V651" t="str">
            <v>IGV2098</v>
          </cell>
          <cell r="W651">
            <v>18</v>
          </cell>
          <cell r="X651" t="str">
            <v>IGE1033</v>
          </cell>
          <cell r="Y651">
            <v>6</v>
          </cell>
          <cell r="Z651" t="str">
            <v>-</v>
          </cell>
          <cell r="AA651" t="str">
            <v>-</v>
          </cell>
          <cell r="AB651" t="str">
            <v>-</v>
          </cell>
          <cell r="AC651" t="str">
            <v>-</v>
          </cell>
          <cell r="AD651" t="str">
            <v>-</v>
          </cell>
          <cell r="AE651" t="str">
            <v>-</v>
          </cell>
          <cell r="AF651" t="str">
            <v>-</v>
          </cell>
          <cell r="AG651" t="str">
            <v>-</v>
          </cell>
          <cell r="AH651" t="str">
            <v>-</v>
          </cell>
          <cell r="AI651" t="str">
            <v>-</v>
          </cell>
          <cell r="AJ651">
            <v>0</v>
          </cell>
          <cell r="AK651" t="str">
            <v>-</v>
          </cell>
          <cell r="AL651" t="str">
            <v>-</v>
          </cell>
          <cell r="AM651" t="str">
            <v>-</v>
          </cell>
          <cell r="AN651" t="str">
            <v>-</v>
          </cell>
          <cell r="AO651" t="str">
            <v>-</v>
          </cell>
          <cell r="AP651" t="str">
            <v>-</v>
          </cell>
          <cell r="AQ651" t="str">
            <v>-</v>
          </cell>
          <cell r="AR651" t="str">
            <v>-</v>
          </cell>
          <cell r="AS651" t="str">
            <v>-</v>
          </cell>
          <cell r="AT651" t="str">
            <v>-</v>
          </cell>
          <cell r="AU651" t="str">
            <v>-</v>
          </cell>
          <cell r="AV651" t="str">
            <v>-</v>
          </cell>
          <cell r="AW651">
            <v>1</v>
          </cell>
          <cell r="AX651" t="str">
            <v>-</v>
          </cell>
          <cell r="AY651">
            <v>5</v>
          </cell>
          <cell r="AZ651">
            <v>5</v>
          </cell>
          <cell r="BA651">
            <v>1</v>
          </cell>
          <cell r="BB651" t="str">
            <v>MO20</v>
          </cell>
          <cell r="BC651">
            <v>0.6</v>
          </cell>
          <cell r="BD651">
            <v>1</v>
          </cell>
          <cell r="BE651" t="str">
            <v>MO10</v>
          </cell>
          <cell r="BF651">
            <v>0.6</v>
          </cell>
          <cell r="BG651">
            <v>1</v>
          </cell>
          <cell r="BH651" t="str">
            <v>MO22</v>
          </cell>
          <cell r="BI651">
            <v>0.6</v>
          </cell>
          <cell r="BJ651" t="str">
            <v>-</v>
          </cell>
          <cell r="BK651" t="str">
            <v>-</v>
          </cell>
          <cell r="BL651" t="str">
            <v>-</v>
          </cell>
          <cell r="BM651" t="str">
            <v>-</v>
          </cell>
          <cell r="BN651" t="str">
            <v>-</v>
          </cell>
          <cell r="BO651" t="str">
            <v>-</v>
          </cell>
          <cell r="BP651" t="str">
            <v>-</v>
          </cell>
          <cell r="BQ651" t="str">
            <v>-</v>
          </cell>
          <cell r="BS651">
            <v>0.59999990463256836</v>
          </cell>
          <cell r="BT651">
            <v>0</v>
          </cell>
          <cell r="BU651">
            <v>0</v>
          </cell>
          <cell r="BW651" t="str">
            <v>Administracion, Imprevistos, Utilidad (AIU)</v>
          </cell>
          <cell r="BX651">
            <v>0.25</v>
          </cell>
          <cell r="BY651">
            <v>0</v>
          </cell>
          <cell r="BZ651">
            <v>0</v>
          </cell>
          <cell r="CA651">
            <v>0</v>
          </cell>
        </row>
        <row r="652">
          <cell r="D652" t="str">
            <v>PUERTA EN MALLA ESLABONADA Y TUBO 2" DE 2.5*1,9m</v>
          </cell>
          <cell r="E652" t="str">
            <v>unidad</v>
          </cell>
          <cell r="F652" t="str">
            <v>MG501</v>
          </cell>
          <cell r="G652">
            <v>0.05</v>
          </cell>
          <cell r="H652" t="str">
            <v>MG523</v>
          </cell>
          <cell r="I652">
            <v>0.3</v>
          </cell>
          <cell r="J652" t="str">
            <v>MG508</v>
          </cell>
          <cell r="K652">
            <v>6</v>
          </cell>
          <cell r="L652" t="str">
            <v>-</v>
          </cell>
          <cell r="M652" t="str">
            <v>-</v>
          </cell>
          <cell r="N652" t="str">
            <v>-</v>
          </cell>
          <cell r="O652" t="str">
            <v>-</v>
          </cell>
          <cell r="P652" t="str">
            <v>C5336</v>
          </cell>
          <cell r="Q652">
            <v>5</v>
          </cell>
          <cell r="R652" t="str">
            <v>IGE1185</v>
          </cell>
          <cell r="S652">
            <v>5</v>
          </cell>
          <cell r="T652" t="str">
            <v>IGE1280</v>
          </cell>
          <cell r="U652">
            <v>3</v>
          </cell>
          <cell r="V652" t="str">
            <v>IGV2098</v>
          </cell>
          <cell r="W652">
            <v>9</v>
          </cell>
          <cell r="X652" t="str">
            <v>IGE1033</v>
          </cell>
          <cell r="Y652">
            <v>3</v>
          </cell>
          <cell r="Z652" t="str">
            <v>-</v>
          </cell>
          <cell r="AA652" t="str">
            <v>-</v>
          </cell>
          <cell r="AB652" t="str">
            <v>-</v>
          </cell>
          <cell r="AC652" t="str">
            <v>-</v>
          </cell>
          <cell r="AD652" t="str">
            <v>-</v>
          </cell>
          <cell r="AE652" t="str">
            <v>-</v>
          </cell>
          <cell r="AF652" t="str">
            <v>-</v>
          </cell>
          <cell r="AG652" t="str">
            <v>-</v>
          </cell>
          <cell r="AH652" t="str">
            <v>-</v>
          </cell>
          <cell r="AI652" t="str">
            <v>-</v>
          </cell>
          <cell r="AJ652">
            <v>0</v>
          </cell>
          <cell r="AK652" t="str">
            <v>-</v>
          </cell>
          <cell r="AL652" t="str">
            <v>-</v>
          </cell>
          <cell r="AM652" t="str">
            <v>-</v>
          </cell>
          <cell r="AN652" t="str">
            <v>-</v>
          </cell>
          <cell r="AO652" t="str">
            <v>-</v>
          </cell>
          <cell r="AP652" t="str">
            <v>-</v>
          </cell>
          <cell r="AQ652" t="str">
            <v>-</v>
          </cell>
          <cell r="AR652" t="str">
            <v>-</v>
          </cell>
          <cell r="AS652" t="str">
            <v>-</v>
          </cell>
          <cell r="AT652" t="str">
            <v>-</v>
          </cell>
          <cell r="AU652" t="str">
            <v>-</v>
          </cell>
          <cell r="AV652" t="str">
            <v>-</v>
          </cell>
          <cell r="AW652">
            <v>1</v>
          </cell>
          <cell r="AX652" t="str">
            <v>-</v>
          </cell>
          <cell r="AY652">
            <v>5</v>
          </cell>
          <cell r="AZ652">
            <v>5</v>
          </cell>
          <cell r="BA652">
            <v>1</v>
          </cell>
          <cell r="BB652" t="str">
            <v>MO20</v>
          </cell>
          <cell r="BC652">
            <v>1.2</v>
          </cell>
          <cell r="BD652">
            <v>1</v>
          </cell>
          <cell r="BE652" t="str">
            <v>MO10</v>
          </cell>
          <cell r="BF652">
            <v>1.2</v>
          </cell>
          <cell r="BG652">
            <v>1</v>
          </cell>
          <cell r="BH652" t="str">
            <v>MO22</v>
          </cell>
          <cell r="BI652">
            <v>1.2</v>
          </cell>
          <cell r="BJ652" t="str">
            <v>-</v>
          </cell>
          <cell r="BK652" t="str">
            <v>-</v>
          </cell>
          <cell r="BL652" t="str">
            <v>-</v>
          </cell>
          <cell r="BM652" t="str">
            <v>-</v>
          </cell>
          <cell r="BN652" t="str">
            <v>-</v>
          </cell>
          <cell r="BO652" t="str">
            <v>-</v>
          </cell>
          <cell r="BP652" t="str">
            <v>-</v>
          </cell>
          <cell r="BQ652" t="str">
            <v>-</v>
          </cell>
          <cell r="BS652">
            <v>1.1999998092651367</v>
          </cell>
          <cell r="BT652">
            <v>0</v>
          </cell>
          <cell r="BU652">
            <v>0</v>
          </cell>
          <cell r="BW652" t="str">
            <v>Administracion, Imprevistos, Utilidad (AIU)</v>
          </cell>
          <cell r="BX652">
            <v>0.25</v>
          </cell>
          <cell r="BY652">
            <v>0</v>
          </cell>
          <cell r="BZ652">
            <v>0</v>
          </cell>
          <cell r="CA652">
            <v>0</v>
          </cell>
        </row>
        <row r="653">
          <cell r="D653" t="str">
            <v>TIERRA TABLERO GENERAL (VARILLA COOPER WELL)</v>
          </cell>
          <cell r="E653" t="str">
            <v>UN</v>
          </cell>
          <cell r="F653" t="str">
            <v>MG501</v>
          </cell>
          <cell r="G653">
            <v>0.05</v>
          </cell>
          <cell r="H653" t="str">
            <v>-</v>
          </cell>
          <cell r="I653" t="str">
            <v>-</v>
          </cell>
          <cell r="J653" t="str">
            <v>-</v>
          </cell>
          <cell r="K653" t="str">
            <v>-</v>
          </cell>
          <cell r="L653" t="str">
            <v>-</v>
          </cell>
          <cell r="M653" t="str">
            <v>-</v>
          </cell>
          <cell r="N653" t="str">
            <v>-</v>
          </cell>
          <cell r="O653" t="str">
            <v>-</v>
          </cell>
          <cell r="P653" t="str">
            <v>C5163</v>
          </cell>
          <cell r="Q653">
            <v>3</v>
          </cell>
          <cell r="R653" t="str">
            <v>c5469</v>
          </cell>
          <cell r="S653">
            <v>2</v>
          </cell>
          <cell r="T653" t="str">
            <v>C5291</v>
          </cell>
          <cell r="U653">
            <v>2</v>
          </cell>
          <cell r="V653" t="str">
            <v>-</v>
          </cell>
          <cell r="W653" t="str">
            <v>-</v>
          </cell>
          <cell r="X653" t="str">
            <v>-</v>
          </cell>
          <cell r="Y653" t="str">
            <v>-</v>
          </cell>
          <cell r="Z653" t="str">
            <v>-</v>
          </cell>
          <cell r="AA653" t="str">
            <v>-</v>
          </cell>
          <cell r="AB653" t="str">
            <v>-</v>
          </cell>
          <cell r="AC653" t="str">
            <v>-</v>
          </cell>
          <cell r="AD653" t="str">
            <v>-</v>
          </cell>
          <cell r="AE653" t="str">
            <v>-</v>
          </cell>
          <cell r="AF653" t="str">
            <v>-</v>
          </cell>
          <cell r="AG653" t="str">
            <v>-</v>
          </cell>
          <cell r="AH653" t="str">
            <v>-</v>
          </cell>
          <cell r="AI653" t="str">
            <v>-</v>
          </cell>
          <cell r="AJ653">
            <v>0</v>
          </cell>
          <cell r="AK653" t="str">
            <v>-</v>
          </cell>
          <cell r="AL653" t="str">
            <v>-</v>
          </cell>
          <cell r="AM653" t="str">
            <v>-</v>
          </cell>
          <cell r="AN653" t="str">
            <v>-</v>
          </cell>
          <cell r="AO653" t="str">
            <v>-</v>
          </cell>
          <cell r="AP653" t="str">
            <v>-</v>
          </cell>
          <cell r="AQ653" t="str">
            <v>-</v>
          </cell>
          <cell r="AR653" t="str">
            <v>-</v>
          </cell>
          <cell r="AS653" t="str">
            <v>-</v>
          </cell>
          <cell r="AT653" t="str">
            <v>-</v>
          </cell>
          <cell r="AU653" t="str">
            <v>-</v>
          </cell>
          <cell r="AV653" t="str">
            <v>-</v>
          </cell>
          <cell r="AW653">
            <v>1</v>
          </cell>
          <cell r="AX653" t="str">
            <v>-</v>
          </cell>
          <cell r="AY653">
            <v>5</v>
          </cell>
          <cell r="AZ653">
            <v>5</v>
          </cell>
          <cell r="BA653">
            <v>2</v>
          </cell>
          <cell r="BB653" t="str">
            <v>MO29</v>
          </cell>
          <cell r="BC653">
            <v>5</v>
          </cell>
          <cell r="BD653">
            <v>1</v>
          </cell>
          <cell r="BE653" t="str">
            <v>MO30</v>
          </cell>
          <cell r="BF653">
            <v>5</v>
          </cell>
          <cell r="BG653" t="str">
            <v>-</v>
          </cell>
          <cell r="BH653" t="str">
            <v>-</v>
          </cell>
          <cell r="BI653" t="str">
            <v>-</v>
          </cell>
          <cell r="BJ653" t="str">
            <v>-</v>
          </cell>
          <cell r="BK653" t="str">
            <v>-</v>
          </cell>
          <cell r="BL653" t="str">
            <v>-</v>
          </cell>
          <cell r="BM653" t="str">
            <v>-</v>
          </cell>
          <cell r="BN653" t="str">
            <v>-</v>
          </cell>
          <cell r="BO653" t="str">
            <v>-</v>
          </cell>
          <cell r="BP653" t="str">
            <v>-</v>
          </cell>
          <cell r="BQ653" t="str">
            <v>-</v>
          </cell>
          <cell r="BS653">
            <v>5</v>
          </cell>
          <cell r="BT653">
            <v>0</v>
          </cell>
          <cell r="BU653">
            <v>0</v>
          </cell>
          <cell r="BW653" t="str">
            <v>Administracion, Imprevistos, Utilidad (AIU)</v>
          </cell>
          <cell r="BX653">
            <v>0.25</v>
          </cell>
          <cell r="BY653">
            <v>0</v>
          </cell>
          <cell r="BZ653">
            <v>0</v>
          </cell>
          <cell r="CA653">
            <v>0</v>
          </cell>
        </row>
        <row r="654">
          <cell r="D654" t="str">
            <v>puesta a tierra para neutro del transformador varilla de cobre de 5/8" x 1,80 mts</v>
          </cell>
          <cell r="E654" t="str">
            <v>GB</v>
          </cell>
          <cell r="F654" t="str">
            <v>MG501</v>
          </cell>
          <cell r="G654">
            <v>0.05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  <cell r="L654" t="str">
            <v>-</v>
          </cell>
          <cell r="M654" t="str">
            <v>-</v>
          </cell>
          <cell r="N654" t="str">
            <v>-</v>
          </cell>
          <cell r="O654" t="str">
            <v>-</v>
          </cell>
          <cell r="P654" t="str">
            <v>C5163</v>
          </cell>
          <cell r="Q654">
            <v>5</v>
          </cell>
          <cell r="R654" t="str">
            <v>IGE1348</v>
          </cell>
          <cell r="S654">
            <v>4.7</v>
          </cell>
          <cell r="T654" t="str">
            <v>C5291</v>
          </cell>
          <cell r="U654">
            <v>8</v>
          </cell>
          <cell r="V654" t="str">
            <v>-</v>
          </cell>
          <cell r="W654" t="str">
            <v>-</v>
          </cell>
          <cell r="X654" t="str">
            <v>-</v>
          </cell>
          <cell r="Y654" t="str">
            <v>-</v>
          </cell>
          <cell r="Z654" t="str">
            <v>-</v>
          </cell>
          <cell r="AA654" t="str">
            <v>-</v>
          </cell>
          <cell r="AB654" t="str">
            <v>-</v>
          </cell>
          <cell r="AC654" t="str">
            <v>-</v>
          </cell>
          <cell r="AD654" t="str">
            <v>-</v>
          </cell>
          <cell r="AE654" t="str">
            <v>-</v>
          </cell>
          <cell r="AF654" t="str">
            <v>-</v>
          </cell>
          <cell r="AG654" t="str">
            <v>-</v>
          </cell>
          <cell r="AH654" t="str">
            <v>-</v>
          </cell>
          <cell r="AI654" t="str">
            <v>-</v>
          </cell>
          <cell r="AJ654">
            <v>0</v>
          </cell>
          <cell r="AK654" t="str">
            <v>-</v>
          </cell>
          <cell r="AL654" t="str">
            <v>-</v>
          </cell>
          <cell r="AM654" t="str">
            <v>-</v>
          </cell>
          <cell r="AN654" t="str">
            <v>-</v>
          </cell>
          <cell r="AO654" t="str">
            <v>-</v>
          </cell>
          <cell r="AP654" t="str">
            <v>-</v>
          </cell>
          <cell r="AQ654" t="str">
            <v>-</v>
          </cell>
          <cell r="AR654" t="str">
            <v>-</v>
          </cell>
          <cell r="AS654" t="str">
            <v>-</v>
          </cell>
          <cell r="AT654" t="str">
            <v>-</v>
          </cell>
          <cell r="AU654" t="str">
            <v>-</v>
          </cell>
          <cell r="AV654" t="str">
            <v>-</v>
          </cell>
          <cell r="AW654">
            <v>1</v>
          </cell>
          <cell r="AX654" t="str">
            <v>-</v>
          </cell>
          <cell r="AY654">
            <v>5</v>
          </cell>
          <cell r="AZ654">
            <v>5</v>
          </cell>
          <cell r="BA654">
            <v>1</v>
          </cell>
          <cell r="BB654" t="str">
            <v>MO29</v>
          </cell>
          <cell r="BC654">
            <v>7</v>
          </cell>
          <cell r="BD654">
            <v>1</v>
          </cell>
          <cell r="BE654" t="str">
            <v>MO30</v>
          </cell>
          <cell r="BF654">
            <v>7</v>
          </cell>
          <cell r="BG654" t="str">
            <v>-</v>
          </cell>
          <cell r="BH654" t="str">
            <v>-</v>
          </cell>
          <cell r="BI654" t="str">
            <v>-</v>
          </cell>
          <cell r="BJ654" t="str">
            <v>-</v>
          </cell>
          <cell r="BK654" t="str">
            <v>-</v>
          </cell>
          <cell r="BL654" t="str">
            <v>-</v>
          </cell>
          <cell r="BM654" t="str">
            <v>-</v>
          </cell>
          <cell r="BN654" t="str">
            <v>-</v>
          </cell>
          <cell r="BO654" t="str">
            <v>-</v>
          </cell>
          <cell r="BP654" t="str">
            <v>-</v>
          </cell>
          <cell r="BQ654" t="str">
            <v>-</v>
          </cell>
          <cell r="BS654">
            <v>7</v>
          </cell>
          <cell r="BT654">
            <v>0</v>
          </cell>
          <cell r="BU654">
            <v>0</v>
          </cell>
          <cell r="BW654" t="str">
            <v>Administracion, Imprevistos, Utilidad (AIU)</v>
          </cell>
          <cell r="BX654">
            <v>0.25</v>
          </cell>
          <cell r="BY654">
            <v>0</v>
          </cell>
          <cell r="BZ654">
            <v>0</v>
          </cell>
          <cell r="CA654">
            <v>0</v>
          </cell>
        </row>
        <row r="655">
          <cell r="D655" t="str">
            <v>Pulida de baldosin cancha</v>
          </cell>
          <cell r="E655" t="str">
            <v>M2</v>
          </cell>
          <cell r="F655" t="str">
            <v>MG501</v>
          </cell>
          <cell r="G655">
            <v>0.05</v>
          </cell>
          <cell r="H655" t="str">
            <v>MG524</v>
          </cell>
          <cell r="I655">
            <v>1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 t="str">
            <v>-</v>
          </cell>
          <cell r="P655" t="str">
            <v>-</v>
          </cell>
          <cell r="Q655" t="str">
            <v>-</v>
          </cell>
          <cell r="R655" t="str">
            <v>-</v>
          </cell>
          <cell r="S655" t="str">
            <v>-</v>
          </cell>
          <cell r="T655" t="str">
            <v>-</v>
          </cell>
          <cell r="U655" t="str">
            <v>-</v>
          </cell>
          <cell r="V655" t="str">
            <v>-</v>
          </cell>
          <cell r="W655" t="str">
            <v>-</v>
          </cell>
          <cell r="X655" t="str">
            <v>-</v>
          </cell>
          <cell r="Y655" t="str">
            <v>-</v>
          </cell>
          <cell r="Z655" t="str">
            <v>-</v>
          </cell>
          <cell r="AA655" t="str">
            <v>-</v>
          </cell>
          <cell r="AB655" t="str">
            <v>-</v>
          </cell>
          <cell r="AC655" t="str">
            <v>-</v>
          </cell>
          <cell r="AD655" t="str">
            <v>-</v>
          </cell>
          <cell r="AE655" t="str">
            <v>-</v>
          </cell>
          <cell r="AF655" t="str">
            <v>-</v>
          </cell>
          <cell r="AG655" t="str">
            <v>-</v>
          </cell>
          <cell r="AH655" t="str">
            <v>-</v>
          </cell>
          <cell r="AI655" t="str">
            <v>-</v>
          </cell>
          <cell r="AJ655">
            <v>0</v>
          </cell>
          <cell r="AK655" t="str">
            <v>-</v>
          </cell>
          <cell r="AL655" t="str">
            <v>-</v>
          </cell>
          <cell r="AM655" t="str">
            <v>-</v>
          </cell>
          <cell r="AN655" t="str">
            <v>-</v>
          </cell>
          <cell r="AO655" t="str">
            <v>-</v>
          </cell>
          <cell r="AP655" t="str">
            <v>-</v>
          </cell>
          <cell r="AQ655" t="str">
            <v>-</v>
          </cell>
          <cell r="AR655" t="str">
            <v>-</v>
          </cell>
          <cell r="AS655" t="str">
            <v>-</v>
          </cell>
          <cell r="AT655" t="str">
            <v>-</v>
          </cell>
          <cell r="AU655" t="str">
            <v>-</v>
          </cell>
          <cell r="AV655" t="str">
            <v>-</v>
          </cell>
          <cell r="AW655">
            <v>1</v>
          </cell>
          <cell r="AX655" t="str">
            <v>-</v>
          </cell>
          <cell r="AY655">
            <v>5</v>
          </cell>
          <cell r="AZ655">
            <v>5</v>
          </cell>
          <cell r="BA655">
            <v>1</v>
          </cell>
          <cell r="BB655" t="str">
            <v>MO20</v>
          </cell>
          <cell r="BC655">
            <v>11</v>
          </cell>
          <cell r="BD655">
            <v>1</v>
          </cell>
          <cell r="BE655" t="str">
            <v>MO10</v>
          </cell>
          <cell r="BF655">
            <v>11</v>
          </cell>
          <cell r="BG655" t="str">
            <v>-</v>
          </cell>
          <cell r="BH655" t="str">
            <v>-</v>
          </cell>
          <cell r="BI655" t="str">
            <v>-</v>
          </cell>
          <cell r="BJ655" t="str">
            <v>-</v>
          </cell>
          <cell r="BK655" t="str">
            <v>-</v>
          </cell>
          <cell r="BL655" t="str">
            <v>-</v>
          </cell>
          <cell r="BM655" t="str">
            <v>-</v>
          </cell>
          <cell r="BN655" t="str">
            <v>-</v>
          </cell>
          <cell r="BO655" t="str">
            <v>-</v>
          </cell>
          <cell r="BP655" t="str">
            <v>-</v>
          </cell>
          <cell r="BQ655" t="str">
            <v>-</v>
          </cell>
          <cell r="BS655">
            <v>11</v>
          </cell>
          <cell r="BT655">
            <v>0</v>
          </cell>
          <cell r="BU655">
            <v>0</v>
          </cell>
          <cell r="BW655" t="str">
            <v>Administracion, Imprevistos, Utilidad (AIU)</v>
          </cell>
          <cell r="BX655">
            <v>0.25</v>
          </cell>
          <cell r="BY655">
            <v>0</v>
          </cell>
          <cell r="BZ655">
            <v>0</v>
          </cell>
          <cell r="CA655">
            <v>0</v>
          </cell>
        </row>
        <row r="656">
          <cell r="D656" t="str">
            <v>PUNTO AGUA FRIA PVC</v>
          </cell>
          <cell r="E656" t="str">
            <v>UND</v>
          </cell>
          <cell r="F656" t="str">
            <v>MG501</v>
          </cell>
          <cell r="G656">
            <v>0.05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  <cell r="L656" t="str">
            <v>-</v>
          </cell>
          <cell r="M656" t="str">
            <v>-</v>
          </cell>
          <cell r="N656" t="str">
            <v>-</v>
          </cell>
          <cell r="O656" t="str">
            <v>-</v>
          </cell>
          <cell r="P656" t="str">
            <v>IGE1356</v>
          </cell>
          <cell r="Q656">
            <v>2.62</v>
          </cell>
          <cell r="R656" t="str">
            <v>IGE1361</v>
          </cell>
          <cell r="S656">
            <v>0.57999999999999996</v>
          </cell>
          <cell r="T656" t="str">
            <v>IGE1355</v>
          </cell>
          <cell r="U656">
            <v>0.49</v>
          </cell>
          <cell r="V656" t="str">
            <v>IGE1353</v>
          </cell>
          <cell r="W656">
            <v>0.43</v>
          </cell>
          <cell r="X656" t="str">
            <v>IGE1087</v>
          </cell>
          <cell r="Y656">
            <v>2.46</v>
          </cell>
          <cell r="Z656" t="str">
            <v>IGE1090</v>
          </cell>
          <cell r="AA656">
            <v>1.07</v>
          </cell>
          <cell r="AB656" t="str">
            <v>IGE1086</v>
          </cell>
          <cell r="AC656">
            <v>0.77</v>
          </cell>
          <cell r="AD656" t="str">
            <v>C5602</v>
          </cell>
          <cell r="AE656">
            <v>0.74</v>
          </cell>
          <cell r="AF656" t="str">
            <v>IGE1161</v>
          </cell>
          <cell r="AG656">
            <v>0.04</v>
          </cell>
          <cell r="AH656" t="str">
            <v>IGE1255</v>
          </cell>
          <cell r="AI656">
            <v>0.5</v>
          </cell>
          <cell r="AJ656">
            <v>0</v>
          </cell>
          <cell r="AK656" t="str">
            <v>-</v>
          </cell>
          <cell r="AL656" t="str">
            <v>-</v>
          </cell>
          <cell r="AM656" t="str">
            <v>-</v>
          </cell>
          <cell r="AN656" t="str">
            <v>-</v>
          </cell>
          <cell r="AO656" t="str">
            <v>-</v>
          </cell>
          <cell r="AP656" t="str">
            <v>-</v>
          </cell>
          <cell r="AQ656" t="str">
            <v>-</v>
          </cell>
          <cell r="AR656" t="str">
            <v>-</v>
          </cell>
          <cell r="AS656" t="str">
            <v>-</v>
          </cell>
          <cell r="AT656" t="str">
            <v>-</v>
          </cell>
          <cell r="AU656" t="str">
            <v>-</v>
          </cell>
          <cell r="AV656" t="str">
            <v>-</v>
          </cell>
          <cell r="AW656">
            <v>1</v>
          </cell>
          <cell r="AX656" t="str">
            <v>-</v>
          </cell>
          <cell r="AY656">
            <v>5</v>
          </cell>
          <cell r="AZ656">
            <v>5</v>
          </cell>
          <cell r="BA656">
            <v>1</v>
          </cell>
          <cell r="BB656" t="str">
            <v>MO14</v>
          </cell>
          <cell r="BC656">
            <v>4</v>
          </cell>
          <cell r="BD656" t="str">
            <v>-</v>
          </cell>
          <cell r="BE656" t="str">
            <v>-</v>
          </cell>
          <cell r="BF656" t="str">
            <v>-</v>
          </cell>
          <cell r="BG656" t="str">
            <v>-</v>
          </cell>
          <cell r="BH656" t="str">
            <v>-</v>
          </cell>
          <cell r="BI656" t="str">
            <v>-</v>
          </cell>
          <cell r="BJ656" t="str">
            <v>-</v>
          </cell>
          <cell r="BK656" t="str">
            <v>-</v>
          </cell>
          <cell r="BL656" t="str">
            <v>-</v>
          </cell>
          <cell r="BM656" t="str">
            <v>-</v>
          </cell>
          <cell r="BN656" t="str">
            <v>-</v>
          </cell>
          <cell r="BO656" t="str">
            <v>-</v>
          </cell>
          <cell r="BP656" t="str">
            <v>-</v>
          </cell>
          <cell r="BQ656" t="str">
            <v>-</v>
          </cell>
          <cell r="BS656">
            <v>4</v>
          </cell>
          <cell r="BT656">
            <v>0</v>
          </cell>
          <cell r="BU656">
            <v>0</v>
          </cell>
          <cell r="BW656" t="str">
            <v>Administracion, Imprevistos, Utilidad (AIU)</v>
          </cell>
          <cell r="BX656">
            <v>0.25</v>
          </cell>
          <cell r="BY656">
            <v>0</v>
          </cell>
          <cell r="BZ656">
            <v>0</v>
          </cell>
          <cell r="CA656">
            <v>0</v>
          </cell>
        </row>
        <row r="657">
          <cell r="D657" t="str">
            <v>PUNTO DE DESAGUES 2"</v>
          </cell>
          <cell r="E657" t="str">
            <v>UND</v>
          </cell>
          <cell r="F657" t="str">
            <v>MG501</v>
          </cell>
          <cell r="G657">
            <v>0.05</v>
          </cell>
          <cell r="H657" t="str">
            <v>-</v>
          </cell>
          <cell r="I657" t="str">
            <v>-</v>
          </cell>
          <cell r="J657" t="str">
            <v>-</v>
          </cell>
          <cell r="K657" t="str">
            <v>-</v>
          </cell>
          <cell r="L657" t="str">
            <v>-</v>
          </cell>
          <cell r="M657" t="str">
            <v>-</v>
          </cell>
          <cell r="N657" t="str">
            <v>-</v>
          </cell>
          <cell r="O657" t="str">
            <v>-</v>
          </cell>
          <cell r="P657" t="str">
            <v>IGA3110</v>
          </cell>
          <cell r="Q657">
            <v>4</v>
          </cell>
          <cell r="R657" t="str">
            <v>IGE1088</v>
          </cell>
          <cell r="S657">
            <v>2</v>
          </cell>
          <cell r="T657" t="str">
            <v>IGE1161</v>
          </cell>
          <cell r="U657">
            <v>0.1</v>
          </cell>
          <cell r="V657" t="str">
            <v>-</v>
          </cell>
          <cell r="W657" t="str">
            <v>-</v>
          </cell>
          <cell r="X657" t="str">
            <v>-</v>
          </cell>
          <cell r="Y657" t="str">
            <v>-</v>
          </cell>
          <cell r="Z657" t="str">
            <v>-</v>
          </cell>
          <cell r="AA657" t="str">
            <v>-</v>
          </cell>
          <cell r="AB657" t="str">
            <v>-</v>
          </cell>
          <cell r="AC657" t="str">
            <v>-</v>
          </cell>
          <cell r="AD657" t="str">
            <v>-</v>
          </cell>
          <cell r="AE657" t="str">
            <v>-</v>
          </cell>
          <cell r="AF657" t="str">
            <v>-</v>
          </cell>
          <cell r="AG657" t="str">
            <v>-</v>
          </cell>
          <cell r="AH657" t="str">
            <v>-</v>
          </cell>
          <cell r="AI657" t="str">
            <v>-</v>
          </cell>
          <cell r="AJ657">
            <v>0</v>
          </cell>
          <cell r="AK657" t="str">
            <v>-</v>
          </cell>
          <cell r="AL657" t="str">
            <v>-</v>
          </cell>
          <cell r="AM657" t="str">
            <v>-</v>
          </cell>
          <cell r="AN657" t="str">
            <v>-</v>
          </cell>
          <cell r="AO657" t="str">
            <v>-</v>
          </cell>
          <cell r="AP657" t="str">
            <v>-</v>
          </cell>
          <cell r="AQ657" t="str">
            <v>-</v>
          </cell>
          <cell r="AR657" t="str">
            <v>-</v>
          </cell>
          <cell r="AS657" t="str">
            <v>-</v>
          </cell>
          <cell r="AT657" t="str">
            <v>-</v>
          </cell>
          <cell r="AU657" t="str">
            <v>-</v>
          </cell>
          <cell r="AV657" t="str">
            <v>-</v>
          </cell>
          <cell r="AW657">
            <v>1</v>
          </cell>
          <cell r="AX657" t="str">
            <v>-</v>
          </cell>
          <cell r="AY657">
            <v>5</v>
          </cell>
          <cell r="AZ657">
            <v>5</v>
          </cell>
          <cell r="BA657">
            <v>1</v>
          </cell>
          <cell r="BB657" t="str">
            <v>MO14</v>
          </cell>
          <cell r="BC657">
            <v>6</v>
          </cell>
          <cell r="BD657" t="str">
            <v>-</v>
          </cell>
          <cell r="BE657" t="str">
            <v>-</v>
          </cell>
          <cell r="BF657" t="str">
            <v>-</v>
          </cell>
          <cell r="BG657" t="str">
            <v>-</v>
          </cell>
          <cell r="BH657" t="str">
            <v>-</v>
          </cell>
          <cell r="BI657" t="str">
            <v>-</v>
          </cell>
          <cell r="BJ657" t="str">
            <v>-</v>
          </cell>
          <cell r="BK657" t="str">
            <v>-</v>
          </cell>
          <cell r="BL657" t="str">
            <v>-</v>
          </cell>
          <cell r="BM657" t="str">
            <v>-</v>
          </cell>
          <cell r="BN657" t="str">
            <v>-</v>
          </cell>
          <cell r="BO657" t="str">
            <v>-</v>
          </cell>
          <cell r="BP657" t="str">
            <v>-</v>
          </cell>
          <cell r="BQ657" t="str">
            <v>-</v>
          </cell>
          <cell r="BS657">
            <v>6</v>
          </cell>
          <cell r="BT657">
            <v>0</v>
          </cell>
          <cell r="BU657">
            <v>0</v>
          </cell>
          <cell r="BW657" t="str">
            <v>Administracion, Imprevistos, Utilidad (AIU)</v>
          </cell>
          <cell r="BX657">
            <v>0.25</v>
          </cell>
          <cell r="BY657">
            <v>0</v>
          </cell>
          <cell r="BZ657">
            <v>0</v>
          </cell>
          <cell r="CA657">
            <v>0</v>
          </cell>
        </row>
        <row r="658">
          <cell r="D658" t="str">
            <v>PUNTO DE DESAGUES 3"</v>
          </cell>
          <cell r="E658" t="str">
            <v>UND</v>
          </cell>
          <cell r="F658" t="str">
            <v>MG501</v>
          </cell>
          <cell r="G658">
            <v>0.05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  <cell r="L658" t="str">
            <v>-</v>
          </cell>
          <cell r="M658" t="str">
            <v>-</v>
          </cell>
          <cell r="N658" t="str">
            <v>-</v>
          </cell>
          <cell r="O658" t="str">
            <v>-</v>
          </cell>
          <cell r="P658" t="str">
            <v>IGE1359</v>
          </cell>
          <cell r="Q658">
            <v>0.93</v>
          </cell>
          <cell r="R658" t="str">
            <v>IGE1089</v>
          </cell>
          <cell r="S658">
            <v>2</v>
          </cell>
          <cell r="T658" t="str">
            <v>IGE1161</v>
          </cell>
          <cell r="U658">
            <v>0.1</v>
          </cell>
          <cell r="V658" t="str">
            <v>-</v>
          </cell>
          <cell r="W658" t="str">
            <v>-</v>
          </cell>
          <cell r="X658" t="str">
            <v>-</v>
          </cell>
          <cell r="Y658" t="str">
            <v>-</v>
          </cell>
          <cell r="Z658" t="str">
            <v>-</v>
          </cell>
          <cell r="AA658" t="str">
            <v>-</v>
          </cell>
          <cell r="AB658" t="str">
            <v>-</v>
          </cell>
          <cell r="AC658" t="str">
            <v>-</v>
          </cell>
          <cell r="AD658" t="str">
            <v>-</v>
          </cell>
          <cell r="AE658" t="str">
            <v>-</v>
          </cell>
          <cell r="AF658" t="str">
            <v>-</v>
          </cell>
          <cell r="AG658" t="str">
            <v>-</v>
          </cell>
          <cell r="AH658" t="str">
            <v>-</v>
          </cell>
          <cell r="AI658" t="str">
            <v>-</v>
          </cell>
          <cell r="AJ658">
            <v>0</v>
          </cell>
          <cell r="AK658" t="str">
            <v>-</v>
          </cell>
          <cell r="AL658" t="str">
            <v>-</v>
          </cell>
          <cell r="AM658" t="str">
            <v>-</v>
          </cell>
          <cell r="AN658" t="str">
            <v>-</v>
          </cell>
          <cell r="AO658" t="str">
            <v>-</v>
          </cell>
          <cell r="AP658" t="str">
            <v>-</v>
          </cell>
          <cell r="AQ658" t="str">
            <v>-</v>
          </cell>
          <cell r="AR658" t="str">
            <v>-</v>
          </cell>
          <cell r="AS658" t="str">
            <v>-</v>
          </cell>
          <cell r="AT658" t="str">
            <v>-</v>
          </cell>
          <cell r="AU658" t="str">
            <v>-</v>
          </cell>
          <cell r="AV658" t="str">
            <v>-</v>
          </cell>
          <cell r="AW658">
            <v>1</v>
          </cell>
          <cell r="AX658" t="str">
            <v>-</v>
          </cell>
          <cell r="AY658">
            <v>5</v>
          </cell>
          <cell r="AZ658">
            <v>5</v>
          </cell>
          <cell r="BA658">
            <v>1</v>
          </cell>
          <cell r="BB658" t="str">
            <v>MO14</v>
          </cell>
          <cell r="BC658">
            <v>6</v>
          </cell>
          <cell r="BD658" t="str">
            <v>-</v>
          </cell>
          <cell r="BE658" t="str">
            <v>-</v>
          </cell>
          <cell r="BF658" t="str">
            <v>-</v>
          </cell>
          <cell r="BG658" t="str">
            <v>-</v>
          </cell>
          <cell r="BH658" t="str">
            <v>-</v>
          </cell>
          <cell r="BI658" t="str">
            <v>-</v>
          </cell>
          <cell r="BJ658" t="str">
            <v>-</v>
          </cell>
          <cell r="BK658" t="str">
            <v>-</v>
          </cell>
          <cell r="BL658" t="str">
            <v>-</v>
          </cell>
          <cell r="BM658" t="str">
            <v>-</v>
          </cell>
          <cell r="BN658" t="str">
            <v>-</v>
          </cell>
          <cell r="BO658" t="str">
            <v>-</v>
          </cell>
          <cell r="BP658" t="str">
            <v>-</v>
          </cell>
          <cell r="BQ658" t="str">
            <v>-</v>
          </cell>
          <cell r="BS658">
            <v>6</v>
          </cell>
          <cell r="BT658">
            <v>0</v>
          </cell>
          <cell r="BU658">
            <v>0</v>
          </cell>
          <cell r="BW658" t="str">
            <v>Administracion, Imprevistos, Utilidad (AIU)</v>
          </cell>
          <cell r="BX658">
            <v>0.25</v>
          </cell>
          <cell r="BY658">
            <v>0</v>
          </cell>
          <cell r="BZ658">
            <v>0</v>
          </cell>
          <cell r="CA658">
            <v>0</v>
          </cell>
        </row>
        <row r="659">
          <cell r="D659" t="str">
            <v>PUNTO DE DESAGUES 4"</v>
          </cell>
          <cell r="E659" t="str">
            <v>UND</v>
          </cell>
          <cell r="F659" t="str">
            <v>MG501</v>
          </cell>
          <cell r="G659">
            <v>0.03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  <cell r="L659" t="str">
            <v>-</v>
          </cell>
          <cell r="M659" t="str">
            <v>-</v>
          </cell>
          <cell r="N659" t="str">
            <v>-</v>
          </cell>
          <cell r="O659" t="str">
            <v>-</v>
          </cell>
          <cell r="P659" t="str">
            <v>IGE1363</v>
          </cell>
          <cell r="Q659">
            <v>0.27</v>
          </cell>
          <cell r="R659" t="str">
            <v>IGE1359</v>
          </cell>
          <cell r="S659">
            <v>0.93</v>
          </cell>
          <cell r="T659" t="str">
            <v>IGE1089</v>
          </cell>
          <cell r="U659">
            <v>2.77</v>
          </cell>
          <cell r="V659" t="str">
            <v>IGE1091</v>
          </cell>
          <cell r="W659">
            <v>1.37</v>
          </cell>
          <cell r="X659" t="str">
            <v>IGE1281</v>
          </cell>
          <cell r="Y659">
            <v>0.1</v>
          </cell>
          <cell r="Z659" t="str">
            <v>IGE1161</v>
          </cell>
          <cell r="AA659">
            <v>0.04</v>
          </cell>
          <cell r="AB659" t="str">
            <v>-</v>
          </cell>
          <cell r="AC659" t="str">
            <v>-</v>
          </cell>
          <cell r="AD659" t="str">
            <v>-</v>
          </cell>
          <cell r="AE659" t="str">
            <v>-</v>
          </cell>
          <cell r="AF659" t="str">
            <v>-</v>
          </cell>
          <cell r="AG659" t="str">
            <v>-</v>
          </cell>
          <cell r="AH659" t="str">
            <v>-</v>
          </cell>
          <cell r="AI659" t="str">
            <v>-</v>
          </cell>
          <cell r="AJ659">
            <v>0</v>
          </cell>
          <cell r="AK659" t="str">
            <v>-</v>
          </cell>
          <cell r="AL659" t="str">
            <v>-</v>
          </cell>
          <cell r="AM659" t="str">
            <v>-</v>
          </cell>
          <cell r="AN659" t="str">
            <v>-</v>
          </cell>
          <cell r="AO659" t="str">
            <v>-</v>
          </cell>
          <cell r="AP659" t="str">
            <v>-</v>
          </cell>
          <cell r="AQ659" t="str">
            <v>-</v>
          </cell>
          <cell r="AR659" t="str">
            <v>-</v>
          </cell>
          <cell r="AS659" t="str">
            <v>-</v>
          </cell>
          <cell r="AT659" t="str">
            <v>-</v>
          </cell>
          <cell r="AU659" t="str">
            <v>-</v>
          </cell>
          <cell r="AV659" t="str">
            <v>-</v>
          </cell>
          <cell r="AW659">
            <v>1</v>
          </cell>
          <cell r="AX659" t="str">
            <v>-</v>
          </cell>
          <cell r="AY659">
            <v>5</v>
          </cell>
          <cell r="AZ659">
            <v>5</v>
          </cell>
          <cell r="BA659">
            <v>1</v>
          </cell>
          <cell r="BB659" t="str">
            <v>MO14</v>
          </cell>
          <cell r="BC659">
            <v>4</v>
          </cell>
          <cell r="BD659" t="str">
            <v>-</v>
          </cell>
          <cell r="BE659" t="str">
            <v>-</v>
          </cell>
          <cell r="BF659" t="str">
            <v>-</v>
          </cell>
          <cell r="BG659" t="str">
            <v>-</v>
          </cell>
          <cell r="BH659" t="str">
            <v>-</v>
          </cell>
          <cell r="BI659" t="str">
            <v>-</v>
          </cell>
          <cell r="BJ659" t="str">
            <v>-</v>
          </cell>
          <cell r="BK659" t="str">
            <v>-</v>
          </cell>
          <cell r="BL659" t="str">
            <v>-</v>
          </cell>
          <cell r="BM659" t="str">
            <v>-</v>
          </cell>
          <cell r="BN659" t="str">
            <v>-</v>
          </cell>
          <cell r="BO659" t="str">
            <v>-</v>
          </cell>
          <cell r="BP659" t="str">
            <v>-</v>
          </cell>
          <cell r="BQ659" t="str">
            <v>-</v>
          </cell>
          <cell r="BS659">
            <v>4</v>
          </cell>
          <cell r="BT659">
            <v>0</v>
          </cell>
          <cell r="BU659">
            <v>0</v>
          </cell>
          <cell r="BW659" t="str">
            <v>Administracion, Imprevistos, Utilidad (AIU)</v>
          </cell>
          <cell r="BX659">
            <v>0.25</v>
          </cell>
          <cell r="BY659">
            <v>0</v>
          </cell>
          <cell r="BZ659">
            <v>0</v>
          </cell>
          <cell r="CA659">
            <v>0</v>
          </cell>
        </row>
        <row r="660">
          <cell r="D660" t="str">
            <v>Rajon (piedra de 1/2"- 2") para enrocado</v>
          </cell>
          <cell r="E660" t="str">
            <v>M3</v>
          </cell>
          <cell r="F660" t="str">
            <v>MG501</v>
          </cell>
          <cell r="G660">
            <v>0.1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  <cell r="L660" t="str">
            <v>-</v>
          </cell>
          <cell r="M660" t="str">
            <v>-</v>
          </cell>
          <cell r="N660" t="str">
            <v>-</v>
          </cell>
          <cell r="O660" t="str">
            <v>-</v>
          </cell>
          <cell r="P660" t="str">
            <v>C5196</v>
          </cell>
          <cell r="Q660">
            <v>1</v>
          </cell>
          <cell r="R660" t="str">
            <v>-</v>
          </cell>
          <cell r="S660" t="str">
            <v>-</v>
          </cell>
          <cell r="T660" t="str">
            <v>-</v>
          </cell>
          <cell r="U660" t="str">
            <v>-</v>
          </cell>
          <cell r="V660" t="str">
            <v>-</v>
          </cell>
          <cell r="W660" t="str">
            <v>-</v>
          </cell>
          <cell r="X660" t="str">
            <v>-</v>
          </cell>
          <cell r="Y660" t="str">
            <v>-</v>
          </cell>
          <cell r="Z660" t="str">
            <v>-</v>
          </cell>
          <cell r="AA660" t="str">
            <v>-</v>
          </cell>
          <cell r="AB660" t="str">
            <v>-</v>
          </cell>
          <cell r="AC660" t="str">
            <v>-</v>
          </cell>
          <cell r="AD660" t="str">
            <v>-</v>
          </cell>
          <cell r="AE660" t="str">
            <v>-</v>
          </cell>
          <cell r="AF660" t="str">
            <v>-</v>
          </cell>
          <cell r="AG660" t="str">
            <v>-</v>
          </cell>
          <cell r="AH660" t="str">
            <v>-</v>
          </cell>
          <cell r="AI660" t="str">
            <v>-</v>
          </cell>
          <cell r="AJ660">
            <v>0</v>
          </cell>
          <cell r="AK660" t="str">
            <v>-</v>
          </cell>
          <cell r="AL660" t="str">
            <v>-</v>
          </cell>
          <cell r="AM660" t="str">
            <v>-</v>
          </cell>
          <cell r="AN660" t="str">
            <v>-</v>
          </cell>
          <cell r="AO660" t="str">
            <v>-</v>
          </cell>
          <cell r="AP660" t="str">
            <v>-</v>
          </cell>
          <cell r="AQ660" t="str">
            <v>-</v>
          </cell>
          <cell r="AR660" t="str">
            <v>-</v>
          </cell>
          <cell r="AS660" t="str">
            <v>-</v>
          </cell>
          <cell r="AT660" t="str">
            <v>-</v>
          </cell>
          <cell r="AU660" t="str">
            <v>-</v>
          </cell>
          <cell r="AV660" t="str">
            <v>-</v>
          </cell>
          <cell r="AW660">
            <v>1</v>
          </cell>
          <cell r="AX660" t="str">
            <v>-</v>
          </cell>
          <cell r="AY660">
            <v>5</v>
          </cell>
          <cell r="AZ660">
            <v>5</v>
          </cell>
          <cell r="BA660">
            <v>2</v>
          </cell>
          <cell r="BB660" t="str">
            <v>MO10</v>
          </cell>
          <cell r="BC660">
            <v>15</v>
          </cell>
          <cell r="BD660" t="str">
            <v>-</v>
          </cell>
          <cell r="BE660" t="str">
            <v>-</v>
          </cell>
          <cell r="BF660" t="str">
            <v>-</v>
          </cell>
          <cell r="BG660" t="str">
            <v>-</v>
          </cell>
          <cell r="BH660" t="str">
            <v>-</v>
          </cell>
          <cell r="BI660" t="str">
            <v>-</v>
          </cell>
          <cell r="BJ660" t="str">
            <v>-</v>
          </cell>
          <cell r="BK660" t="str">
            <v>-</v>
          </cell>
          <cell r="BL660" t="str">
            <v>-</v>
          </cell>
          <cell r="BM660" t="str">
            <v>-</v>
          </cell>
          <cell r="BN660" t="str">
            <v>-</v>
          </cell>
          <cell r="BO660" t="str">
            <v>-</v>
          </cell>
          <cell r="BP660" t="str">
            <v>-</v>
          </cell>
          <cell r="BQ660" t="str">
            <v>-</v>
          </cell>
          <cell r="BS660">
            <v>15</v>
          </cell>
          <cell r="BT660">
            <v>0</v>
          </cell>
          <cell r="BU660">
            <v>0</v>
          </cell>
          <cell r="BW660" t="str">
            <v>Administracion, Imprevistos, Utilidad (AIU)</v>
          </cell>
          <cell r="BX660">
            <v>0.25</v>
          </cell>
          <cell r="BY660">
            <v>0</v>
          </cell>
          <cell r="BZ660">
            <v>0</v>
          </cell>
          <cell r="CA660">
            <v>0</v>
          </cell>
        </row>
        <row r="661">
          <cell r="D661" t="str">
            <v xml:space="preserve">Reconstrucción de pavimento Flexible </v>
          </cell>
          <cell r="E661" t="str">
            <v>M3</v>
          </cell>
          <cell r="F661" t="str">
            <v>MG501</v>
          </cell>
          <cell r="G661">
            <v>0.05</v>
          </cell>
          <cell r="H661" t="str">
            <v>MG521</v>
          </cell>
          <cell r="I661">
            <v>10</v>
          </cell>
          <cell r="J661" t="str">
            <v>MG526</v>
          </cell>
          <cell r="K661">
            <v>10</v>
          </cell>
          <cell r="L661" t="str">
            <v>MG505</v>
          </cell>
          <cell r="M661">
            <v>10</v>
          </cell>
          <cell r="N661" t="str">
            <v>-</v>
          </cell>
          <cell r="O661" t="str">
            <v>-</v>
          </cell>
          <cell r="P661" t="str">
            <v>IGV2065</v>
          </cell>
          <cell r="Q661">
            <v>1.2</v>
          </cell>
          <cell r="R661" t="str">
            <v>-</v>
          </cell>
          <cell r="S661" t="str">
            <v>-</v>
          </cell>
          <cell r="T661" t="str">
            <v>-</v>
          </cell>
          <cell r="U661" t="str">
            <v>-</v>
          </cell>
          <cell r="V661" t="str">
            <v>-</v>
          </cell>
          <cell r="W661" t="str">
            <v>-</v>
          </cell>
          <cell r="X661" t="str">
            <v>-</v>
          </cell>
          <cell r="Y661" t="str">
            <v>-</v>
          </cell>
          <cell r="Z661" t="str">
            <v>-</v>
          </cell>
          <cell r="AA661" t="str">
            <v>-</v>
          </cell>
          <cell r="AB661" t="str">
            <v>-</v>
          </cell>
          <cell r="AC661" t="str">
            <v>-</v>
          </cell>
          <cell r="AD661" t="str">
            <v>-</v>
          </cell>
          <cell r="AE661" t="str">
            <v>-</v>
          </cell>
          <cell r="AF661" t="str">
            <v>-</v>
          </cell>
          <cell r="AG661" t="str">
            <v>-</v>
          </cell>
          <cell r="AH661" t="str">
            <v>-</v>
          </cell>
          <cell r="AI661" t="str">
            <v>-</v>
          </cell>
          <cell r="AJ661">
            <v>0</v>
          </cell>
          <cell r="AK661" t="str">
            <v>-</v>
          </cell>
          <cell r="AL661" t="str">
            <v>-</v>
          </cell>
          <cell r="AM661" t="str">
            <v>-</v>
          </cell>
          <cell r="AN661" t="str">
            <v>-</v>
          </cell>
          <cell r="AO661" t="str">
            <v>-</v>
          </cell>
          <cell r="AP661" t="str">
            <v>-</v>
          </cell>
          <cell r="AQ661" t="str">
            <v>-</v>
          </cell>
          <cell r="AR661" t="str">
            <v>-</v>
          </cell>
          <cell r="AS661" t="str">
            <v>-</v>
          </cell>
          <cell r="AT661" t="str">
            <v>-</v>
          </cell>
          <cell r="AU661" t="str">
            <v>-</v>
          </cell>
          <cell r="AV661" t="str">
            <v>-</v>
          </cell>
          <cell r="AW661">
            <v>1</v>
          </cell>
          <cell r="AX661" t="str">
            <v>-</v>
          </cell>
          <cell r="AY661">
            <v>5</v>
          </cell>
          <cell r="AZ661">
            <v>5</v>
          </cell>
          <cell r="BA661">
            <v>1</v>
          </cell>
          <cell r="BB661" t="str">
            <v>MO20</v>
          </cell>
          <cell r="BC661">
            <v>10</v>
          </cell>
          <cell r="BD661">
            <v>8</v>
          </cell>
          <cell r="BE661" t="str">
            <v>MO10</v>
          </cell>
          <cell r="BF661">
            <v>10</v>
          </cell>
          <cell r="BG661" t="str">
            <v>-</v>
          </cell>
          <cell r="BH661" t="str">
            <v>-</v>
          </cell>
          <cell r="BI661" t="str">
            <v>-</v>
          </cell>
          <cell r="BJ661" t="str">
            <v>-</v>
          </cell>
          <cell r="BK661" t="str">
            <v>-</v>
          </cell>
          <cell r="BL661" t="str">
            <v>-</v>
          </cell>
          <cell r="BM661" t="str">
            <v>-</v>
          </cell>
          <cell r="BN661" t="str">
            <v>-</v>
          </cell>
          <cell r="BO661" t="str">
            <v>-</v>
          </cell>
          <cell r="BP661" t="str">
            <v>-</v>
          </cell>
          <cell r="BQ661" t="str">
            <v>-</v>
          </cell>
          <cell r="BS661">
            <v>10</v>
          </cell>
          <cell r="BT661">
            <v>0</v>
          </cell>
          <cell r="BU661">
            <v>0</v>
          </cell>
          <cell r="BW661" t="str">
            <v>Administracion, Imprevistos, Utilidad (AIU)</v>
          </cell>
          <cell r="BX661">
            <v>0.25</v>
          </cell>
          <cell r="BY661">
            <v>0</v>
          </cell>
          <cell r="BZ661">
            <v>0</v>
          </cell>
          <cell r="CA661">
            <v>0</v>
          </cell>
        </row>
        <row r="662">
          <cell r="D662" t="str">
            <v>Reconstrucción de pavimento Flexible incluye barrido, soplado y riego de liga</v>
          </cell>
          <cell r="E662" t="str">
            <v>M3</v>
          </cell>
          <cell r="F662" t="str">
            <v>MG501</v>
          </cell>
          <cell r="G662">
            <v>0.05</v>
          </cell>
          <cell r="H662" t="str">
            <v>MG521</v>
          </cell>
          <cell r="I662">
            <v>10</v>
          </cell>
          <cell r="J662" t="str">
            <v>MG526</v>
          </cell>
          <cell r="K662">
            <v>10</v>
          </cell>
          <cell r="L662" t="str">
            <v>MG505</v>
          </cell>
          <cell r="M662">
            <v>10</v>
          </cell>
          <cell r="N662" t="str">
            <v>MG506</v>
          </cell>
          <cell r="O662">
            <v>20</v>
          </cell>
          <cell r="P662" t="str">
            <v>IGV2065</v>
          </cell>
          <cell r="Q662">
            <v>1.2</v>
          </cell>
          <cell r="R662" t="str">
            <v>IGV2056</v>
          </cell>
          <cell r="S662">
            <v>3</v>
          </cell>
          <cell r="T662" t="str">
            <v>-</v>
          </cell>
          <cell r="U662" t="str">
            <v>-</v>
          </cell>
          <cell r="V662" t="str">
            <v>-</v>
          </cell>
          <cell r="W662" t="str">
            <v>-</v>
          </cell>
          <cell r="X662" t="str">
            <v>-</v>
          </cell>
          <cell r="Y662" t="str">
            <v>-</v>
          </cell>
          <cell r="Z662" t="str">
            <v>-</v>
          </cell>
          <cell r="AA662" t="str">
            <v>-</v>
          </cell>
          <cell r="AB662" t="str">
            <v>-</v>
          </cell>
          <cell r="AC662" t="str">
            <v>-</v>
          </cell>
          <cell r="AD662" t="str">
            <v>-</v>
          </cell>
          <cell r="AE662" t="str">
            <v>-</v>
          </cell>
          <cell r="AF662" t="str">
            <v>-</v>
          </cell>
          <cell r="AG662" t="str">
            <v>-</v>
          </cell>
          <cell r="AH662" t="str">
            <v>-</v>
          </cell>
          <cell r="AI662" t="str">
            <v>-</v>
          </cell>
          <cell r="AJ662">
            <v>0</v>
          </cell>
          <cell r="AK662" t="str">
            <v>-</v>
          </cell>
          <cell r="AL662" t="str">
            <v>-</v>
          </cell>
          <cell r="AM662" t="str">
            <v>-</v>
          </cell>
          <cell r="AN662" t="str">
            <v>-</v>
          </cell>
          <cell r="AO662" t="str">
            <v>-</v>
          </cell>
          <cell r="AP662" t="str">
            <v>-</v>
          </cell>
          <cell r="AQ662" t="str">
            <v>-</v>
          </cell>
          <cell r="AR662" t="str">
            <v>-</v>
          </cell>
          <cell r="AS662" t="str">
            <v>-</v>
          </cell>
          <cell r="AT662" t="str">
            <v>-</v>
          </cell>
          <cell r="AU662" t="str">
            <v>-</v>
          </cell>
          <cell r="AV662" t="str">
            <v>-</v>
          </cell>
          <cell r="AW662">
            <v>1</v>
          </cell>
          <cell r="AX662" t="str">
            <v>-</v>
          </cell>
          <cell r="AY662">
            <v>5</v>
          </cell>
          <cell r="AZ662">
            <v>5</v>
          </cell>
          <cell r="BA662">
            <v>1</v>
          </cell>
          <cell r="BB662" t="str">
            <v>MO20</v>
          </cell>
          <cell r="BC662">
            <v>10</v>
          </cell>
          <cell r="BD662">
            <v>8</v>
          </cell>
          <cell r="BE662" t="str">
            <v>MO10</v>
          </cell>
          <cell r="BF662">
            <v>10</v>
          </cell>
          <cell r="BG662" t="str">
            <v>-</v>
          </cell>
          <cell r="BH662" t="str">
            <v>-</v>
          </cell>
          <cell r="BI662" t="str">
            <v>-</v>
          </cell>
          <cell r="BJ662" t="str">
            <v>-</v>
          </cell>
          <cell r="BK662" t="str">
            <v>-</v>
          </cell>
          <cell r="BL662" t="str">
            <v>-</v>
          </cell>
          <cell r="BM662" t="str">
            <v>-</v>
          </cell>
          <cell r="BN662" t="str">
            <v>-</v>
          </cell>
          <cell r="BO662" t="str">
            <v>-</v>
          </cell>
          <cell r="BP662" t="str">
            <v>-</v>
          </cell>
          <cell r="BQ662" t="str">
            <v>-</v>
          </cell>
          <cell r="BS662">
            <v>10</v>
          </cell>
          <cell r="BT662">
            <v>0</v>
          </cell>
          <cell r="BU662">
            <v>0</v>
          </cell>
          <cell r="BW662" t="str">
            <v>Administracion, Imprevistos, Utilidad (AIU)</v>
          </cell>
          <cell r="BX662">
            <v>0.25</v>
          </cell>
          <cell r="BY662">
            <v>0</v>
          </cell>
          <cell r="BZ662">
            <v>0</v>
          </cell>
          <cell r="CA662">
            <v>0</v>
          </cell>
        </row>
        <row r="663">
          <cell r="D663" t="str">
            <v>Reconstrucción de Pavimento Rígido .</v>
          </cell>
          <cell r="E663" t="str">
            <v>M3</v>
          </cell>
          <cell r="F663" t="str">
            <v>MG501</v>
          </cell>
          <cell r="G663">
            <v>0.02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  <cell r="L663" t="str">
            <v>-</v>
          </cell>
          <cell r="M663" t="str">
            <v>-</v>
          </cell>
          <cell r="N663" t="str">
            <v>-</v>
          </cell>
          <cell r="O663" t="str">
            <v>-</v>
          </cell>
          <cell r="P663" t="str">
            <v>IGE1096</v>
          </cell>
          <cell r="Q663">
            <v>1.05</v>
          </cell>
          <cell r="R663" t="str">
            <v>-</v>
          </cell>
          <cell r="S663" t="str">
            <v>-</v>
          </cell>
          <cell r="T663" t="str">
            <v>-</v>
          </cell>
          <cell r="U663" t="str">
            <v>-</v>
          </cell>
          <cell r="V663" t="str">
            <v>-</v>
          </cell>
          <cell r="W663" t="str">
            <v>-</v>
          </cell>
          <cell r="X663" t="str">
            <v>-</v>
          </cell>
          <cell r="Y663" t="str">
            <v>-</v>
          </cell>
          <cell r="Z663" t="str">
            <v>-</v>
          </cell>
          <cell r="AA663" t="str">
            <v>-</v>
          </cell>
          <cell r="AB663" t="str">
            <v>-</v>
          </cell>
          <cell r="AC663" t="str">
            <v>-</v>
          </cell>
          <cell r="AD663" t="str">
            <v>-</v>
          </cell>
          <cell r="AE663" t="str">
            <v>-</v>
          </cell>
          <cell r="AF663" t="str">
            <v>-</v>
          </cell>
          <cell r="AG663" t="str">
            <v>-</v>
          </cell>
          <cell r="AH663" t="str">
            <v>-</v>
          </cell>
          <cell r="AI663" t="str">
            <v>-</v>
          </cell>
          <cell r="AJ663">
            <v>0</v>
          </cell>
          <cell r="AK663" t="str">
            <v>-</v>
          </cell>
          <cell r="AL663" t="str">
            <v>-</v>
          </cell>
          <cell r="AM663" t="str">
            <v>-</v>
          </cell>
          <cell r="AN663" t="str">
            <v>-</v>
          </cell>
          <cell r="AO663" t="str">
            <v>-</v>
          </cell>
          <cell r="AP663" t="str">
            <v>-</v>
          </cell>
          <cell r="AQ663" t="str">
            <v>-</v>
          </cell>
          <cell r="AR663" t="str">
            <v>-</v>
          </cell>
          <cell r="AS663" t="str">
            <v>-</v>
          </cell>
          <cell r="AT663" t="str">
            <v>-</v>
          </cell>
          <cell r="AU663" t="str">
            <v>-</v>
          </cell>
          <cell r="AV663" t="str">
            <v>-</v>
          </cell>
          <cell r="AW663">
            <v>1</v>
          </cell>
          <cell r="AX663" t="str">
            <v>-</v>
          </cell>
          <cell r="AY663">
            <v>5</v>
          </cell>
          <cell r="AZ663">
            <v>5</v>
          </cell>
          <cell r="BA663">
            <v>1</v>
          </cell>
          <cell r="BB663" t="str">
            <v>MO20</v>
          </cell>
          <cell r="BC663">
            <v>3</v>
          </cell>
          <cell r="BD663">
            <v>5</v>
          </cell>
          <cell r="BE663" t="str">
            <v>MO10</v>
          </cell>
          <cell r="BF663">
            <v>3</v>
          </cell>
          <cell r="BG663" t="str">
            <v>-</v>
          </cell>
          <cell r="BH663" t="str">
            <v>-</v>
          </cell>
          <cell r="BI663" t="str">
            <v>-</v>
          </cell>
          <cell r="BJ663" t="str">
            <v>-</v>
          </cell>
          <cell r="BK663" t="str">
            <v>-</v>
          </cell>
          <cell r="BL663" t="str">
            <v>-</v>
          </cell>
          <cell r="BM663" t="str">
            <v>-</v>
          </cell>
          <cell r="BN663" t="str">
            <v>-</v>
          </cell>
          <cell r="BO663" t="str">
            <v>-</v>
          </cell>
          <cell r="BP663" t="str">
            <v>-</v>
          </cell>
          <cell r="BQ663" t="str">
            <v>-</v>
          </cell>
          <cell r="BS663">
            <v>3</v>
          </cell>
          <cell r="BT663">
            <v>0</v>
          </cell>
          <cell r="BU663">
            <v>0</v>
          </cell>
          <cell r="BW663" t="str">
            <v>Administracion, Imprevistos, Utilidad (AIU)</v>
          </cell>
          <cell r="BX663">
            <v>0.25</v>
          </cell>
          <cell r="BY663">
            <v>0</v>
          </cell>
          <cell r="BZ663">
            <v>0</v>
          </cell>
          <cell r="CA663">
            <v>0</v>
          </cell>
        </row>
        <row r="664">
          <cell r="D664" t="str">
            <v>RED MEDIA TENSIÓN</v>
          </cell>
          <cell r="E664" t="str">
            <v>global</v>
          </cell>
          <cell r="F664" t="str">
            <v>MG501</v>
          </cell>
          <cell r="G664">
            <v>0.05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  <cell r="L664" t="str">
            <v>-</v>
          </cell>
          <cell r="M664" t="str">
            <v>-</v>
          </cell>
          <cell r="N664" t="str">
            <v>-</v>
          </cell>
          <cell r="O664" t="str">
            <v>-</v>
          </cell>
          <cell r="P664" t="str">
            <v>C5482</v>
          </cell>
          <cell r="Q664">
            <v>1</v>
          </cell>
          <cell r="R664" t="str">
            <v>-</v>
          </cell>
          <cell r="S664" t="str">
            <v>-</v>
          </cell>
          <cell r="T664" t="str">
            <v>-</v>
          </cell>
          <cell r="U664" t="str">
            <v>-</v>
          </cell>
          <cell r="V664" t="str">
            <v>-</v>
          </cell>
          <cell r="W664" t="str">
            <v>-</v>
          </cell>
          <cell r="X664" t="str">
            <v>-</v>
          </cell>
          <cell r="Y664" t="str">
            <v>-</v>
          </cell>
          <cell r="Z664" t="str">
            <v>-</v>
          </cell>
          <cell r="AA664" t="str">
            <v>-</v>
          </cell>
          <cell r="AB664" t="str">
            <v>-</v>
          </cell>
          <cell r="AC664" t="str">
            <v>-</v>
          </cell>
          <cell r="AD664" t="str">
            <v>-</v>
          </cell>
          <cell r="AE664" t="str">
            <v>-</v>
          </cell>
          <cell r="AF664" t="str">
            <v>-</v>
          </cell>
          <cell r="AG664" t="str">
            <v>-</v>
          </cell>
          <cell r="AH664" t="str">
            <v>-</v>
          </cell>
          <cell r="AI664" t="str">
            <v>-</v>
          </cell>
          <cell r="AJ664">
            <v>0</v>
          </cell>
          <cell r="AK664" t="str">
            <v>-</v>
          </cell>
          <cell r="AL664" t="str">
            <v>-</v>
          </cell>
          <cell r="AM664" t="str">
            <v>-</v>
          </cell>
          <cell r="AN664" t="str">
            <v>-</v>
          </cell>
          <cell r="AO664" t="str">
            <v>-</v>
          </cell>
          <cell r="AP664" t="str">
            <v>-</v>
          </cell>
          <cell r="AQ664" t="str">
            <v>-</v>
          </cell>
          <cell r="AR664" t="str">
            <v>-</v>
          </cell>
          <cell r="AS664" t="str">
            <v>-</v>
          </cell>
          <cell r="AT664" t="str">
            <v>-</v>
          </cell>
          <cell r="AU664" t="str">
            <v>-</v>
          </cell>
          <cell r="AV664" t="str">
            <v>-</v>
          </cell>
          <cell r="AW664">
            <v>1</v>
          </cell>
          <cell r="AX664" t="str">
            <v>-</v>
          </cell>
          <cell r="AY664">
            <v>5</v>
          </cell>
          <cell r="AZ664">
            <v>5</v>
          </cell>
          <cell r="BA664">
            <v>1</v>
          </cell>
          <cell r="BB664" t="str">
            <v>MO30</v>
          </cell>
          <cell r="BC664">
            <v>0.25</v>
          </cell>
          <cell r="BD664">
            <v>3</v>
          </cell>
          <cell r="BE664" t="str">
            <v>MO29</v>
          </cell>
          <cell r="BF664">
            <v>0.25</v>
          </cell>
          <cell r="BG664" t="str">
            <v>-</v>
          </cell>
          <cell r="BH664" t="str">
            <v>-</v>
          </cell>
          <cell r="BI664" t="str">
            <v>-</v>
          </cell>
          <cell r="BJ664" t="str">
            <v>-</v>
          </cell>
          <cell r="BK664" t="str">
            <v>-</v>
          </cell>
          <cell r="BL664" t="str">
            <v>-</v>
          </cell>
          <cell r="BM664" t="str">
            <v>-</v>
          </cell>
          <cell r="BN664" t="str">
            <v>-</v>
          </cell>
          <cell r="BO664" t="str">
            <v>-</v>
          </cell>
          <cell r="BP664" t="str">
            <v>-</v>
          </cell>
          <cell r="BQ664" t="str">
            <v>-</v>
          </cell>
          <cell r="BS664">
            <v>0.25</v>
          </cell>
          <cell r="BT664">
            <v>0.25</v>
          </cell>
          <cell r="BU664">
            <v>0.25</v>
          </cell>
          <cell r="BW664" t="str">
            <v>Administracion, Imprevistos, Utilidad (AIU)</v>
          </cell>
          <cell r="BX664">
            <v>0.25</v>
          </cell>
          <cell r="BY664">
            <v>0</v>
          </cell>
          <cell r="BZ664">
            <v>0</v>
          </cell>
          <cell r="CA664">
            <v>0</v>
          </cell>
        </row>
        <row r="665">
          <cell r="D665" t="str">
            <v>Red para alumbrado exterior con tuberia de 1" y 6 cables THW Nº10. incluir cajas de conexión y subida a codo luminaria.</v>
          </cell>
          <cell r="E665" t="str">
            <v>ml</v>
          </cell>
          <cell r="F665" t="str">
            <v>MG501</v>
          </cell>
          <cell r="G665">
            <v>0.05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  <cell r="L665" t="str">
            <v>-</v>
          </cell>
          <cell r="M665" t="str">
            <v>-</v>
          </cell>
          <cell r="N665" t="str">
            <v>-</v>
          </cell>
          <cell r="O665" t="str">
            <v>-</v>
          </cell>
          <cell r="P665" t="str">
            <v>C5242</v>
          </cell>
          <cell r="Q665">
            <v>2</v>
          </cell>
          <cell r="R665" t="str">
            <v>IGE1015</v>
          </cell>
          <cell r="S665">
            <v>6</v>
          </cell>
          <cell r="T665" t="str">
            <v>IGE1366</v>
          </cell>
          <cell r="U665">
            <v>1</v>
          </cell>
          <cell r="V665" t="str">
            <v>-</v>
          </cell>
          <cell r="W665" t="str">
            <v>-</v>
          </cell>
          <cell r="X665" t="str">
            <v>-</v>
          </cell>
          <cell r="Y665" t="str">
            <v>-</v>
          </cell>
          <cell r="Z665" t="str">
            <v>-</v>
          </cell>
          <cell r="AA665" t="str">
            <v>-</v>
          </cell>
          <cell r="AB665" t="str">
            <v>-</v>
          </cell>
          <cell r="AC665" t="str">
            <v>-</v>
          </cell>
          <cell r="AD665" t="str">
            <v>-</v>
          </cell>
          <cell r="AE665" t="str">
            <v>-</v>
          </cell>
          <cell r="AF665" t="str">
            <v>-</v>
          </cell>
          <cell r="AG665" t="str">
            <v>-</v>
          </cell>
          <cell r="AH665" t="str">
            <v>-</v>
          </cell>
          <cell r="AI665" t="str">
            <v>-</v>
          </cell>
          <cell r="AJ665">
            <v>0</v>
          </cell>
          <cell r="AK665" t="str">
            <v>-</v>
          </cell>
          <cell r="AL665" t="str">
            <v>-</v>
          </cell>
          <cell r="AM665" t="str">
            <v>-</v>
          </cell>
          <cell r="AN665" t="str">
            <v>-</v>
          </cell>
          <cell r="AO665" t="str">
            <v>-</v>
          </cell>
          <cell r="AP665" t="str">
            <v>-</v>
          </cell>
          <cell r="AQ665" t="str">
            <v>-</v>
          </cell>
          <cell r="AR665" t="str">
            <v>-</v>
          </cell>
          <cell r="AS665" t="str">
            <v>-</v>
          </cell>
          <cell r="AT665" t="str">
            <v>-</v>
          </cell>
          <cell r="AU665" t="str">
            <v>-</v>
          </cell>
          <cell r="AV665" t="str">
            <v>-</v>
          </cell>
          <cell r="AW665">
            <v>1</v>
          </cell>
          <cell r="AX665" t="str">
            <v>-</v>
          </cell>
          <cell r="AY665">
            <v>5</v>
          </cell>
          <cell r="AZ665">
            <v>5</v>
          </cell>
          <cell r="BA665">
            <v>1</v>
          </cell>
          <cell r="BB665" t="str">
            <v>MO29</v>
          </cell>
          <cell r="BC665">
            <v>8</v>
          </cell>
          <cell r="BD665">
            <v>1</v>
          </cell>
          <cell r="BE665" t="str">
            <v>MO30</v>
          </cell>
          <cell r="BF665">
            <v>8</v>
          </cell>
          <cell r="BG665" t="str">
            <v>-</v>
          </cell>
          <cell r="BH665" t="str">
            <v>-</v>
          </cell>
          <cell r="BI665" t="str">
            <v>-</v>
          </cell>
          <cell r="BJ665" t="str">
            <v>-</v>
          </cell>
          <cell r="BK665" t="str">
            <v>-</v>
          </cell>
          <cell r="BL665" t="str">
            <v>-</v>
          </cell>
          <cell r="BM665" t="str">
            <v>-</v>
          </cell>
          <cell r="BN665" t="str">
            <v>-</v>
          </cell>
          <cell r="BO665" t="str">
            <v>-</v>
          </cell>
          <cell r="BP665" t="str">
            <v>-</v>
          </cell>
          <cell r="BQ665" t="str">
            <v>-</v>
          </cell>
          <cell r="BS665">
            <v>8</v>
          </cell>
          <cell r="BT665">
            <v>0</v>
          </cell>
          <cell r="BU665">
            <v>0</v>
          </cell>
          <cell r="BW665" t="str">
            <v>Administracion, Imprevistos, Utilidad (AIU)</v>
          </cell>
          <cell r="BX665">
            <v>0.25</v>
          </cell>
          <cell r="BY665">
            <v>0</v>
          </cell>
          <cell r="BZ665">
            <v>0</v>
          </cell>
          <cell r="CA665">
            <v>0</v>
          </cell>
        </row>
        <row r="666">
          <cell r="D666" t="str">
            <v>Red para alumbrado exterior con tuberia de 3/4" y 3 cables THW Nº10. incluir cajas de conexión y subida a codo luminaria.</v>
          </cell>
          <cell r="E666" t="str">
            <v>ml</v>
          </cell>
          <cell r="F666" t="str">
            <v>MG501</v>
          </cell>
          <cell r="G666">
            <v>0.05</v>
          </cell>
          <cell r="H666" t="str">
            <v>-</v>
          </cell>
          <cell r="I666" t="str">
            <v>-</v>
          </cell>
          <cell r="J666" t="str">
            <v>-</v>
          </cell>
          <cell r="K666" t="str">
            <v>-</v>
          </cell>
          <cell r="L666" t="str">
            <v>-</v>
          </cell>
          <cell r="M666" t="str">
            <v>-</v>
          </cell>
          <cell r="N666" t="str">
            <v>-</v>
          </cell>
          <cell r="O666" t="str">
            <v>-</v>
          </cell>
          <cell r="P666" t="str">
            <v>C5242</v>
          </cell>
          <cell r="Q666">
            <v>1</v>
          </cell>
          <cell r="R666" t="str">
            <v>IGE1015</v>
          </cell>
          <cell r="S666">
            <v>4</v>
          </cell>
          <cell r="T666" t="str">
            <v>IGE1368</v>
          </cell>
          <cell r="U666">
            <v>1</v>
          </cell>
          <cell r="V666" t="str">
            <v>-</v>
          </cell>
          <cell r="W666" t="str">
            <v>-</v>
          </cell>
          <cell r="X666" t="str">
            <v>-</v>
          </cell>
          <cell r="Y666" t="str">
            <v>-</v>
          </cell>
          <cell r="Z666" t="str">
            <v>-</v>
          </cell>
          <cell r="AA666" t="str">
            <v>-</v>
          </cell>
          <cell r="AB666" t="str">
            <v>-</v>
          </cell>
          <cell r="AC666" t="str">
            <v>-</v>
          </cell>
          <cell r="AD666" t="str">
            <v>-</v>
          </cell>
          <cell r="AE666" t="str">
            <v>-</v>
          </cell>
          <cell r="AF666" t="str">
            <v>-</v>
          </cell>
          <cell r="AG666" t="str">
            <v>-</v>
          </cell>
          <cell r="AH666" t="str">
            <v>-</v>
          </cell>
          <cell r="AI666" t="str">
            <v>-</v>
          </cell>
          <cell r="AJ666">
            <v>0</v>
          </cell>
          <cell r="AK666" t="str">
            <v>-</v>
          </cell>
          <cell r="AL666" t="str">
            <v>-</v>
          </cell>
          <cell r="AM666" t="str">
            <v>-</v>
          </cell>
          <cell r="AN666" t="str">
            <v>-</v>
          </cell>
          <cell r="AO666" t="str">
            <v>-</v>
          </cell>
          <cell r="AP666" t="str">
            <v>-</v>
          </cell>
          <cell r="AQ666" t="str">
            <v>-</v>
          </cell>
          <cell r="AR666" t="str">
            <v>-</v>
          </cell>
          <cell r="AS666" t="str">
            <v>-</v>
          </cell>
          <cell r="AT666" t="str">
            <v>-</v>
          </cell>
          <cell r="AU666" t="str">
            <v>-</v>
          </cell>
          <cell r="AV666" t="str">
            <v>-</v>
          </cell>
          <cell r="AW666">
            <v>1</v>
          </cell>
          <cell r="AX666" t="str">
            <v>-</v>
          </cell>
          <cell r="AY666">
            <v>5</v>
          </cell>
          <cell r="AZ666">
            <v>5</v>
          </cell>
          <cell r="BA666">
            <v>1</v>
          </cell>
          <cell r="BB666" t="str">
            <v>MO29</v>
          </cell>
          <cell r="BC666">
            <v>8</v>
          </cell>
          <cell r="BD666">
            <v>1</v>
          </cell>
          <cell r="BE666" t="str">
            <v>MO30</v>
          </cell>
          <cell r="BF666">
            <v>8</v>
          </cell>
          <cell r="BG666" t="str">
            <v>-</v>
          </cell>
          <cell r="BH666" t="str">
            <v>-</v>
          </cell>
          <cell r="BI666" t="str">
            <v>-</v>
          </cell>
          <cell r="BJ666" t="str">
            <v>-</v>
          </cell>
          <cell r="BK666" t="str">
            <v>-</v>
          </cell>
          <cell r="BL666" t="str">
            <v>-</v>
          </cell>
          <cell r="BM666" t="str">
            <v>-</v>
          </cell>
          <cell r="BN666" t="str">
            <v>-</v>
          </cell>
          <cell r="BO666" t="str">
            <v>-</v>
          </cell>
          <cell r="BP666" t="str">
            <v>-</v>
          </cell>
          <cell r="BQ666" t="str">
            <v>-</v>
          </cell>
          <cell r="BS666">
            <v>8</v>
          </cell>
          <cell r="BT666">
            <v>0</v>
          </cell>
          <cell r="BU666">
            <v>0</v>
          </cell>
          <cell r="BW666" t="str">
            <v>Administracion, Imprevistos, Utilidad (AIU)</v>
          </cell>
          <cell r="BX666">
            <v>0.25</v>
          </cell>
          <cell r="BY666">
            <v>0</v>
          </cell>
          <cell r="BZ666">
            <v>0</v>
          </cell>
          <cell r="CA666">
            <v>0</v>
          </cell>
        </row>
        <row r="667">
          <cell r="D667" t="str">
            <v xml:space="preserve">CANCHA MINI FUTBOL Y/O MINIBALONCESTO INCL. MALLA. TUBO 3" Y 2"  </v>
          </cell>
          <cell r="E667" t="str">
            <v>unidad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 t="str">
            <v>-</v>
          </cell>
          <cell r="P667" t="str">
            <v>C5773</v>
          </cell>
          <cell r="Q667">
            <v>1</v>
          </cell>
          <cell r="R667" t="str">
            <v>-</v>
          </cell>
          <cell r="S667" t="str">
            <v>-</v>
          </cell>
          <cell r="T667" t="str">
            <v>-</v>
          </cell>
          <cell r="U667" t="str">
            <v>-</v>
          </cell>
          <cell r="V667" t="str">
            <v>-</v>
          </cell>
          <cell r="W667" t="str">
            <v>-</v>
          </cell>
          <cell r="X667" t="str">
            <v>-</v>
          </cell>
          <cell r="Y667" t="str">
            <v>-</v>
          </cell>
          <cell r="Z667" t="str">
            <v>-</v>
          </cell>
          <cell r="AA667" t="str">
            <v>-</v>
          </cell>
          <cell r="AB667" t="str">
            <v>-</v>
          </cell>
          <cell r="AC667" t="str">
            <v>-</v>
          </cell>
          <cell r="AD667" t="str">
            <v>-</v>
          </cell>
          <cell r="AE667" t="str">
            <v>-</v>
          </cell>
          <cell r="AF667" t="str">
            <v>-</v>
          </cell>
          <cell r="AG667" t="str">
            <v>-</v>
          </cell>
          <cell r="AH667" t="str">
            <v>-</v>
          </cell>
          <cell r="AI667" t="str">
            <v>-</v>
          </cell>
          <cell r="AJ667">
            <v>0</v>
          </cell>
          <cell r="AK667" t="str">
            <v>-</v>
          </cell>
          <cell r="AL667" t="str">
            <v>-</v>
          </cell>
          <cell r="AM667" t="str">
            <v>-</v>
          </cell>
          <cell r="AN667" t="str">
            <v>-</v>
          </cell>
          <cell r="AO667" t="str">
            <v>-</v>
          </cell>
          <cell r="AP667" t="str">
            <v>-</v>
          </cell>
          <cell r="AQ667" t="str">
            <v>-</v>
          </cell>
          <cell r="AR667" t="str">
            <v>-</v>
          </cell>
          <cell r="AS667" t="str">
            <v>-</v>
          </cell>
          <cell r="AT667" t="str">
            <v>-</v>
          </cell>
          <cell r="AU667" t="str">
            <v>-</v>
          </cell>
          <cell r="AV667" t="str">
            <v>-</v>
          </cell>
          <cell r="AW667">
            <v>1</v>
          </cell>
          <cell r="AX667" t="str">
            <v>-</v>
          </cell>
          <cell r="AY667">
            <v>5</v>
          </cell>
          <cell r="AZ667">
            <v>5</v>
          </cell>
          <cell r="BA667" t="str">
            <v>-</v>
          </cell>
          <cell r="BB667" t="str">
            <v>-</v>
          </cell>
          <cell r="BC667" t="str">
            <v>-</v>
          </cell>
          <cell r="BD667" t="str">
            <v>-</v>
          </cell>
          <cell r="BE667" t="str">
            <v>-</v>
          </cell>
          <cell r="BF667" t="str">
            <v>-</v>
          </cell>
          <cell r="BG667" t="str">
            <v>-</v>
          </cell>
          <cell r="BH667" t="str">
            <v>-</v>
          </cell>
          <cell r="BI667" t="str">
            <v>-</v>
          </cell>
          <cell r="BJ667" t="str">
            <v>-</v>
          </cell>
          <cell r="BK667" t="str">
            <v>-</v>
          </cell>
          <cell r="BL667" t="str">
            <v>-</v>
          </cell>
          <cell r="BM667" t="str">
            <v>-</v>
          </cell>
          <cell r="BN667" t="str">
            <v>-</v>
          </cell>
          <cell r="BO667" t="str">
            <v>-</v>
          </cell>
          <cell r="BP667" t="str">
            <v>-</v>
          </cell>
          <cell r="BQ667" t="str">
            <v>-</v>
          </cell>
          <cell r="BR667">
            <v>5</v>
          </cell>
          <cell r="BS667">
            <v>5</v>
          </cell>
          <cell r="BT667">
            <v>0</v>
          </cell>
          <cell r="BU667">
            <v>0</v>
          </cell>
          <cell r="BW667" t="str">
            <v>Administracion, Imprevistos, Utilidad (AIU)</v>
          </cell>
          <cell r="BX667">
            <v>0.25</v>
          </cell>
          <cell r="BY667">
            <v>0</v>
          </cell>
          <cell r="BZ667">
            <v>0</v>
          </cell>
          <cell r="CA667">
            <v>0</v>
          </cell>
        </row>
        <row r="668">
          <cell r="D668" t="str">
            <v>SUMINISTRO E INSTALACION DE CANECA EN MALLA METALICA M-120, INCLUYE ESTRUCTURA DE APOYO Y ANCLAJE</v>
          </cell>
          <cell r="E668" t="str">
            <v>Un</v>
          </cell>
          <cell r="F668" t="str">
            <v>MG501</v>
          </cell>
          <cell r="G668">
            <v>0.05</v>
          </cell>
          <cell r="H668" t="str">
            <v>-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 t="str">
            <v>-</v>
          </cell>
          <cell r="P668" t="str">
            <v>C5984</v>
          </cell>
          <cell r="Q668">
            <v>1</v>
          </cell>
          <cell r="R668" t="str">
            <v>IGE1195</v>
          </cell>
          <cell r="S668">
            <v>0.01</v>
          </cell>
          <cell r="T668" t="str">
            <v>-</v>
          </cell>
          <cell r="U668" t="str">
            <v>-</v>
          </cell>
          <cell r="V668" t="str">
            <v>-</v>
          </cell>
          <cell r="W668" t="str">
            <v>-</v>
          </cell>
          <cell r="X668" t="str">
            <v>-</v>
          </cell>
          <cell r="Y668" t="str">
            <v>-</v>
          </cell>
          <cell r="Z668" t="str">
            <v>-</v>
          </cell>
          <cell r="AA668" t="str">
            <v>-</v>
          </cell>
          <cell r="AB668" t="str">
            <v>-</v>
          </cell>
          <cell r="AC668" t="str">
            <v>-</v>
          </cell>
          <cell r="AD668" t="str">
            <v>-</v>
          </cell>
          <cell r="AE668" t="str">
            <v>-</v>
          </cell>
          <cell r="AF668" t="str">
            <v>-</v>
          </cell>
          <cell r="AG668" t="str">
            <v>-</v>
          </cell>
          <cell r="AH668" t="str">
            <v>-</v>
          </cell>
          <cell r="AI668" t="str">
            <v>-</v>
          </cell>
          <cell r="AJ668">
            <v>0</v>
          </cell>
          <cell r="AK668" t="str">
            <v>-</v>
          </cell>
          <cell r="AL668" t="str">
            <v>-</v>
          </cell>
          <cell r="AM668" t="str">
            <v>-</v>
          </cell>
          <cell r="AN668" t="str">
            <v>-</v>
          </cell>
          <cell r="AO668" t="str">
            <v>-</v>
          </cell>
          <cell r="AP668" t="str">
            <v>-</v>
          </cell>
          <cell r="AQ668" t="str">
            <v>-</v>
          </cell>
          <cell r="AR668" t="str">
            <v>-</v>
          </cell>
          <cell r="AS668" t="str">
            <v>-</v>
          </cell>
          <cell r="AT668" t="str">
            <v>-</v>
          </cell>
          <cell r="AU668" t="str">
            <v>-</v>
          </cell>
          <cell r="AV668" t="str">
            <v>-</v>
          </cell>
          <cell r="AW668">
            <v>1</v>
          </cell>
          <cell r="AX668" t="str">
            <v>-</v>
          </cell>
          <cell r="AY668">
            <v>5</v>
          </cell>
          <cell r="AZ668">
            <v>5</v>
          </cell>
          <cell r="BA668">
            <v>1</v>
          </cell>
          <cell r="BB668" t="str">
            <v>MO20</v>
          </cell>
          <cell r="BC668">
            <v>7.5</v>
          </cell>
          <cell r="BD668">
            <v>1</v>
          </cell>
          <cell r="BE668" t="str">
            <v>MO10</v>
          </cell>
          <cell r="BF668">
            <v>7.5</v>
          </cell>
          <cell r="BG668" t="str">
            <v>-</v>
          </cell>
          <cell r="BH668" t="str">
            <v>-</v>
          </cell>
          <cell r="BI668" t="str">
            <v>-</v>
          </cell>
          <cell r="BJ668" t="str">
            <v>-</v>
          </cell>
          <cell r="BK668" t="str">
            <v>-</v>
          </cell>
          <cell r="BL668" t="str">
            <v>-</v>
          </cell>
          <cell r="BM668" t="str">
            <v>-</v>
          </cell>
          <cell r="BN668" t="str">
            <v>-</v>
          </cell>
          <cell r="BO668" t="str">
            <v>-</v>
          </cell>
          <cell r="BP668" t="str">
            <v>-</v>
          </cell>
          <cell r="BQ668" t="str">
            <v>-</v>
          </cell>
          <cell r="BS668">
            <v>7.5</v>
          </cell>
          <cell r="BT668">
            <v>7.5</v>
          </cell>
          <cell r="BU668">
            <v>7.5</v>
          </cell>
          <cell r="BW668" t="str">
            <v>Administracion, Imprevistos, Utilidad (AIU)</v>
          </cell>
          <cell r="BX668">
            <v>0.25</v>
          </cell>
          <cell r="BY668">
            <v>0</v>
          </cell>
          <cell r="BZ668">
            <v>0</v>
          </cell>
          <cell r="CA668">
            <v>0</v>
          </cell>
        </row>
        <row r="669">
          <cell r="D669" t="str">
            <v>EXCAVACION MECANICA MATERIAL COMUN</v>
          </cell>
          <cell r="E669" t="str">
            <v>M3</v>
          </cell>
          <cell r="F669" t="str">
            <v>-</v>
          </cell>
          <cell r="G669" t="str">
            <v>-</v>
          </cell>
          <cell r="H669" t="str">
            <v>MG543</v>
          </cell>
          <cell r="I669">
            <v>4.8600000000000003</v>
          </cell>
          <cell r="J669" t="str">
            <v>MG503</v>
          </cell>
          <cell r="K669">
            <v>4.8600000000000003</v>
          </cell>
          <cell r="L669" t="str">
            <v>-</v>
          </cell>
          <cell r="M669" t="str">
            <v>-</v>
          </cell>
          <cell r="N669" t="str">
            <v>-</v>
          </cell>
          <cell r="O669" t="str">
            <v>-</v>
          </cell>
          <cell r="P669" t="str">
            <v>-</v>
          </cell>
          <cell r="Q669" t="str">
            <v>-</v>
          </cell>
          <cell r="R669" t="str">
            <v>-</v>
          </cell>
          <cell r="S669" t="str">
            <v>-</v>
          </cell>
          <cell r="T669" t="str">
            <v>-</v>
          </cell>
          <cell r="U669" t="str">
            <v>-</v>
          </cell>
          <cell r="V669" t="str">
            <v>-</v>
          </cell>
          <cell r="W669" t="str">
            <v>-</v>
          </cell>
          <cell r="X669" t="str">
            <v>-</v>
          </cell>
          <cell r="Y669" t="str">
            <v>-</v>
          </cell>
          <cell r="Z669" t="str">
            <v>-</v>
          </cell>
          <cell r="AA669" t="str">
            <v>-</v>
          </cell>
          <cell r="AB669" t="str">
            <v>-</v>
          </cell>
          <cell r="AC669" t="str">
            <v>-</v>
          </cell>
          <cell r="AD669" t="str">
            <v>-</v>
          </cell>
          <cell r="AE669" t="str">
            <v>-</v>
          </cell>
          <cell r="AF669" t="str">
            <v>-</v>
          </cell>
          <cell r="AG669" t="str">
            <v>-</v>
          </cell>
          <cell r="AH669" t="str">
            <v>-</v>
          </cell>
          <cell r="AI669" t="str">
            <v>-</v>
          </cell>
          <cell r="AJ669">
            <v>0</v>
          </cell>
          <cell r="AK669" t="str">
            <v>-</v>
          </cell>
          <cell r="AL669" t="str">
            <v>-</v>
          </cell>
          <cell r="AM669" t="str">
            <v>-</v>
          </cell>
          <cell r="AN669" t="str">
            <v>-</v>
          </cell>
          <cell r="AO669" t="str">
            <v>-</v>
          </cell>
          <cell r="AP669" t="str">
            <v>-</v>
          </cell>
          <cell r="AQ669" t="str">
            <v>-</v>
          </cell>
          <cell r="AR669" t="str">
            <v>-</v>
          </cell>
          <cell r="AS669" t="str">
            <v>-</v>
          </cell>
          <cell r="AT669" t="str">
            <v>-</v>
          </cell>
          <cell r="AU669" t="str">
            <v>-</v>
          </cell>
          <cell r="AV669" t="str">
            <v>-</v>
          </cell>
          <cell r="AW669">
            <v>1</v>
          </cell>
          <cell r="AX669" t="str">
            <v>-</v>
          </cell>
          <cell r="AY669">
            <v>5</v>
          </cell>
          <cell r="AZ669">
            <v>5</v>
          </cell>
          <cell r="BA669" t="str">
            <v>-</v>
          </cell>
          <cell r="BB669" t="str">
            <v>-</v>
          </cell>
          <cell r="BC669" t="str">
            <v>-</v>
          </cell>
          <cell r="BD669" t="str">
            <v>-</v>
          </cell>
          <cell r="BE669" t="str">
            <v>-</v>
          </cell>
          <cell r="BF669" t="str">
            <v>-</v>
          </cell>
          <cell r="BG669" t="str">
            <v>-</v>
          </cell>
          <cell r="BH669" t="str">
            <v>-</v>
          </cell>
          <cell r="BI669" t="str">
            <v>-</v>
          </cell>
          <cell r="BJ669" t="str">
            <v>-</v>
          </cell>
          <cell r="BK669" t="str">
            <v>-</v>
          </cell>
          <cell r="BL669" t="str">
            <v>-</v>
          </cell>
          <cell r="BM669" t="str">
            <v>-</v>
          </cell>
          <cell r="BN669" t="str">
            <v>-</v>
          </cell>
          <cell r="BO669" t="str">
            <v>-</v>
          </cell>
          <cell r="BP669" t="str">
            <v>-</v>
          </cell>
          <cell r="BQ669" t="str">
            <v>-</v>
          </cell>
          <cell r="BS669">
            <v>5</v>
          </cell>
          <cell r="BT669">
            <v>23468</v>
          </cell>
          <cell r="BU669">
            <v>23468</v>
          </cell>
          <cell r="BW669" t="str">
            <v>Administracion, Imprevistos, Utilidad (AIU)</v>
          </cell>
          <cell r="BX669">
            <v>0.25</v>
          </cell>
          <cell r="BY669">
            <v>0</v>
          </cell>
          <cell r="BZ669">
            <v>0</v>
          </cell>
          <cell r="CA669">
            <v>0</v>
          </cell>
        </row>
        <row r="670">
          <cell r="D670" t="str">
            <v>EXCAVACION MECANICA Y RETIRO MATERIAL COMUN</v>
          </cell>
          <cell r="E670" t="str">
            <v>M3</v>
          </cell>
          <cell r="F670" t="str">
            <v>MG501</v>
          </cell>
          <cell r="G670">
            <v>0.05</v>
          </cell>
          <cell r="H670" t="str">
            <v>MG543</v>
          </cell>
          <cell r="I670">
            <v>1.9</v>
          </cell>
          <cell r="J670" t="str">
            <v>MG521</v>
          </cell>
          <cell r="K670">
            <v>1.9</v>
          </cell>
          <cell r="L670" t="str">
            <v>-</v>
          </cell>
          <cell r="M670" t="str">
            <v>-</v>
          </cell>
          <cell r="N670" t="str">
            <v>-</v>
          </cell>
          <cell r="O670" t="str">
            <v>-</v>
          </cell>
          <cell r="P670" t="str">
            <v>-</v>
          </cell>
          <cell r="Q670" t="str">
            <v>-</v>
          </cell>
          <cell r="R670" t="str">
            <v>-</v>
          </cell>
          <cell r="S670" t="str">
            <v>-</v>
          </cell>
          <cell r="T670" t="str">
            <v>-</v>
          </cell>
          <cell r="U670" t="str">
            <v>-</v>
          </cell>
          <cell r="V670" t="str">
            <v>-</v>
          </cell>
          <cell r="W670" t="str">
            <v>-</v>
          </cell>
          <cell r="X670" t="str">
            <v>-</v>
          </cell>
          <cell r="Y670" t="str">
            <v>-</v>
          </cell>
          <cell r="Z670" t="str">
            <v>-</v>
          </cell>
          <cell r="AA670" t="str">
            <v>-</v>
          </cell>
          <cell r="AB670" t="str">
            <v>-</v>
          </cell>
          <cell r="AC670" t="str">
            <v>-</v>
          </cell>
          <cell r="AD670" t="str">
            <v>-</v>
          </cell>
          <cell r="AE670" t="str">
            <v>-</v>
          </cell>
          <cell r="AF670" t="str">
            <v>-</v>
          </cell>
          <cell r="AG670" t="str">
            <v>-</v>
          </cell>
          <cell r="AH670" t="str">
            <v>-</v>
          </cell>
          <cell r="AI670" t="str">
            <v>-</v>
          </cell>
          <cell r="AJ670">
            <v>0</v>
          </cell>
          <cell r="AK670" t="str">
            <v>-</v>
          </cell>
          <cell r="AL670" t="str">
            <v>-</v>
          </cell>
          <cell r="AM670" t="str">
            <v>-</v>
          </cell>
          <cell r="AN670" t="str">
            <v>-</v>
          </cell>
          <cell r="AO670" t="str">
            <v>-</v>
          </cell>
          <cell r="AP670" t="str">
            <v>-</v>
          </cell>
          <cell r="AQ670" t="str">
            <v>-</v>
          </cell>
          <cell r="AR670" t="str">
            <v>-</v>
          </cell>
          <cell r="AS670" t="str">
            <v>-</v>
          </cell>
          <cell r="AT670" t="str">
            <v>-</v>
          </cell>
          <cell r="AU670" t="str">
            <v>-</v>
          </cell>
          <cell r="AV670" t="str">
            <v>-</v>
          </cell>
          <cell r="AW670">
            <v>1</v>
          </cell>
          <cell r="AX670" t="str">
            <v>-</v>
          </cell>
          <cell r="AY670">
            <v>5</v>
          </cell>
          <cell r="AZ670">
            <v>5</v>
          </cell>
          <cell r="BA670" t="str">
            <v>-</v>
          </cell>
          <cell r="BB670" t="str">
            <v>-</v>
          </cell>
          <cell r="BC670" t="str">
            <v>-</v>
          </cell>
          <cell r="BD670" t="str">
            <v>-</v>
          </cell>
          <cell r="BE670" t="str">
            <v>-</v>
          </cell>
          <cell r="BF670" t="str">
            <v>-</v>
          </cell>
          <cell r="BG670" t="str">
            <v>-</v>
          </cell>
          <cell r="BH670" t="str">
            <v>-</v>
          </cell>
          <cell r="BI670" t="str">
            <v>-</v>
          </cell>
          <cell r="BJ670" t="str">
            <v>-</v>
          </cell>
          <cell r="BK670" t="str">
            <v>-</v>
          </cell>
          <cell r="BL670" t="str">
            <v>-</v>
          </cell>
          <cell r="BM670" t="str">
            <v>-</v>
          </cell>
          <cell r="BN670" t="str">
            <v>-</v>
          </cell>
          <cell r="BO670" t="str">
            <v>-</v>
          </cell>
          <cell r="BP670" t="str">
            <v>-</v>
          </cell>
          <cell r="BQ670" t="str">
            <v>-</v>
          </cell>
          <cell r="BS670">
            <v>5</v>
          </cell>
          <cell r="BT670">
            <v>23468</v>
          </cell>
          <cell r="BU670">
            <v>23468</v>
          </cell>
          <cell r="BW670" t="str">
            <v>Administracion, Imprevistos, Utilidad (AIU)</v>
          </cell>
          <cell r="BX670">
            <v>0.25</v>
          </cell>
          <cell r="BY670">
            <v>0</v>
          </cell>
          <cell r="BZ670">
            <v>0</v>
          </cell>
          <cell r="CA670">
            <v>0</v>
          </cell>
        </row>
        <row r="671">
          <cell r="D671" t="str">
            <v>EXCAVACION MECANICA Y RETIRO MATERIAL COMUN con retro de oruga</v>
          </cell>
          <cell r="E671" t="str">
            <v>M3</v>
          </cell>
          <cell r="F671" t="str">
            <v>MG501</v>
          </cell>
          <cell r="G671">
            <v>0.05</v>
          </cell>
          <cell r="H671" t="str">
            <v>MG522</v>
          </cell>
          <cell r="I671">
            <v>7.33</v>
          </cell>
          <cell r="J671" t="str">
            <v>MG541</v>
          </cell>
          <cell r="K671">
            <v>9</v>
          </cell>
          <cell r="L671" t="str">
            <v>MG541</v>
          </cell>
          <cell r="M671">
            <v>9</v>
          </cell>
          <cell r="N671" t="str">
            <v>MG543</v>
          </cell>
          <cell r="O671">
            <v>9</v>
          </cell>
          <cell r="P671" t="str">
            <v>-</v>
          </cell>
          <cell r="Q671" t="str">
            <v>-</v>
          </cell>
          <cell r="R671" t="str">
            <v>-</v>
          </cell>
          <cell r="S671" t="str">
            <v>-</v>
          </cell>
          <cell r="T671" t="str">
            <v>-</v>
          </cell>
          <cell r="U671" t="str">
            <v>-</v>
          </cell>
          <cell r="V671" t="str">
            <v>-</v>
          </cell>
          <cell r="W671" t="str">
            <v>-</v>
          </cell>
          <cell r="X671" t="str">
            <v>-</v>
          </cell>
          <cell r="Y671" t="str">
            <v>-</v>
          </cell>
          <cell r="Z671" t="str">
            <v>-</v>
          </cell>
          <cell r="AA671" t="str">
            <v>-</v>
          </cell>
          <cell r="AB671" t="str">
            <v>-</v>
          </cell>
          <cell r="AC671" t="str">
            <v>-</v>
          </cell>
          <cell r="AD671" t="str">
            <v>-</v>
          </cell>
          <cell r="AE671" t="str">
            <v>-</v>
          </cell>
          <cell r="AF671" t="str">
            <v>-</v>
          </cell>
          <cell r="AG671" t="str">
            <v>-</v>
          </cell>
          <cell r="AH671" t="str">
            <v>-</v>
          </cell>
          <cell r="AI671" t="str">
            <v>-</v>
          </cell>
          <cell r="AJ671">
            <v>0</v>
          </cell>
          <cell r="AK671" t="str">
            <v>-</v>
          </cell>
          <cell r="AL671" t="str">
            <v>-</v>
          </cell>
          <cell r="AM671" t="str">
            <v>-</v>
          </cell>
          <cell r="AN671" t="str">
            <v>-</v>
          </cell>
          <cell r="AO671" t="str">
            <v>-</v>
          </cell>
          <cell r="AP671" t="str">
            <v>-</v>
          </cell>
          <cell r="AQ671" t="str">
            <v>-</v>
          </cell>
          <cell r="AR671" t="str">
            <v>-</v>
          </cell>
          <cell r="AS671" t="str">
            <v>-</v>
          </cell>
          <cell r="AT671" t="str">
            <v>-</v>
          </cell>
          <cell r="AU671" t="str">
            <v>-</v>
          </cell>
          <cell r="AV671" t="str">
            <v>-</v>
          </cell>
          <cell r="AW671">
            <v>1</v>
          </cell>
          <cell r="AX671" t="str">
            <v>-</v>
          </cell>
          <cell r="AY671">
            <v>5</v>
          </cell>
          <cell r="AZ671">
            <v>5</v>
          </cell>
          <cell r="BA671" t="str">
            <v>-</v>
          </cell>
          <cell r="BB671" t="str">
            <v>-</v>
          </cell>
          <cell r="BC671" t="str">
            <v>-</v>
          </cell>
          <cell r="BD671" t="str">
            <v>-</v>
          </cell>
          <cell r="BE671" t="str">
            <v>-</v>
          </cell>
          <cell r="BF671" t="str">
            <v>-</v>
          </cell>
          <cell r="BG671" t="str">
            <v>-</v>
          </cell>
          <cell r="BH671" t="str">
            <v>-</v>
          </cell>
          <cell r="BI671" t="str">
            <v>-</v>
          </cell>
          <cell r="BJ671" t="str">
            <v>-</v>
          </cell>
          <cell r="BK671" t="str">
            <v>-</v>
          </cell>
          <cell r="BL671" t="str">
            <v>-</v>
          </cell>
          <cell r="BM671" t="str">
            <v>-</v>
          </cell>
          <cell r="BN671" t="str">
            <v>-</v>
          </cell>
          <cell r="BO671" t="str">
            <v>-</v>
          </cell>
          <cell r="BP671" t="str">
            <v>-</v>
          </cell>
          <cell r="BQ671" t="str">
            <v>-</v>
          </cell>
          <cell r="BS671">
            <v>5</v>
          </cell>
          <cell r="BT671">
            <v>23468</v>
          </cell>
          <cell r="BU671">
            <v>23468</v>
          </cell>
          <cell r="BW671" t="str">
            <v>Administracion, Imprevistos, Utilidad (AIU)</v>
          </cell>
          <cell r="BX671">
            <v>0.25</v>
          </cell>
          <cell r="BY671">
            <v>0</v>
          </cell>
          <cell r="BZ671">
            <v>0</v>
          </cell>
          <cell r="CA671">
            <v>0</v>
          </cell>
        </row>
        <row r="672">
          <cell r="D672" t="str">
            <v>Refuerzo malla electrosoldada M-159 Q-4</v>
          </cell>
          <cell r="E672" t="str">
            <v>kg</v>
          </cell>
          <cell r="F672" t="str">
            <v>MG501</v>
          </cell>
          <cell r="G672">
            <v>0.1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  <cell r="L672" t="str">
            <v>-</v>
          </cell>
          <cell r="M672" t="str">
            <v>-</v>
          </cell>
          <cell r="N672" t="str">
            <v>-</v>
          </cell>
          <cell r="O672" t="str">
            <v>-</v>
          </cell>
          <cell r="P672" t="str">
            <v>IGE1108</v>
          </cell>
          <cell r="Q672">
            <v>0.02</v>
          </cell>
          <cell r="R672" t="str">
            <v>-</v>
          </cell>
          <cell r="S672" t="str">
            <v>-</v>
          </cell>
          <cell r="T672" t="str">
            <v>-</v>
          </cell>
          <cell r="U672" t="str">
            <v>-</v>
          </cell>
          <cell r="V672" t="str">
            <v>-</v>
          </cell>
          <cell r="W672" t="str">
            <v>-</v>
          </cell>
          <cell r="X672" t="str">
            <v>-</v>
          </cell>
          <cell r="Y672" t="str">
            <v>-</v>
          </cell>
          <cell r="Z672" t="str">
            <v>-</v>
          </cell>
          <cell r="AA672" t="str">
            <v>-</v>
          </cell>
          <cell r="AB672" t="str">
            <v>-</v>
          </cell>
          <cell r="AC672" t="str">
            <v>-</v>
          </cell>
          <cell r="AD672" t="str">
            <v>-</v>
          </cell>
          <cell r="AE672" t="str">
            <v>-</v>
          </cell>
          <cell r="AF672" t="str">
            <v>-</v>
          </cell>
          <cell r="AG672" t="str">
            <v>-</v>
          </cell>
          <cell r="AH672" t="str">
            <v>-</v>
          </cell>
          <cell r="AI672" t="str">
            <v>-</v>
          </cell>
          <cell r="AJ672">
            <v>0</v>
          </cell>
          <cell r="AK672" t="str">
            <v>-</v>
          </cell>
          <cell r="AL672" t="str">
            <v>-</v>
          </cell>
          <cell r="AM672" t="str">
            <v>-</v>
          </cell>
          <cell r="AN672" t="str">
            <v>-</v>
          </cell>
          <cell r="AO672" t="str">
            <v>-</v>
          </cell>
          <cell r="AP672" t="str">
            <v>-</v>
          </cell>
          <cell r="AQ672" t="str">
            <v>-</v>
          </cell>
          <cell r="AR672" t="str">
            <v>-</v>
          </cell>
          <cell r="AS672" t="str">
            <v>-</v>
          </cell>
          <cell r="AT672" t="str">
            <v>-</v>
          </cell>
          <cell r="AU672" t="str">
            <v>-</v>
          </cell>
          <cell r="AV672" t="str">
            <v>-</v>
          </cell>
          <cell r="AW672">
            <v>1</v>
          </cell>
          <cell r="AX672" t="str">
            <v>-</v>
          </cell>
          <cell r="AY672">
            <v>5</v>
          </cell>
          <cell r="AZ672">
            <v>5</v>
          </cell>
          <cell r="BA672">
            <v>1</v>
          </cell>
          <cell r="BB672" t="str">
            <v>MO10</v>
          </cell>
          <cell r="BC672">
            <v>47</v>
          </cell>
          <cell r="BD672" t="str">
            <v>-</v>
          </cell>
          <cell r="BE672" t="str">
            <v>-</v>
          </cell>
          <cell r="BF672" t="str">
            <v>-</v>
          </cell>
          <cell r="BG672" t="str">
            <v>-</v>
          </cell>
          <cell r="BH672" t="str">
            <v>-</v>
          </cell>
          <cell r="BI672" t="str">
            <v>-</v>
          </cell>
          <cell r="BJ672" t="str">
            <v>-</v>
          </cell>
          <cell r="BK672" t="str">
            <v>-</v>
          </cell>
          <cell r="BL672" t="str">
            <v>-</v>
          </cell>
          <cell r="BM672" t="str">
            <v>-</v>
          </cell>
          <cell r="BN672" t="str">
            <v>-</v>
          </cell>
          <cell r="BO672" t="str">
            <v>-</v>
          </cell>
          <cell r="BP672" t="str">
            <v>-</v>
          </cell>
          <cell r="BQ672" t="str">
            <v>-</v>
          </cell>
          <cell r="BS672">
            <v>47</v>
          </cell>
          <cell r="BT672">
            <v>47</v>
          </cell>
          <cell r="BU672">
            <v>47</v>
          </cell>
          <cell r="BW672" t="str">
            <v>Administracion, Imprevistos, Utilidad (AIU)</v>
          </cell>
          <cell r="BX672">
            <v>0.25</v>
          </cell>
          <cell r="BY672">
            <v>0</v>
          </cell>
          <cell r="BZ672">
            <v>0</v>
          </cell>
          <cell r="CA672">
            <v>0</v>
          </cell>
        </row>
        <row r="673">
          <cell r="D673" t="str">
            <v>PLACA ENTREPISO ALIGERADO CASETON DE LONA E=0.30 mts.   28 MPa - (4000 PSI)</v>
          </cell>
          <cell r="E673" t="str">
            <v>M2</v>
          </cell>
          <cell r="F673" t="str">
            <v>MG501</v>
          </cell>
          <cell r="G673">
            <v>0.05</v>
          </cell>
          <cell r="H673" t="str">
            <v>MG519</v>
          </cell>
          <cell r="I673">
            <v>8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 t="str">
            <v>-</v>
          </cell>
          <cell r="P673" t="str">
            <v>IGE1007</v>
          </cell>
          <cell r="Q673">
            <v>4.5</v>
          </cell>
          <cell r="R673" t="str">
            <v>IGE1019</v>
          </cell>
          <cell r="S673">
            <v>0.12</v>
          </cell>
          <cell r="T673" t="str">
            <v>IGE1119</v>
          </cell>
          <cell r="U673">
            <v>24</v>
          </cell>
          <cell r="V673" t="str">
            <v>IGE1166</v>
          </cell>
          <cell r="W673">
            <v>1.96</v>
          </cell>
          <cell r="X673" t="str">
            <v>IGE1174</v>
          </cell>
          <cell r="Y673">
            <v>0.05</v>
          </cell>
          <cell r="Z673" t="str">
            <v>IGE1178</v>
          </cell>
          <cell r="AA673">
            <v>0.06</v>
          </cell>
          <cell r="AB673" t="str">
            <v>IGE1179</v>
          </cell>
          <cell r="AC673">
            <v>3.87</v>
          </cell>
          <cell r="AD673" t="str">
            <v>IGE1249</v>
          </cell>
          <cell r="AE673">
            <v>0.02</v>
          </cell>
          <cell r="AF673" t="str">
            <v>IGE1099</v>
          </cell>
          <cell r="AG673">
            <v>0.17</v>
          </cell>
          <cell r="AH673" t="str">
            <v>IGA3034</v>
          </cell>
          <cell r="AI673">
            <v>0.17</v>
          </cell>
          <cell r="AJ673">
            <v>0</v>
          </cell>
          <cell r="AK673" t="str">
            <v>-</v>
          </cell>
          <cell r="AL673" t="str">
            <v>-</v>
          </cell>
          <cell r="AM673" t="str">
            <v>-</v>
          </cell>
          <cell r="AN673" t="str">
            <v>-</v>
          </cell>
          <cell r="AO673" t="str">
            <v>-</v>
          </cell>
          <cell r="AP673" t="str">
            <v>-</v>
          </cell>
          <cell r="AQ673" t="str">
            <v>-</v>
          </cell>
          <cell r="AR673" t="str">
            <v>-</v>
          </cell>
          <cell r="AS673" t="str">
            <v>-</v>
          </cell>
          <cell r="AT673" t="str">
            <v>-</v>
          </cell>
          <cell r="AU673" t="str">
            <v>-</v>
          </cell>
          <cell r="AV673" t="str">
            <v>-</v>
          </cell>
          <cell r="AW673">
            <v>1</v>
          </cell>
          <cell r="AX673" t="str">
            <v>-</v>
          </cell>
          <cell r="AY673">
            <v>5</v>
          </cell>
          <cell r="AZ673">
            <v>5</v>
          </cell>
          <cell r="BA673">
            <v>1</v>
          </cell>
          <cell r="BB673" t="str">
            <v>MO13</v>
          </cell>
          <cell r="BC673">
            <v>3.5</v>
          </cell>
          <cell r="BD673" t="str">
            <v>-</v>
          </cell>
          <cell r="BE673" t="str">
            <v>-</v>
          </cell>
          <cell r="BF673" t="str">
            <v>-</v>
          </cell>
          <cell r="BG673" t="str">
            <v>-</v>
          </cell>
          <cell r="BH673" t="str">
            <v>-</v>
          </cell>
          <cell r="BI673" t="str">
            <v>-</v>
          </cell>
          <cell r="BJ673" t="str">
            <v>-</v>
          </cell>
          <cell r="BK673" t="str">
            <v>-</v>
          </cell>
          <cell r="BL673" t="str">
            <v>-</v>
          </cell>
          <cell r="BM673" t="str">
            <v>-</v>
          </cell>
          <cell r="BN673" t="str">
            <v>-</v>
          </cell>
          <cell r="BO673" t="str">
            <v>-</v>
          </cell>
          <cell r="BP673" t="str">
            <v>-</v>
          </cell>
          <cell r="BQ673" t="str">
            <v>-</v>
          </cell>
          <cell r="BS673">
            <v>3.5</v>
          </cell>
          <cell r="BT673">
            <v>0</v>
          </cell>
          <cell r="BU673">
            <v>0</v>
          </cell>
          <cell r="BW673" t="str">
            <v>Administracion, Imprevistos, Utilidad (AIU)</v>
          </cell>
          <cell r="BX673">
            <v>0.25</v>
          </cell>
          <cell r="BY673">
            <v>0</v>
          </cell>
          <cell r="BZ673">
            <v>0</v>
          </cell>
          <cell r="CA673">
            <v>0</v>
          </cell>
        </row>
        <row r="674">
          <cell r="D674" t="str">
            <v>Registro de Bola  Æ 1", tipo liviano</v>
          </cell>
          <cell r="E674" t="str">
            <v>Un</v>
          </cell>
          <cell r="F674" t="str">
            <v>MG501</v>
          </cell>
          <cell r="G674">
            <v>0.05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  <cell r="L674" t="str">
            <v>-</v>
          </cell>
          <cell r="M674" t="str">
            <v>-</v>
          </cell>
          <cell r="N674" t="str">
            <v>-</v>
          </cell>
          <cell r="O674" t="str">
            <v>-</v>
          </cell>
          <cell r="P674" t="str">
            <v>IGA3045</v>
          </cell>
          <cell r="Q674">
            <v>1</v>
          </cell>
          <cell r="R674" t="str">
            <v>-</v>
          </cell>
          <cell r="S674" t="str">
            <v>-</v>
          </cell>
          <cell r="T674" t="str">
            <v>-</v>
          </cell>
          <cell r="U674" t="str">
            <v>-</v>
          </cell>
          <cell r="V674" t="str">
            <v>-</v>
          </cell>
          <cell r="W674" t="str">
            <v>-</v>
          </cell>
          <cell r="X674" t="str">
            <v>-</v>
          </cell>
          <cell r="Y674" t="str">
            <v>-</v>
          </cell>
          <cell r="Z674" t="str">
            <v>-</v>
          </cell>
          <cell r="AA674" t="str">
            <v>-</v>
          </cell>
          <cell r="AB674" t="str">
            <v>-</v>
          </cell>
          <cell r="AC674" t="str">
            <v>-</v>
          </cell>
          <cell r="AD674" t="str">
            <v>-</v>
          </cell>
          <cell r="AE674" t="str">
            <v>-</v>
          </cell>
          <cell r="AF674" t="str">
            <v>-</v>
          </cell>
          <cell r="AG674" t="str">
            <v>-</v>
          </cell>
          <cell r="AH674" t="str">
            <v>-</v>
          </cell>
          <cell r="AI674" t="str">
            <v>-</v>
          </cell>
          <cell r="AJ674">
            <v>0</v>
          </cell>
          <cell r="AK674" t="str">
            <v>-</v>
          </cell>
          <cell r="AL674" t="str">
            <v>-</v>
          </cell>
          <cell r="AM674" t="str">
            <v>-</v>
          </cell>
          <cell r="AN674" t="str">
            <v>-</v>
          </cell>
          <cell r="AO674" t="str">
            <v>-</v>
          </cell>
          <cell r="AP674" t="str">
            <v>-</v>
          </cell>
          <cell r="AQ674" t="str">
            <v>-</v>
          </cell>
          <cell r="AR674" t="str">
            <v>-</v>
          </cell>
          <cell r="AS674" t="str">
            <v>-</v>
          </cell>
          <cell r="AT674" t="str">
            <v>-</v>
          </cell>
          <cell r="AU674" t="str">
            <v>-</v>
          </cell>
          <cell r="AV674" t="str">
            <v>-</v>
          </cell>
          <cell r="AW674">
            <v>1</v>
          </cell>
          <cell r="AX674" t="str">
            <v>-</v>
          </cell>
          <cell r="AY674">
            <v>5</v>
          </cell>
          <cell r="AZ674">
            <v>5</v>
          </cell>
          <cell r="BA674">
            <v>1</v>
          </cell>
          <cell r="BB674" t="str">
            <v>MO20</v>
          </cell>
          <cell r="BC674">
            <v>80</v>
          </cell>
          <cell r="BD674">
            <v>1</v>
          </cell>
          <cell r="BE674" t="str">
            <v>MO10</v>
          </cell>
          <cell r="BF674">
            <v>80</v>
          </cell>
          <cell r="BG674" t="str">
            <v>-</v>
          </cell>
          <cell r="BH674" t="str">
            <v>-</v>
          </cell>
          <cell r="BI674" t="str">
            <v>-</v>
          </cell>
          <cell r="BJ674" t="str">
            <v>-</v>
          </cell>
          <cell r="BK674" t="str">
            <v>-</v>
          </cell>
          <cell r="BL674" t="str">
            <v>-</v>
          </cell>
          <cell r="BM674" t="str">
            <v>-</v>
          </cell>
          <cell r="BN674" t="str">
            <v>-</v>
          </cell>
          <cell r="BO674" t="str">
            <v>-</v>
          </cell>
          <cell r="BP674" t="str">
            <v>-</v>
          </cell>
          <cell r="BQ674" t="str">
            <v>-</v>
          </cell>
          <cell r="BS674">
            <v>80</v>
          </cell>
          <cell r="BT674">
            <v>0</v>
          </cell>
          <cell r="BU674">
            <v>0</v>
          </cell>
          <cell r="BW674" t="str">
            <v>Administracion, Imprevistos, Utilidad (AIU)</v>
          </cell>
          <cell r="BX674">
            <v>0.25</v>
          </cell>
          <cell r="BY674">
            <v>0</v>
          </cell>
          <cell r="BZ674">
            <v>0</v>
          </cell>
          <cell r="CA674">
            <v>0</v>
          </cell>
        </row>
        <row r="675">
          <cell r="D675" t="str">
            <v>Registro de Bola  Æ 1 1/2", tipo liviano</v>
          </cell>
          <cell r="E675" t="str">
            <v>Un</v>
          </cell>
          <cell r="F675" t="str">
            <v>MG501</v>
          </cell>
          <cell r="G675">
            <v>0.05</v>
          </cell>
          <cell r="H675" t="str">
            <v>-</v>
          </cell>
          <cell r="I675" t="str">
            <v>-</v>
          </cell>
          <cell r="J675" t="str">
            <v>-</v>
          </cell>
          <cell r="K675" t="str">
            <v>-</v>
          </cell>
          <cell r="L675" t="str">
            <v>-</v>
          </cell>
          <cell r="M675" t="str">
            <v>-</v>
          </cell>
          <cell r="N675" t="str">
            <v>-</v>
          </cell>
          <cell r="O675" t="str">
            <v>-</v>
          </cell>
          <cell r="P675" t="str">
            <v>IGA3046</v>
          </cell>
          <cell r="Q675">
            <v>1</v>
          </cell>
          <cell r="R675" t="str">
            <v>-</v>
          </cell>
          <cell r="S675" t="str">
            <v>-</v>
          </cell>
          <cell r="T675" t="str">
            <v>-</v>
          </cell>
          <cell r="U675" t="str">
            <v>-</v>
          </cell>
          <cell r="V675" t="str">
            <v>-</v>
          </cell>
          <cell r="W675" t="str">
            <v>-</v>
          </cell>
          <cell r="X675" t="str">
            <v>-</v>
          </cell>
          <cell r="Y675" t="str">
            <v>-</v>
          </cell>
          <cell r="Z675" t="str">
            <v>-</v>
          </cell>
          <cell r="AA675" t="str">
            <v>-</v>
          </cell>
          <cell r="AB675" t="str">
            <v>-</v>
          </cell>
          <cell r="AC675" t="str">
            <v>-</v>
          </cell>
          <cell r="AD675" t="str">
            <v>-</v>
          </cell>
          <cell r="AE675" t="str">
            <v>-</v>
          </cell>
          <cell r="AF675" t="str">
            <v>-</v>
          </cell>
          <cell r="AG675" t="str">
            <v>-</v>
          </cell>
          <cell r="AH675" t="str">
            <v>-</v>
          </cell>
          <cell r="AI675" t="str">
            <v>-</v>
          </cell>
          <cell r="AJ675">
            <v>0</v>
          </cell>
          <cell r="AK675" t="str">
            <v>-</v>
          </cell>
          <cell r="AL675" t="str">
            <v>-</v>
          </cell>
          <cell r="AM675" t="str">
            <v>-</v>
          </cell>
          <cell r="AN675" t="str">
            <v>-</v>
          </cell>
          <cell r="AO675" t="str">
            <v>-</v>
          </cell>
          <cell r="AP675" t="str">
            <v>-</v>
          </cell>
          <cell r="AQ675" t="str">
            <v>-</v>
          </cell>
          <cell r="AR675" t="str">
            <v>-</v>
          </cell>
          <cell r="AS675" t="str">
            <v>-</v>
          </cell>
          <cell r="AT675" t="str">
            <v>-</v>
          </cell>
          <cell r="AU675" t="str">
            <v>-</v>
          </cell>
          <cell r="AV675" t="str">
            <v>-</v>
          </cell>
          <cell r="AW675">
            <v>1</v>
          </cell>
          <cell r="AX675" t="str">
            <v>-</v>
          </cell>
          <cell r="AY675">
            <v>5</v>
          </cell>
          <cell r="AZ675">
            <v>5</v>
          </cell>
          <cell r="BA675">
            <v>1</v>
          </cell>
          <cell r="BB675" t="str">
            <v>MO20</v>
          </cell>
          <cell r="BC675">
            <v>50</v>
          </cell>
          <cell r="BD675">
            <v>1</v>
          </cell>
          <cell r="BE675" t="str">
            <v>MO10</v>
          </cell>
          <cell r="BF675">
            <v>50</v>
          </cell>
          <cell r="BG675" t="str">
            <v>-</v>
          </cell>
          <cell r="BH675" t="str">
            <v>-</v>
          </cell>
          <cell r="BI675" t="str">
            <v>-</v>
          </cell>
          <cell r="BJ675" t="str">
            <v>-</v>
          </cell>
          <cell r="BK675" t="str">
            <v>-</v>
          </cell>
          <cell r="BL675" t="str">
            <v>-</v>
          </cell>
          <cell r="BM675" t="str">
            <v>-</v>
          </cell>
          <cell r="BN675" t="str">
            <v>-</v>
          </cell>
          <cell r="BO675" t="str">
            <v>-</v>
          </cell>
          <cell r="BP675" t="str">
            <v>-</v>
          </cell>
          <cell r="BQ675" t="str">
            <v>-</v>
          </cell>
          <cell r="BS675">
            <v>50</v>
          </cell>
          <cell r="BT675">
            <v>0</v>
          </cell>
          <cell r="BU675">
            <v>0</v>
          </cell>
          <cell r="BW675" t="str">
            <v>Administracion, Imprevistos, Utilidad (AIU)</v>
          </cell>
          <cell r="BX675">
            <v>0.25</v>
          </cell>
          <cell r="BY675">
            <v>0</v>
          </cell>
          <cell r="BZ675">
            <v>0</v>
          </cell>
          <cell r="CA675">
            <v>0</v>
          </cell>
        </row>
        <row r="676">
          <cell r="D676" t="str">
            <v>Registro de Bola  Æ 2", tipo liviano</v>
          </cell>
          <cell r="E676" t="str">
            <v>Un</v>
          </cell>
          <cell r="F676" t="str">
            <v>MG501</v>
          </cell>
          <cell r="G676">
            <v>0.05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  <cell r="L676" t="str">
            <v>-</v>
          </cell>
          <cell r="M676" t="str">
            <v>-</v>
          </cell>
          <cell r="N676" t="str">
            <v>-</v>
          </cell>
          <cell r="O676" t="str">
            <v>-</v>
          </cell>
          <cell r="P676" t="str">
            <v>IGA3047</v>
          </cell>
          <cell r="Q676">
            <v>1</v>
          </cell>
          <cell r="R676" t="str">
            <v>-</v>
          </cell>
          <cell r="S676" t="str">
            <v>-</v>
          </cell>
          <cell r="T676" t="str">
            <v>-</v>
          </cell>
          <cell r="U676" t="str">
            <v>-</v>
          </cell>
          <cell r="V676" t="str">
            <v>-</v>
          </cell>
          <cell r="W676" t="str">
            <v>-</v>
          </cell>
          <cell r="X676" t="str">
            <v>-</v>
          </cell>
          <cell r="Y676" t="str">
            <v>-</v>
          </cell>
          <cell r="Z676" t="str">
            <v>-</v>
          </cell>
          <cell r="AA676" t="str">
            <v>-</v>
          </cell>
          <cell r="AB676" t="str">
            <v>-</v>
          </cell>
          <cell r="AC676" t="str">
            <v>-</v>
          </cell>
          <cell r="AD676" t="str">
            <v>-</v>
          </cell>
          <cell r="AE676" t="str">
            <v>-</v>
          </cell>
          <cell r="AF676" t="str">
            <v>-</v>
          </cell>
          <cell r="AG676" t="str">
            <v>-</v>
          </cell>
          <cell r="AH676" t="str">
            <v>-</v>
          </cell>
          <cell r="AI676" t="str">
            <v>-</v>
          </cell>
          <cell r="AJ676">
            <v>0</v>
          </cell>
          <cell r="AK676" t="str">
            <v>-</v>
          </cell>
          <cell r="AL676" t="str">
            <v>-</v>
          </cell>
          <cell r="AM676" t="str">
            <v>-</v>
          </cell>
          <cell r="AN676" t="str">
            <v>-</v>
          </cell>
          <cell r="AO676" t="str">
            <v>-</v>
          </cell>
          <cell r="AP676" t="str">
            <v>-</v>
          </cell>
          <cell r="AQ676" t="str">
            <v>-</v>
          </cell>
          <cell r="AR676" t="str">
            <v>-</v>
          </cell>
          <cell r="AS676" t="str">
            <v>-</v>
          </cell>
          <cell r="AT676" t="str">
            <v>-</v>
          </cell>
          <cell r="AU676" t="str">
            <v>-</v>
          </cell>
          <cell r="AV676" t="str">
            <v>-</v>
          </cell>
          <cell r="AW676">
            <v>1</v>
          </cell>
          <cell r="AX676" t="str">
            <v>-</v>
          </cell>
          <cell r="AY676">
            <v>5</v>
          </cell>
          <cell r="AZ676">
            <v>5</v>
          </cell>
          <cell r="BA676">
            <v>1</v>
          </cell>
          <cell r="BB676" t="str">
            <v>MO20</v>
          </cell>
          <cell r="BC676">
            <v>50</v>
          </cell>
          <cell r="BD676">
            <v>1</v>
          </cell>
          <cell r="BE676" t="str">
            <v>MO10</v>
          </cell>
          <cell r="BF676">
            <v>50</v>
          </cell>
          <cell r="BG676" t="str">
            <v>-</v>
          </cell>
          <cell r="BH676" t="str">
            <v>-</v>
          </cell>
          <cell r="BI676" t="str">
            <v>-</v>
          </cell>
          <cell r="BJ676" t="str">
            <v>-</v>
          </cell>
          <cell r="BK676" t="str">
            <v>-</v>
          </cell>
          <cell r="BL676" t="str">
            <v>-</v>
          </cell>
          <cell r="BM676" t="str">
            <v>-</v>
          </cell>
          <cell r="BN676" t="str">
            <v>-</v>
          </cell>
          <cell r="BO676" t="str">
            <v>-</v>
          </cell>
          <cell r="BP676" t="str">
            <v>-</v>
          </cell>
          <cell r="BQ676" t="str">
            <v>-</v>
          </cell>
          <cell r="BS676">
            <v>50</v>
          </cell>
          <cell r="BT676">
            <v>0</v>
          </cell>
          <cell r="BU676">
            <v>0</v>
          </cell>
          <cell r="BW676" t="str">
            <v>Administracion, Imprevistos, Utilidad (AIU)</v>
          </cell>
          <cell r="BX676">
            <v>0.25</v>
          </cell>
          <cell r="BY676">
            <v>0</v>
          </cell>
          <cell r="BZ676">
            <v>0</v>
          </cell>
          <cell r="CA676">
            <v>0</v>
          </cell>
        </row>
        <row r="677">
          <cell r="D677" t="str">
            <v>Registro de Bola  Æ 2", tipo pesado</v>
          </cell>
          <cell r="E677" t="str">
            <v>Un</v>
          </cell>
          <cell r="F677" t="str">
            <v>MG501</v>
          </cell>
          <cell r="G677">
            <v>0.05</v>
          </cell>
          <cell r="H677" t="str">
            <v>-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 t="str">
            <v>-</v>
          </cell>
          <cell r="P677" t="str">
            <v>IGA3048</v>
          </cell>
          <cell r="Q677">
            <v>1</v>
          </cell>
          <cell r="R677" t="str">
            <v>-</v>
          </cell>
          <cell r="S677" t="str">
            <v>-</v>
          </cell>
          <cell r="T677" t="str">
            <v>-</v>
          </cell>
          <cell r="U677" t="str">
            <v>-</v>
          </cell>
          <cell r="V677" t="str">
            <v>-</v>
          </cell>
          <cell r="W677" t="str">
            <v>-</v>
          </cell>
          <cell r="X677" t="str">
            <v>-</v>
          </cell>
          <cell r="Y677" t="str">
            <v>-</v>
          </cell>
          <cell r="Z677" t="str">
            <v>-</v>
          </cell>
          <cell r="AA677" t="str">
            <v>-</v>
          </cell>
          <cell r="AB677" t="str">
            <v>-</v>
          </cell>
          <cell r="AC677" t="str">
            <v>-</v>
          </cell>
          <cell r="AD677" t="str">
            <v>-</v>
          </cell>
          <cell r="AE677" t="str">
            <v>-</v>
          </cell>
          <cell r="AF677" t="str">
            <v>-</v>
          </cell>
          <cell r="AG677" t="str">
            <v>-</v>
          </cell>
          <cell r="AH677" t="str">
            <v>-</v>
          </cell>
          <cell r="AI677" t="str">
            <v>-</v>
          </cell>
          <cell r="AJ677">
            <v>0</v>
          </cell>
          <cell r="AK677" t="str">
            <v>-</v>
          </cell>
          <cell r="AL677" t="str">
            <v>-</v>
          </cell>
          <cell r="AM677" t="str">
            <v>-</v>
          </cell>
          <cell r="AN677" t="str">
            <v>-</v>
          </cell>
          <cell r="AO677" t="str">
            <v>-</v>
          </cell>
          <cell r="AP677" t="str">
            <v>-</v>
          </cell>
          <cell r="AQ677" t="str">
            <v>-</v>
          </cell>
          <cell r="AR677" t="str">
            <v>-</v>
          </cell>
          <cell r="AS677" t="str">
            <v>-</v>
          </cell>
          <cell r="AT677" t="str">
            <v>-</v>
          </cell>
          <cell r="AU677" t="str">
            <v>-</v>
          </cell>
          <cell r="AV677" t="str">
            <v>-</v>
          </cell>
          <cell r="AW677">
            <v>1</v>
          </cell>
          <cell r="AX677" t="str">
            <v>-</v>
          </cell>
          <cell r="AY677">
            <v>5</v>
          </cell>
          <cell r="AZ677">
            <v>5</v>
          </cell>
          <cell r="BA677">
            <v>1</v>
          </cell>
          <cell r="BB677" t="str">
            <v>MO20</v>
          </cell>
          <cell r="BC677">
            <v>15</v>
          </cell>
          <cell r="BD677">
            <v>1</v>
          </cell>
          <cell r="BE677" t="str">
            <v>MO10</v>
          </cell>
          <cell r="BF677">
            <v>15</v>
          </cell>
          <cell r="BG677" t="str">
            <v>-</v>
          </cell>
          <cell r="BH677" t="str">
            <v>-</v>
          </cell>
          <cell r="BI677" t="str">
            <v>-</v>
          </cell>
          <cell r="BJ677" t="str">
            <v>-</v>
          </cell>
          <cell r="BK677" t="str">
            <v>-</v>
          </cell>
          <cell r="BL677" t="str">
            <v>-</v>
          </cell>
          <cell r="BM677" t="str">
            <v>-</v>
          </cell>
          <cell r="BN677" t="str">
            <v>-</v>
          </cell>
          <cell r="BO677" t="str">
            <v>-</v>
          </cell>
          <cell r="BP677" t="str">
            <v>-</v>
          </cell>
          <cell r="BQ677" t="str">
            <v>-</v>
          </cell>
          <cell r="BS677">
            <v>15</v>
          </cell>
          <cell r="BT677">
            <v>0</v>
          </cell>
          <cell r="BU677">
            <v>0</v>
          </cell>
          <cell r="BW677" t="str">
            <v>Administracion, Imprevistos, Utilidad (AIU)</v>
          </cell>
          <cell r="BX677">
            <v>0.25</v>
          </cell>
          <cell r="BY677">
            <v>0</v>
          </cell>
          <cell r="BZ677">
            <v>0</v>
          </cell>
          <cell r="CA677">
            <v>0</v>
          </cell>
        </row>
        <row r="678">
          <cell r="D678" t="str">
            <v>Registro de Bola  Æ 3", tipo pesado</v>
          </cell>
          <cell r="E678" t="str">
            <v>Un</v>
          </cell>
          <cell r="F678" t="str">
            <v>MG501</v>
          </cell>
          <cell r="G678">
            <v>0.05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  <cell r="L678" t="str">
            <v>-</v>
          </cell>
          <cell r="M678" t="str">
            <v>-</v>
          </cell>
          <cell r="N678" t="str">
            <v>-</v>
          </cell>
          <cell r="O678" t="str">
            <v>-</v>
          </cell>
          <cell r="P678" t="str">
            <v>IGA3050</v>
          </cell>
          <cell r="Q678">
            <v>1</v>
          </cell>
          <cell r="R678" t="str">
            <v>-</v>
          </cell>
          <cell r="S678" t="str">
            <v>-</v>
          </cell>
          <cell r="T678" t="str">
            <v>-</v>
          </cell>
          <cell r="U678" t="str">
            <v>-</v>
          </cell>
          <cell r="V678" t="str">
            <v>-</v>
          </cell>
          <cell r="W678" t="str">
            <v>-</v>
          </cell>
          <cell r="X678" t="str">
            <v>-</v>
          </cell>
          <cell r="Y678" t="str">
            <v>-</v>
          </cell>
          <cell r="Z678" t="str">
            <v>-</v>
          </cell>
          <cell r="AA678" t="str">
            <v>-</v>
          </cell>
          <cell r="AB678" t="str">
            <v>-</v>
          </cell>
          <cell r="AC678" t="str">
            <v>-</v>
          </cell>
          <cell r="AD678" t="str">
            <v>-</v>
          </cell>
          <cell r="AE678" t="str">
            <v>-</v>
          </cell>
          <cell r="AF678" t="str">
            <v>-</v>
          </cell>
          <cell r="AG678" t="str">
            <v>-</v>
          </cell>
          <cell r="AH678" t="str">
            <v>-</v>
          </cell>
          <cell r="AI678" t="str">
            <v>-</v>
          </cell>
          <cell r="AJ678">
            <v>0</v>
          </cell>
          <cell r="AK678" t="str">
            <v>-</v>
          </cell>
          <cell r="AL678" t="str">
            <v>-</v>
          </cell>
          <cell r="AM678" t="str">
            <v>-</v>
          </cell>
          <cell r="AN678" t="str">
            <v>-</v>
          </cell>
          <cell r="AO678" t="str">
            <v>-</v>
          </cell>
          <cell r="AP678" t="str">
            <v>-</v>
          </cell>
          <cell r="AQ678" t="str">
            <v>-</v>
          </cell>
          <cell r="AR678" t="str">
            <v>-</v>
          </cell>
          <cell r="AS678" t="str">
            <v>-</v>
          </cell>
          <cell r="AT678" t="str">
            <v>-</v>
          </cell>
          <cell r="AU678" t="str">
            <v>-</v>
          </cell>
          <cell r="AV678" t="str">
            <v>-</v>
          </cell>
          <cell r="AW678">
            <v>1</v>
          </cell>
          <cell r="AX678" t="str">
            <v>-</v>
          </cell>
          <cell r="AY678">
            <v>5</v>
          </cell>
          <cell r="AZ678">
            <v>5</v>
          </cell>
          <cell r="BA678">
            <v>1</v>
          </cell>
          <cell r="BB678" t="str">
            <v>MO20</v>
          </cell>
          <cell r="BC678">
            <v>4</v>
          </cell>
          <cell r="BD678">
            <v>2</v>
          </cell>
          <cell r="BE678" t="str">
            <v>MO10</v>
          </cell>
          <cell r="BF678">
            <v>4</v>
          </cell>
          <cell r="BG678" t="str">
            <v>-</v>
          </cell>
          <cell r="BH678" t="str">
            <v>-</v>
          </cell>
          <cell r="BI678" t="str">
            <v>-</v>
          </cell>
          <cell r="BJ678" t="str">
            <v>-</v>
          </cell>
          <cell r="BK678" t="str">
            <v>-</v>
          </cell>
          <cell r="BL678" t="str">
            <v>-</v>
          </cell>
          <cell r="BM678" t="str">
            <v>-</v>
          </cell>
          <cell r="BN678" t="str">
            <v>-</v>
          </cell>
          <cell r="BO678" t="str">
            <v>-</v>
          </cell>
          <cell r="BP678" t="str">
            <v>-</v>
          </cell>
          <cell r="BQ678" t="str">
            <v>-</v>
          </cell>
          <cell r="BS678">
            <v>4</v>
          </cell>
          <cell r="BT678">
            <v>0</v>
          </cell>
          <cell r="BU678">
            <v>0</v>
          </cell>
          <cell r="BW678" t="str">
            <v>Administracion, Imprevistos, Utilidad (AIU)</v>
          </cell>
          <cell r="BX678">
            <v>0.25</v>
          </cell>
          <cell r="BY678">
            <v>0</v>
          </cell>
          <cell r="BZ678">
            <v>0</v>
          </cell>
          <cell r="CA678">
            <v>0</v>
          </cell>
        </row>
        <row r="679">
          <cell r="D679" t="str">
            <v>Registro RW 1/2"</v>
          </cell>
          <cell r="E679" t="str">
            <v>UND</v>
          </cell>
          <cell r="F679" t="str">
            <v>MG501</v>
          </cell>
          <cell r="G679">
            <v>0.05</v>
          </cell>
          <cell r="H679" t="str">
            <v>-</v>
          </cell>
          <cell r="I679" t="str">
            <v>-</v>
          </cell>
          <cell r="J679" t="str">
            <v>-</v>
          </cell>
          <cell r="K679" t="str">
            <v>-</v>
          </cell>
          <cell r="L679" t="str">
            <v>-</v>
          </cell>
          <cell r="M679" t="str">
            <v>-</v>
          </cell>
          <cell r="N679" t="str">
            <v>-</v>
          </cell>
          <cell r="O679" t="str">
            <v>-</v>
          </cell>
          <cell r="P679" t="str">
            <v>IGE1254</v>
          </cell>
          <cell r="Q679">
            <v>1</v>
          </cell>
          <cell r="R679" t="str">
            <v>-</v>
          </cell>
          <cell r="S679" t="str">
            <v>-</v>
          </cell>
          <cell r="T679" t="str">
            <v>-</v>
          </cell>
          <cell r="U679" t="str">
            <v>-</v>
          </cell>
          <cell r="V679" t="str">
            <v>-</v>
          </cell>
          <cell r="W679" t="str">
            <v>-</v>
          </cell>
          <cell r="X679" t="str">
            <v>-</v>
          </cell>
          <cell r="Y679" t="str">
            <v>-</v>
          </cell>
          <cell r="Z679" t="str">
            <v>-</v>
          </cell>
          <cell r="AA679" t="str">
            <v>-</v>
          </cell>
          <cell r="AB679" t="str">
            <v>-</v>
          </cell>
          <cell r="AC679" t="str">
            <v>-</v>
          </cell>
          <cell r="AD679" t="str">
            <v>-</v>
          </cell>
          <cell r="AE679" t="str">
            <v>-</v>
          </cell>
          <cell r="AF679" t="str">
            <v>-</v>
          </cell>
          <cell r="AG679" t="str">
            <v>-</v>
          </cell>
          <cell r="AH679" t="str">
            <v>-</v>
          </cell>
          <cell r="AI679" t="str">
            <v>-</v>
          </cell>
          <cell r="AJ679">
            <v>0</v>
          </cell>
          <cell r="AK679" t="str">
            <v>-</v>
          </cell>
          <cell r="AL679" t="str">
            <v>-</v>
          </cell>
          <cell r="AM679" t="str">
            <v>-</v>
          </cell>
          <cell r="AN679" t="str">
            <v>-</v>
          </cell>
          <cell r="AO679" t="str">
            <v>-</v>
          </cell>
          <cell r="AP679" t="str">
            <v>-</v>
          </cell>
          <cell r="AQ679" t="str">
            <v>-</v>
          </cell>
          <cell r="AR679" t="str">
            <v>-</v>
          </cell>
          <cell r="AS679" t="str">
            <v>-</v>
          </cell>
          <cell r="AT679" t="str">
            <v>-</v>
          </cell>
          <cell r="AU679" t="str">
            <v>-</v>
          </cell>
          <cell r="AV679" t="str">
            <v>-</v>
          </cell>
          <cell r="AW679">
            <v>1</v>
          </cell>
          <cell r="AX679" t="str">
            <v>-</v>
          </cell>
          <cell r="AY679">
            <v>5</v>
          </cell>
          <cell r="AZ679">
            <v>5</v>
          </cell>
          <cell r="BA679">
            <v>1</v>
          </cell>
          <cell r="BB679" t="str">
            <v>MO14</v>
          </cell>
          <cell r="BC679">
            <v>28</v>
          </cell>
          <cell r="BD679" t="str">
            <v>-</v>
          </cell>
          <cell r="BE679" t="str">
            <v>-</v>
          </cell>
          <cell r="BF679" t="str">
            <v>-</v>
          </cell>
          <cell r="BG679" t="str">
            <v>-</v>
          </cell>
          <cell r="BH679" t="str">
            <v>-</v>
          </cell>
          <cell r="BI679" t="str">
            <v>-</v>
          </cell>
          <cell r="BJ679" t="str">
            <v>-</v>
          </cell>
          <cell r="BK679" t="str">
            <v>-</v>
          </cell>
          <cell r="BL679" t="str">
            <v>-</v>
          </cell>
          <cell r="BM679" t="str">
            <v>-</v>
          </cell>
          <cell r="BN679" t="str">
            <v>-</v>
          </cell>
          <cell r="BO679" t="str">
            <v>-</v>
          </cell>
          <cell r="BP679" t="str">
            <v>-</v>
          </cell>
          <cell r="BQ679" t="str">
            <v>-</v>
          </cell>
          <cell r="BS679">
            <v>28</v>
          </cell>
          <cell r="BT679">
            <v>0</v>
          </cell>
          <cell r="BU679">
            <v>0</v>
          </cell>
          <cell r="BW679" t="str">
            <v>Administracion, Imprevistos, Utilidad (AIU)</v>
          </cell>
          <cell r="BX679">
            <v>0.25</v>
          </cell>
          <cell r="BY679">
            <v>0</v>
          </cell>
          <cell r="BZ679">
            <v>0</v>
          </cell>
          <cell r="CA679">
            <v>0</v>
          </cell>
        </row>
        <row r="680">
          <cell r="D680" t="str">
            <v>Rejilla acero inoxidable 2.00x0.40 con varilla corrugada de 3/4" espaciados cada 0.015m</v>
          </cell>
          <cell r="E680" t="str">
            <v>un</v>
          </cell>
          <cell r="F680" t="str">
            <v>MG501</v>
          </cell>
          <cell r="G680">
            <v>0.05</v>
          </cell>
          <cell r="H680" t="str">
            <v>-</v>
          </cell>
          <cell r="I680" t="str">
            <v>-</v>
          </cell>
          <cell r="J680" t="str">
            <v>-</v>
          </cell>
          <cell r="K680" t="str">
            <v>-</v>
          </cell>
          <cell r="L680" t="str">
            <v>-</v>
          </cell>
          <cell r="M680" t="str">
            <v>-</v>
          </cell>
          <cell r="N680" t="str">
            <v>-</v>
          </cell>
          <cell r="O680" t="str">
            <v>-</v>
          </cell>
          <cell r="P680" t="str">
            <v>IGE1033</v>
          </cell>
          <cell r="Q680">
            <v>3</v>
          </cell>
          <cell r="R680" t="str">
            <v>C5053</v>
          </cell>
          <cell r="S680">
            <v>1</v>
          </cell>
          <cell r="T680" t="str">
            <v>IGE1189</v>
          </cell>
          <cell r="U680">
            <v>2.8</v>
          </cell>
          <cell r="V680" t="str">
            <v>IGE1008</v>
          </cell>
          <cell r="W680">
            <v>12.52</v>
          </cell>
          <cell r="X680" t="str">
            <v>-</v>
          </cell>
          <cell r="Y680" t="str">
            <v>-</v>
          </cell>
          <cell r="Z680" t="str">
            <v>-</v>
          </cell>
          <cell r="AA680" t="str">
            <v>-</v>
          </cell>
          <cell r="AB680" t="str">
            <v>-</v>
          </cell>
          <cell r="AC680" t="str">
            <v>-</v>
          </cell>
          <cell r="AD680" t="str">
            <v>-</v>
          </cell>
          <cell r="AE680" t="str">
            <v>-</v>
          </cell>
          <cell r="AF680" t="str">
            <v>-</v>
          </cell>
          <cell r="AG680" t="str">
            <v>-</v>
          </cell>
          <cell r="AH680" t="str">
            <v>-</v>
          </cell>
          <cell r="AI680" t="str">
            <v>-</v>
          </cell>
          <cell r="AJ680">
            <v>0</v>
          </cell>
          <cell r="AK680" t="str">
            <v>-</v>
          </cell>
          <cell r="AL680" t="str">
            <v>-</v>
          </cell>
          <cell r="AM680" t="str">
            <v>-</v>
          </cell>
          <cell r="AN680" t="str">
            <v>-</v>
          </cell>
          <cell r="AO680" t="str">
            <v>-</v>
          </cell>
          <cell r="AP680" t="str">
            <v>-</v>
          </cell>
          <cell r="AQ680" t="str">
            <v>-</v>
          </cell>
          <cell r="AR680" t="str">
            <v>-</v>
          </cell>
          <cell r="AS680" t="str">
            <v>-</v>
          </cell>
          <cell r="AT680" t="str">
            <v>-</v>
          </cell>
          <cell r="AU680" t="str">
            <v>-</v>
          </cell>
          <cell r="AV680" t="str">
            <v>-</v>
          </cell>
          <cell r="AW680">
            <v>1</v>
          </cell>
          <cell r="AX680" t="str">
            <v>-</v>
          </cell>
          <cell r="AY680">
            <v>5</v>
          </cell>
          <cell r="AZ680">
            <v>5</v>
          </cell>
          <cell r="BA680">
            <v>1</v>
          </cell>
          <cell r="BB680" t="str">
            <v>MO20</v>
          </cell>
          <cell r="BC680">
            <v>15</v>
          </cell>
          <cell r="BD680">
            <v>1</v>
          </cell>
          <cell r="BE680" t="str">
            <v>MO10</v>
          </cell>
          <cell r="BF680">
            <v>15</v>
          </cell>
          <cell r="BG680" t="str">
            <v>-</v>
          </cell>
          <cell r="BH680" t="str">
            <v>-</v>
          </cell>
          <cell r="BI680" t="str">
            <v>-</v>
          </cell>
          <cell r="BJ680" t="str">
            <v>-</v>
          </cell>
          <cell r="BK680" t="str">
            <v>-</v>
          </cell>
          <cell r="BL680" t="str">
            <v>-</v>
          </cell>
          <cell r="BM680" t="str">
            <v>-</v>
          </cell>
          <cell r="BN680" t="str">
            <v>-</v>
          </cell>
          <cell r="BO680" t="str">
            <v>-</v>
          </cell>
          <cell r="BP680" t="str">
            <v>-</v>
          </cell>
          <cell r="BQ680" t="str">
            <v>-</v>
          </cell>
          <cell r="BS680">
            <v>15</v>
          </cell>
          <cell r="BT680">
            <v>0</v>
          </cell>
          <cell r="BU680">
            <v>0</v>
          </cell>
          <cell r="BW680" t="str">
            <v>Administracion, Imprevistos, Utilidad (AIU)</v>
          </cell>
          <cell r="BX680">
            <v>0.25</v>
          </cell>
          <cell r="BY680">
            <v>0</v>
          </cell>
          <cell r="BZ680">
            <v>0</v>
          </cell>
          <cell r="CA680">
            <v>0</v>
          </cell>
        </row>
        <row r="681">
          <cell r="D681" t="str">
            <v>Rejilla para Captacion (55 KG)</v>
          </cell>
          <cell r="E681" t="str">
            <v>un</v>
          </cell>
          <cell r="F681" t="str">
            <v>MG501</v>
          </cell>
          <cell r="G681">
            <v>0.05</v>
          </cell>
          <cell r="H681" t="str">
            <v>MG508</v>
          </cell>
          <cell r="I681">
            <v>0.5</v>
          </cell>
          <cell r="J681" t="str">
            <v>-</v>
          </cell>
          <cell r="K681" t="str">
            <v>-</v>
          </cell>
          <cell r="L681" t="str">
            <v>-</v>
          </cell>
          <cell r="M681" t="str">
            <v>-</v>
          </cell>
          <cell r="N681" t="str">
            <v>-</v>
          </cell>
          <cell r="O681" t="str">
            <v>-</v>
          </cell>
          <cell r="P681" t="str">
            <v>IGE1033</v>
          </cell>
          <cell r="Q681">
            <v>2</v>
          </cell>
          <cell r="R681" t="str">
            <v>C5157</v>
          </cell>
          <cell r="S681">
            <v>1</v>
          </cell>
          <cell r="T681" t="str">
            <v>IGE1008</v>
          </cell>
          <cell r="U681">
            <v>55</v>
          </cell>
          <cell r="V681" t="str">
            <v>C5053</v>
          </cell>
          <cell r="W681">
            <v>1</v>
          </cell>
          <cell r="X681" t="str">
            <v>-</v>
          </cell>
          <cell r="Y681" t="str">
            <v>-</v>
          </cell>
          <cell r="Z681" t="str">
            <v>-</v>
          </cell>
          <cell r="AA681" t="str">
            <v>-</v>
          </cell>
          <cell r="AB681" t="str">
            <v>-</v>
          </cell>
          <cell r="AC681" t="str">
            <v>-</v>
          </cell>
          <cell r="AD681" t="str">
            <v>-</v>
          </cell>
          <cell r="AE681" t="str">
            <v>-</v>
          </cell>
          <cell r="AF681" t="str">
            <v>-</v>
          </cell>
          <cell r="AG681" t="str">
            <v>-</v>
          </cell>
          <cell r="AH681" t="str">
            <v>-</v>
          </cell>
          <cell r="AI681" t="str">
            <v>-</v>
          </cell>
          <cell r="AJ681">
            <v>0</v>
          </cell>
          <cell r="AK681" t="str">
            <v>-</v>
          </cell>
          <cell r="AL681" t="str">
            <v>-</v>
          </cell>
          <cell r="AM681" t="str">
            <v>-</v>
          </cell>
          <cell r="AN681" t="str">
            <v>-</v>
          </cell>
          <cell r="AO681" t="str">
            <v>-</v>
          </cell>
          <cell r="AP681" t="str">
            <v>-</v>
          </cell>
          <cell r="AQ681" t="str">
            <v>-</v>
          </cell>
          <cell r="AR681" t="str">
            <v>-</v>
          </cell>
          <cell r="AS681" t="str">
            <v>-</v>
          </cell>
          <cell r="AT681" t="str">
            <v>-</v>
          </cell>
          <cell r="AU681" t="str">
            <v>-</v>
          </cell>
          <cell r="AV681" t="str">
            <v>-</v>
          </cell>
          <cell r="AW681">
            <v>1</v>
          </cell>
          <cell r="AX681" t="str">
            <v>-</v>
          </cell>
          <cell r="AY681">
            <v>5</v>
          </cell>
          <cell r="AZ681">
            <v>5</v>
          </cell>
          <cell r="BA681">
            <v>1</v>
          </cell>
          <cell r="BB681" t="str">
            <v>MO20</v>
          </cell>
          <cell r="BC681">
            <v>5</v>
          </cell>
          <cell r="BD681">
            <v>1</v>
          </cell>
          <cell r="BE681" t="str">
            <v>MO10</v>
          </cell>
          <cell r="BF681">
            <v>5</v>
          </cell>
          <cell r="BG681" t="str">
            <v>-</v>
          </cell>
          <cell r="BH681" t="str">
            <v>-</v>
          </cell>
          <cell r="BI681" t="str">
            <v>-</v>
          </cell>
          <cell r="BJ681" t="str">
            <v>-</v>
          </cell>
          <cell r="BK681" t="str">
            <v>-</v>
          </cell>
          <cell r="BL681" t="str">
            <v>-</v>
          </cell>
          <cell r="BM681" t="str">
            <v>-</v>
          </cell>
          <cell r="BN681" t="str">
            <v>-</v>
          </cell>
          <cell r="BO681" t="str">
            <v>-</v>
          </cell>
          <cell r="BP681" t="str">
            <v>MO25</v>
          </cell>
          <cell r="BQ681">
            <v>0.5</v>
          </cell>
          <cell r="BS681">
            <v>0.5</v>
          </cell>
          <cell r="BT681">
            <v>0</v>
          </cell>
          <cell r="BU681">
            <v>0</v>
          </cell>
          <cell r="BW681" t="str">
            <v>Administracion, Imprevistos, Utilidad (AIU)</v>
          </cell>
          <cell r="BX681">
            <v>0.25</v>
          </cell>
          <cell r="BY681">
            <v>0</v>
          </cell>
          <cell r="BZ681">
            <v>0</v>
          </cell>
          <cell r="CA681">
            <v>0</v>
          </cell>
        </row>
        <row r="682">
          <cell r="D682" t="str">
            <v>Rejilla para Captacion 1.00 X 0.20 mts.</v>
          </cell>
          <cell r="E682" t="str">
            <v>un</v>
          </cell>
          <cell r="F682" t="str">
            <v>MG501</v>
          </cell>
          <cell r="G682">
            <v>0.05</v>
          </cell>
          <cell r="H682" t="str">
            <v>-</v>
          </cell>
          <cell r="I682" t="str">
            <v>-</v>
          </cell>
          <cell r="J682" t="str">
            <v>-</v>
          </cell>
          <cell r="K682" t="str">
            <v>-</v>
          </cell>
          <cell r="L682" t="str">
            <v>-</v>
          </cell>
          <cell r="M682" t="str">
            <v>-</v>
          </cell>
          <cell r="N682" t="str">
            <v>-</v>
          </cell>
          <cell r="O682" t="str">
            <v>-</v>
          </cell>
          <cell r="P682" t="str">
            <v>IGE1033</v>
          </cell>
          <cell r="Q682">
            <v>2</v>
          </cell>
          <cell r="R682" t="str">
            <v>C5157</v>
          </cell>
          <cell r="S682">
            <v>1</v>
          </cell>
          <cell r="T682" t="str">
            <v>C5525</v>
          </cell>
          <cell r="U682">
            <v>1</v>
          </cell>
          <cell r="V682" t="str">
            <v>C5053</v>
          </cell>
          <cell r="W682">
            <v>1</v>
          </cell>
          <cell r="X682" t="str">
            <v>-</v>
          </cell>
          <cell r="Y682" t="str">
            <v>-</v>
          </cell>
          <cell r="Z682" t="str">
            <v>-</v>
          </cell>
          <cell r="AA682" t="str">
            <v>-</v>
          </cell>
          <cell r="AB682" t="str">
            <v>-</v>
          </cell>
          <cell r="AC682" t="str">
            <v>-</v>
          </cell>
          <cell r="AD682" t="str">
            <v>-</v>
          </cell>
          <cell r="AE682" t="str">
            <v>-</v>
          </cell>
          <cell r="AF682" t="str">
            <v>-</v>
          </cell>
          <cell r="AG682" t="str">
            <v>-</v>
          </cell>
          <cell r="AH682" t="str">
            <v>-</v>
          </cell>
          <cell r="AI682" t="str">
            <v>-</v>
          </cell>
          <cell r="AJ682">
            <v>0</v>
          </cell>
          <cell r="AK682" t="str">
            <v>-</v>
          </cell>
          <cell r="AL682" t="str">
            <v>-</v>
          </cell>
          <cell r="AM682" t="str">
            <v>-</v>
          </cell>
          <cell r="AN682" t="str">
            <v>-</v>
          </cell>
          <cell r="AO682" t="str">
            <v>-</v>
          </cell>
          <cell r="AP682" t="str">
            <v>-</v>
          </cell>
          <cell r="AQ682" t="str">
            <v>-</v>
          </cell>
          <cell r="AR682" t="str">
            <v>-</v>
          </cell>
          <cell r="AS682" t="str">
            <v>-</v>
          </cell>
          <cell r="AT682" t="str">
            <v>-</v>
          </cell>
          <cell r="AU682" t="str">
            <v>-</v>
          </cell>
          <cell r="AV682" t="str">
            <v>-</v>
          </cell>
          <cell r="AW682">
            <v>1</v>
          </cell>
          <cell r="AX682" t="str">
            <v>-</v>
          </cell>
          <cell r="AY682">
            <v>5</v>
          </cell>
          <cell r="AZ682">
            <v>5</v>
          </cell>
          <cell r="BA682">
            <v>1</v>
          </cell>
          <cell r="BB682" t="str">
            <v>MO20</v>
          </cell>
          <cell r="BC682">
            <v>5</v>
          </cell>
          <cell r="BD682">
            <v>1</v>
          </cell>
          <cell r="BE682" t="str">
            <v>MO10</v>
          </cell>
          <cell r="BF682">
            <v>5</v>
          </cell>
          <cell r="BG682" t="str">
            <v>-</v>
          </cell>
          <cell r="BH682" t="str">
            <v>-</v>
          </cell>
          <cell r="BI682" t="str">
            <v>-</v>
          </cell>
          <cell r="BJ682" t="str">
            <v>-</v>
          </cell>
          <cell r="BK682" t="str">
            <v>-</v>
          </cell>
          <cell r="BL682" t="str">
            <v>-</v>
          </cell>
          <cell r="BM682" t="str">
            <v>-</v>
          </cell>
          <cell r="BN682" t="str">
            <v>-</v>
          </cell>
          <cell r="BO682" t="str">
            <v>-</v>
          </cell>
          <cell r="BP682" t="str">
            <v>-</v>
          </cell>
          <cell r="BQ682" t="str">
            <v>-</v>
          </cell>
          <cell r="BS682">
            <v>5</v>
          </cell>
          <cell r="BT682">
            <v>0</v>
          </cell>
          <cell r="BU682" t="str">
            <v>PDA ACUEDUCTO CHIQUIZA</v>
          </cell>
          <cell r="BW682" t="str">
            <v>Administracion, Imprevistos, Utilidad (AIU)</v>
          </cell>
          <cell r="BX682">
            <v>0.25</v>
          </cell>
          <cell r="BY682">
            <v>0</v>
          </cell>
          <cell r="BZ682">
            <v>0</v>
          </cell>
          <cell r="CA682">
            <v>0</v>
          </cell>
        </row>
        <row r="683">
          <cell r="D683" t="str">
            <v>Rejilla para Captacion 1.00 X 0.40 mts.</v>
          </cell>
          <cell r="E683" t="str">
            <v>un</v>
          </cell>
          <cell r="F683" t="str">
            <v>MG501</v>
          </cell>
          <cell r="G683">
            <v>0.05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 t="str">
            <v>-</v>
          </cell>
          <cell r="P683" t="str">
            <v>IGE1033</v>
          </cell>
          <cell r="Q683">
            <v>2</v>
          </cell>
          <cell r="R683" t="str">
            <v>C5157</v>
          </cell>
          <cell r="S683">
            <v>1</v>
          </cell>
          <cell r="T683" t="str">
            <v>C5198</v>
          </cell>
          <cell r="U683">
            <v>1</v>
          </cell>
          <cell r="V683" t="str">
            <v>C5053</v>
          </cell>
          <cell r="W683">
            <v>1</v>
          </cell>
          <cell r="X683" t="str">
            <v>-</v>
          </cell>
          <cell r="Y683" t="str">
            <v>-</v>
          </cell>
          <cell r="Z683" t="str">
            <v>-</v>
          </cell>
          <cell r="AA683" t="str">
            <v>-</v>
          </cell>
          <cell r="AB683" t="str">
            <v>-</v>
          </cell>
          <cell r="AC683" t="str">
            <v>-</v>
          </cell>
          <cell r="AD683" t="str">
            <v>-</v>
          </cell>
          <cell r="AE683" t="str">
            <v>-</v>
          </cell>
          <cell r="AF683" t="str">
            <v>-</v>
          </cell>
          <cell r="AG683" t="str">
            <v>-</v>
          </cell>
          <cell r="AH683" t="str">
            <v>-</v>
          </cell>
          <cell r="AI683" t="str">
            <v>-</v>
          </cell>
          <cell r="AJ683">
            <v>0</v>
          </cell>
          <cell r="AK683" t="str">
            <v>-</v>
          </cell>
          <cell r="AL683" t="str">
            <v>-</v>
          </cell>
          <cell r="AM683" t="str">
            <v>-</v>
          </cell>
          <cell r="AN683" t="str">
            <v>-</v>
          </cell>
          <cell r="AO683" t="str">
            <v>-</v>
          </cell>
          <cell r="AP683" t="str">
            <v>-</v>
          </cell>
          <cell r="AQ683" t="str">
            <v>-</v>
          </cell>
          <cell r="AR683" t="str">
            <v>-</v>
          </cell>
          <cell r="AS683" t="str">
            <v>-</v>
          </cell>
          <cell r="AT683" t="str">
            <v>-</v>
          </cell>
          <cell r="AU683" t="str">
            <v>-</v>
          </cell>
          <cell r="AV683" t="str">
            <v>-</v>
          </cell>
          <cell r="AW683">
            <v>1</v>
          </cell>
          <cell r="AX683" t="str">
            <v>-</v>
          </cell>
          <cell r="AY683">
            <v>5</v>
          </cell>
          <cell r="AZ683">
            <v>5</v>
          </cell>
          <cell r="BA683">
            <v>1</v>
          </cell>
          <cell r="BB683" t="str">
            <v>MO20</v>
          </cell>
          <cell r="BC683">
            <v>5</v>
          </cell>
          <cell r="BD683">
            <v>1</v>
          </cell>
          <cell r="BE683" t="str">
            <v>MO10</v>
          </cell>
          <cell r="BF683">
            <v>5</v>
          </cell>
          <cell r="BG683" t="str">
            <v>-</v>
          </cell>
          <cell r="BH683" t="str">
            <v>-</v>
          </cell>
          <cell r="BI683" t="str">
            <v>-</v>
          </cell>
          <cell r="BJ683" t="str">
            <v>-</v>
          </cell>
          <cell r="BK683" t="str">
            <v>-</v>
          </cell>
          <cell r="BL683" t="str">
            <v>-</v>
          </cell>
          <cell r="BM683" t="str">
            <v>-</v>
          </cell>
          <cell r="BN683" t="str">
            <v>-</v>
          </cell>
          <cell r="BO683" t="str">
            <v>-</v>
          </cell>
          <cell r="BP683" t="str">
            <v>-</v>
          </cell>
          <cell r="BQ683" t="str">
            <v>-</v>
          </cell>
          <cell r="BS683">
            <v>5</v>
          </cell>
          <cell r="BT683">
            <v>0</v>
          </cell>
          <cell r="BU683">
            <v>0</v>
          </cell>
          <cell r="BW683" t="str">
            <v>Administracion, Imprevistos, Utilidad (AIU)</v>
          </cell>
          <cell r="BX683">
            <v>0.25</v>
          </cell>
          <cell r="BY683">
            <v>0</v>
          </cell>
          <cell r="BZ683">
            <v>0</v>
          </cell>
          <cell r="CA683">
            <v>0</v>
          </cell>
        </row>
        <row r="684">
          <cell r="D684" t="str">
            <v>Rejilla para Metalica .73 X 0.40 mts.</v>
          </cell>
          <cell r="E684" t="str">
            <v>un</v>
          </cell>
          <cell r="F684" t="str">
            <v>MG501</v>
          </cell>
          <cell r="G684">
            <v>0.05</v>
          </cell>
          <cell r="H684" t="str">
            <v>-</v>
          </cell>
          <cell r="I684" t="str">
            <v>-</v>
          </cell>
          <cell r="J684" t="str">
            <v>-</v>
          </cell>
          <cell r="K684" t="str">
            <v>-</v>
          </cell>
          <cell r="L684" t="str">
            <v>-</v>
          </cell>
          <cell r="M684" t="str">
            <v>-</v>
          </cell>
          <cell r="N684" t="str">
            <v>-</v>
          </cell>
          <cell r="O684" t="str">
            <v>-</v>
          </cell>
          <cell r="P684" t="str">
            <v>IGE1033</v>
          </cell>
          <cell r="Q684">
            <v>2</v>
          </cell>
          <cell r="R684" t="str">
            <v>C5157</v>
          </cell>
          <cell r="S684">
            <v>1</v>
          </cell>
          <cell r="T684" t="str">
            <v>C5913</v>
          </cell>
          <cell r="U684">
            <v>1</v>
          </cell>
          <cell r="V684" t="str">
            <v>-</v>
          </cell>
          <cell r="W684" t="str">
            <v>-</v>
          </cell>
          <cell r="X684" t="str">
            <v>-</v>
          </cell>
          <cell r="Y684" t="str">
            <v>-</v>
          </cell>
          <cell r="Z684" t="str">
            <v>-</v>
          </cell>
          <cell r="AA684" t="str">
            <v>-</v>
          </cell>
          <cell r="AB684" t="str">
            <v>-</v>
          </cell>
          <cell r="AC684" t="str">
            <v>-</v>
          </cell>
          <cell r="AD684" t="str">
            <v>-</v>
          </cell>
          <cell r="AE684" t="str">
            <v>-</v>
          </cell>
          <cell r="AF684" t="str">
            <v>-</v>
          </cell>
          <cell r="AG684" t="str">
            <v>-</v>
          </cell>
          <cell r="AH684" t="str">
            <v>-</v>
          </cell>
          <cell r="AI684" t="str">
            <v>-</v>
          </cell>
          <cell r="AJ684">
            <v>0</v>
          </cell>
          <cell r="AK684" t="str">
            <v>-</v>
          </cell>
          <cell r="AL684" t="str">
            <v>-</v>
          </cell>
          <cell r="AM684" t="str">
            <v>-</v>
          </cell>
          <cell r="AN684" t="str">
            <v>-</v>
          </cell>
          <cell r="AO684" t="str">
            <v>-</v>
          </cell>
          <cell r="AP684" t="str">
            <v>-</v>
          </cell>
          <cell r="AQ684" t="str">
            <v>-</v>
          </cell>
          <cell r="AR684" t="str">
            <v>-</v>
          </cell>
          <cell r="AS684" t="str">
            <v>-</v>
          </cell>
          <cell r="AT684" t="str">
            <v>-</v>
          </cell>
          <cell r="AU684" t="str">
            <v>-</v>
          </cell>
          <cell r="AV684" t="str">
            <v>-</v>
          </cell>
          <cell r="AW684">
            <v>1</v>
          </cell>
          <cell r="AX684" t="str">
            <v>-</v>
          </cell>
          <cell r="AY684">
            <v>5</v>
          </cell>
          <cell r="AZ684">
            <v>5</v>
          </cell>
          <cell r="BA684">
            <v>1</v>
          </cell>
          <cell r="BB684" t="str">
            <v>MO20</v>
          </cell>
          <cell r="BC684">
            <v>5</v>
          </cell>
          <cell r="BD684">
            <v>2</v>
          </cell>
          <cell r="BE684" t="str">
            <v>MO10</v>
          </cell>
          <cell r="BF684">
            <v>5</v>
          </cell>
          <cell r="BG684" t="str">
            <v>-</v>
          </cell>
          <cell r="BH684" t="str">
            <v>-</v>
          </cell>
          <cell r="BI684" t="str">
            <v>-</v>
          </cell>
          <cell r="BJ684" t="str">
            <v>-</v>
          </cell>
          <cell r="BK684" t="str">
            <v>-</v>
          </cell>
          <cell r="BL684" t="str">
            <v>-</v>
          </cell>
          <cell r="BM684" t="str">
            <v>-</v>
          </cell>
          <cell r="BN684" t="str">
            <v>-</v>
          </cell>
          <cell r="BO684" t="str">
            <v>-</v>
          </cell>
          <cell r="BP684" t="str">
            <v>-</v>
          </cell>
          <cell r="BQ684" t="str">
            <v>-</v>
          </cell>
          <cell r="BS684">
            <v>5</v>
          </cell>
          <cell r="BT684">
            <v>0</v>
          </cell>
          <cell r="BU684">
            <v>0</v>
          </cell>
          <cell r="BW684" t="str">
            <v>Administracion, Imprevistos, Utilidad (AIU)</v>
          </cell>
          <cell r="BX684">
            <v>0.25</v>
          </cell>
          <cell r="BY684">
            <v>0</v>
          </cell>
          <cell r="BZ684">
            <v>0</v>
          </cell>
          <cell r="CA684">
            <v>0</v>
          </cell>
        </row>
        <row r="685">
          <cell r="D685" t="str">
            <v>Rejilla para captacion en acero con varilla corrugada de 1/2"  de 1.10x0.40 mts.</v>
          </cell>
          <cell r="E685" t="str">
            <v>unidad</v>
          </cell>
          <cell r="F685" t="str">
            <v>MG501</v>
          </cell>
          <cell r="G685">
            <v>0.1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 t="str">
            <v>-</v>
          </cell>
          <cell r="P685" t="str">
            <v>IGE1033</v>
          </cell>
          <cell r="Q685">
            <v>2</v>
          </cell>
          <cell r="R685" t="str">
            <v>C5053</v>
          </cell>
          <cell r="S685">
            <v>1</v>
          </cell>
          <cell r="T685" t="str">
            <v>IGE1189</v>
          </cell>
          <cell r="U685">
            <v>5</v>
          </cell>
          <cell r="V685" t="str">
            <v>IGE1008</v>
          </cell>
          <cell r="W685">
            <v>40</v>
          </cell>
          <cell r="X685" t="str">
            <v>-</v>
          </cell>
          <cell r="Y685" t="str">
            <v>-</v>
          </cell>
          <cell r="Z685" t="str">
            <v>-</v>
          </cell>
          <cell r="AA685" t="str">
            <v>-</v>
          </cell>
          <cell r="AB685" t="str">
            <v>-</v>
          </cell>
          <cell r="AC685" t="str">
            <v>-</v>
          </cell>
          <cell r="AD685" t="str">
            <v>-</v>
          </cell>
          <cell r="AE685" t="str">
            <v>-</v>
          </cell>
          <cell r="AF685" t="str">
            <v>-</v>
          </cell>
          <cell r="AG685" t="str">
            <v>-</v>
          </cell>
          <cell r="AH685" t="str">
            <v>-</v>
          </cell>
          <cell r="AI685" t="str">
            <v>-</v>
          </cell>
          <cell r="AJ685">
            <v>0</v>
          </cell>
          <cell r="AK685" t="str">
            <v>-</v>
          </cell>
          <cell r="AL685" t="str">
            <v>-</v>
          </cell>
          <cell r="AM685" t="str">
            <v>-</v>
          </cell>
          <cell r="AN685" t="str">
            <v>-</v>
          </cell>
          <cell r="AO685" t="str">
            <v>-</v>
          </cell>
          <cell r="AP685" t="str">
            <v>-</v>
          </cell>
          <cell r="AQ685" t="str">
            <v>-</v>
          </cell>
          <cell r="AR685" t="str">
            <v>-</v>
          </cell>
          <cell r="AS685" t="str">
            <v>-</v>
          </cell>
          <cell r="AT685" t="str">
            <v>-</v>
          </cell>
          <cell r="AU685" t="str">
            <v>-</v>
          </cell>
          <cell r="AV685" t="str">
            <v>-</v>
          </cell>
          <cell r="AW685">
            <v>1</v>
          </cell>
          <cell r="AX685" t="str">
            <v>-</v>
          </cell>
          <cell r="AY685">
            <v>5</v>
          </cell>
          <cell r="AZ685">
            <v>5</v>
          </cell>
          <cell r="BA685">
            <v>1</v>
          </cell>
          <cell r="BB685" t="str">
            <v>MO10</v>
          </cell>
          <cell r="BC685">
            <v>5</v>
          </cell>
          <cell r="BD685">
            <v>1</v>
          </cell>
          <cell r="BE685" t="str">
            <v>MO22</v>
          </cell>
          <cell r="BF685">
            <v>5</v>
          </cell>
          <cell r="BG685" t="str">
            <v>-</v>
          </cell>
          <cell r="BH685" t="str">
            <v>-</v>
          </cell>
          <cell r="BI685" t="str">
            <v>-</v>
          </cell>
          <cell r="BJ685" t="str">
            <v>-</v>
          </cell>
          <cell r="BK685" t="str">
            <v>-</v>
          </cell>
          <cell r="BL685" t="str">
            <v>-</v>
          </cell>
          <cell r="BM685" t="str">
            <v>-</v>
          </cell>
          <cell r="BN685" t="str">
            <v>-</v>
          </cell>
          <cell r="BO685" t="str">
            <v>-</v>
          </cell>
          <cell r="BP685" t="str">
            <v>MO25</v>
          </cell>
          <cell r="BQ685">
            <v>0.45</v>
          </cell>
          <cell r="BS685">
            <v>0.44999980926513672</v>
          </cell>
          <cell r="BT685">
            <v>0</v>
          </cell>
          <cell r="BU685" t="str">
            <v>PDA ACUEDUCTO SORACA</v>
          </cell>
          <cell r="BW685" t="str">
            <v>Administracion, Imprevistos, Utilidad (AIU)</v>
          </cell>
          <cell r="BX685">
            <v>0.25</v>
          </cell>
          <cell r="BY685">
            <v>0</v>
          </cell>
          <cell r="BZ685">
            <v>0</v>
          </cell>
          <cell r="CA685">
            <v>0</v>
          </cell>
        </row>
        <row r="686">
          <cell r="D686" t="str">
            <v>Rejilla para captacion en acero con varilla corrugada de 3/4"  de 0.70x0.30 mts.</v>
          </cell>
          <cell r="E686" t="str">
            <v>un</v>
          </cell>
          <cell r="F686" t="str">
            <v>MG501</v>
          </cell>
          <cell r="G686">
            <v>0.05</v>
          </cell>
          <cell r="H686" t="str">
            <v>-</v>
          </cell>
          <cell r="I686" t="str">
            <v>-</v>
          </cell>
          <cell r="J686" t="str">
            <v>-</v>
          </cell>
          <cell r="K686" t="str">
            <v>-</v>
          </cell>
          <cell r="L686" t="str">
            <v>-</v>
          </cell>
          <cell r="M686" t="str">
            <v>-</v>
          </cell>
          <cell r="N686" t="str">
            <v>-</v>
          </cell>
          <cell r="O686" t="str">
            <v>-</v>
          </cell>
          <cell r="P686" t="str">
            <v>IGE1033</v>
          </cell>
          <cell r="Q686">
            <v>2</v>
          </cell>
          <cell r="R686" t="str">
            <v>C5157</v>
          </cell>
          <cell r="S686">
            <v>1</v>
          </cell>
          <cell r="T686" t="str">
            <v>C5248</v>
          </cell>
          <cell r="U686">
            <v>1</v>
          </cell>
          <cell r="V686" t="str">
            <v>C5053</v>
          </cell>
          <cell r="W686">
            <v>1</v>
          </cell>
          <cell r="X686" t="str">
            <v>-</v>
          </cell>
          <cell r="Y686" t="str">
            <v>-</v>
          </cell>
          <cell r="Z686" t="str">
            <v>-</v>
          </cell>
          <cell r="AA686" t="str">
            <v>-</v>
          </cell>
          <cell r="AB686" t="str">
            <v>-</v>
          </cell>
          <cell r="AC686" t="str">
            <v>-</v>
          </cell>
          <cell r="AD686" t="str">
            <v>-</v>
          </cell>
          <cell r="AE686" t="str">
            <v>-</v>
          </cell>
          <cell r="AF686" t="str">
            <v>-</v>
          </cell>
          <cell r="AG686" t="str">
            <v>-</v>
          </cell>
          <cell r="AH686" t="str">
            <v>-</v>
          </cell>
          <cell r="AI686" t="str">
            <v>-</v>
          </cell>
          <cell r="AJ686">
            <v>0</v>
          </cell>
          <cell r="AK686" t="str">
            <v>-</v>
          </cell>
          <cell r="AL686" t="str">
            <v>-</v>
          </cell>
          <cell r="AM686" t="str">
            <v>-</v>
          </cell>
          <cell r="AN686" t="str">
            <v>-</v>
          </cell>
          <cell r="AO686" t="str">
            <v>-</v>
          </cell>
          <cell r="AP686" t="str">
            <v>-</v>
          </cell>
          <cell r="AQ686" t="str">
            <v>-</v>
          </cell>
          <cell r="AR686" t="str">
            <v>-</v>
          </cell>
          <cell r="AS686" t="str">
            <v>-</v>
          </cell>
          <cell r="AT686" t="str">
            <v>-</v>
          </cell>
          <cell r="AU686" t="str">
            <v>-</v>
          </cell>
          <cell r="AV686" t="str">
            <v>-</v>
          </cell>
          <cell r="AW686">
            <v>1</v>
          </cell>
          <cell r="AX686" t="str">
            <v>-</v>
          </cell>
          <cell r="AY686">
            <v>5</v>
          </cell>
          <cell r="AZ686">
            <v>5</v>
          </cell>
          <cell r="BA686">
            <v>1</v>
          </cell>
          <cell r="BB686" t="str">
            <v>MO20</v>
          </cell>
          <cell r="BC686">
            <v>5</v>
          </cell>
          <cell r="BD686">
            <v>1</v>
          </cell>
          <cell r="BE686" t="str">
            <v>MO10</v>
          </cell>
          <cell r="BF686">
            <v>5</v>
          </cell>
          <cell r="BG686" t="str">
            <v>-</v>
          </cell>
          <cell r="BH686" t="str">
            <v>-</v>
          </cell>
          <cell r="BI686" t="str">
            <v>-</v>
          </cell>
          <cell r="BJ686" t="str">
            <v>-</v>
          </cell>
          <cell r="BK686" t="str">
            <v>-</v>
          </cell>
          <cell r="BL686" t="str">
            <v>-</v>
          </cell>
          <cell r="BM686" t="str">
            <v>-</v>
          </cell>
          <cell r="BN686" t="str">
            <v>-</v>
          </cell>
          <cell r="BO686" t="str">
            <v>-</v>
          </cell>
          <cell r="BP686" t="str">
            <v>-</v>
          </cell>
          <cell r="BQ686" t="str">
            <v>-</v>
          </cell>
          <cell r="BS686">
            <v>5</v>
          </cell>
          <cell r="BT686">
            <v>0</v>
          </cell>
          <cell r="BU686">
            <v>0</v>
          </cell>
          <cell r="BW686" t="str">
            <v>Administracion, Imprevistos, Utilidad (AIU)</v>
          </cell>
          <cell r="BX686">
            <v>0.25</v>
          </cell>
          <cell r="BY686">
            <v>0</v>
          </cell>
          <cell r="BZ686">
            <v>0</v>
          </cell>
          <cell r="CA686">
            <v>0</v>
          </cell>
        </row>
        <row r="687">
          <cell r="D687" t="str">
            <v>Rejillas de piso sosco 4*4*3 aluminio</v>
          </cell>
          <cell r="E687" t="str">
            <v>UND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 t="str">
            <v>-</v>
          </cell>
          <cell r="P687" t="str">
            <v>IGE1259</v>
          </cell>
          <cell r="Q687">
            <v>1</v>
          </cell>
          <cell r="R687" t="str">
            <v>IGE1061</v>
          </cell>
          <cell r="S687">
            <v>0.2</v>
          </cell>
          <cell r="T687" t="str">
            <v>-</v>
          </cell>
          <cell r="U687" t="str">
            <v>-</v>
          </cell>
          <cell r="V687" t="str">
            <v>-</v>
          </cell>
          <cell r="W687" t="str">
            <v>-</v>
          </cell>
          <cell r="X687" t="str">
            <v>-</v>
          </cell>
          <cell r="Y687" t="str">
            <v>-</v>
          </cell>
          <cell r="Z687" t="str">
            <v>-</v>
          </cell>
          <cell r="AA687" t="str">
            <v>-</v>
          </cell>
          <cell r="AB687" t="str">
            <v>-</v>
          </cell>
          <cell r="AC687" t="str">
            <v>-</v>
          </cell>
          <cell r="AD687" t="str">
            <v>-</v>
          </cell>
          <cell r="AE687" t="str">
            <v>-</v>
          </cell>
          <cell r="AF687" t="str">
            <v>-</v>
          </cell>
          <cell r="AG687" t="str">
            <v>-</v>
          </cell>
          <cell r="AH687" t="str">
            <v>-</v>
          </cell>
          <cell r="AI687" t="str">
            <v>-</v>
          </cell>
          <cell r="AJ687">
            <v>0</v>
          </cell>
          <cell r="AK687" t="str">
            <v>-</v>
          </cell>
          <cell r="AL687" t="str">
            <v>-</v>
          </cell>
          <cell r="AM687" t="str">
            <v>-</v>
          </cell>
          <cell r="AN687" t="str">
            <v>-</v>
          </cell>
          <cell r="AO687" t="str">
            <v>-</v>
          </cell>
          <cell r="AP687" t="str">
            <v>-</v>
          </cell>
          <cell r="AQ687" t="str">
            <v>-</v>
          </cell>
          <cell r="AR687" t="str">
            <v>-</v>
          </cell>
          <cell r="AS687" t="str">
            <v>-</v>
          </cell>
          <cell r="AT687" t="str">
            <v>-</v>
          </cell>
          <cell r="AU687" t="str">
            <v>-</v>
          </cell>
          <cell r="AV687" t="str">
            <v>-</v>
          </cell>
          <cell r="AW687">
            <v>1</v>
          </cell>
          <cell r="AX687" t="str">
            <v>-</v>
          </cell>
          <cell r="AY687">
            <v>5</v>
          </cell>
          <cell r="AZ687">
            <v>5</v>
          </cell>
          <cell r="BA687">
            <v>1</v>
          </cell>
          <cell r="BB687" t="str">
            <v>MO13</v>
          </cell>
          <cell r="BC687">
            <v>31</v>
          </cell>
          <cell r="BD687" t="str">
            <v>-</v>
          </cell>
          <cell r="BE687" t="str">
            <v>-</v>
          </cell>
          <cell r="BF687" t="str">
            <v>-</v>
          </cell>
          <cell r="BG687" t="str">
            <v>-</v>
          </cell>
          <cell r="BH687" t="str">
            <v>-</v>
          </cell>
          <cell r="BI687" t="str">
            <v>-</v>
          </cell>
          <cell r="BJ687" t="str">
            <v>-</v>
          </cell>
          <cell r="BK687" t="str">
            <v>-</v>
          </cell>
          <cell r="BL687" t="str">
            <v>-</v>
          </cell>
          <cell r="BM687" t="str">
            <v>-</v>
          </cell>
          <cell r="BN687" t="str">
            <v>-</v>
          </cell>
          <cell r="BO687" t="str">
            <v>-</v>
          </cell>
          <cell r="BP687" t="str">
            <v>-</v>
          </cell>
          <cell r="BQ687" t="str">
            <v>-</v>
          </cell>
          <cell r="BS687">
            <v>31</v>
          </cell>
          <cell r="BT687">
            <v>0</v>
          </cell>
          <cell r="BU687">
            <v>0</v>
          </cell>
          <cell r="BW687" t="str">
            <v>Administracion, Imprevistos, Utilidad (AIU)</v>
          </cell>
          <cell r="BX687">
            <v>0.25</v>
          </cell>
          <cell r="BY687">
            <v>0</v>
          </cell>
          <cell r="BZ687">
            <v>0</v>
          </cell>
          <cell r="CA687">
            <v>0</v>
          </cell>
        </row>
        <row r="688">
          <cell r="D688" t="str">
            <v>Rejillas de piso sosco 5*3 aluminio</v>
          </cell>
          <cell r="E688" t="str">
            <v>UND</v>
          </cell>
          <cell r="F688" t="str">
            <v>-</v>
          </cell>
          <cell r="G688" t="str">
            <v>-</v>
          </cell>
          <cell r="H688" t="str">
            <v>-</v>
          </cell>
          <cell r="I688" t="str">
            <v>-</v>
          </cell>
          <cell r="J688" t="str">
            <v>-</v>
          </cell>
          <cell r="K688" t="str">
            <v>-</v>
          </cell>
          <cell r="L688" t="str">
            <v>-</v>
          </cell>
          <cell r="M688" t="str">
            <v>-</v>
          </cell>
          <cell r="N688" t="str">
            <v>-</v>
          </cell>
          <cell r="O688" t="str">
            <v>-</v>
          </cell>
          <cell r="P688" t="str">
            <v>IGE1261</v>
          </cell>
          <cell r="Q688">
            <v>1</v>
          </cell>
          <cell r="R688" t="str">
            <v>IGE1061</v>
          </cell>
          <cell r="S688">
            <v>0.2</v>
          </cell>
          <cell r="T688" t="str">
            <v>-</v>
          </cell>
          <cell r="U688" t="str">
            <v>-</v>
          </cell>
          <cell r="V688" t="str">
            <v>-</v>
          </cell>
          <cell r="W688" t="str">
            <v>-</v>
          </cell>
          <cell r="X688" t="str">
            <v>-</v>
          </cell>
          <cell r="Y688" t="str">
            <v>-</v>
          </cell>
          <cell r="Z688" t="str">
            <v>-</v>
          </cell>
          <cell r="AA688" t="str">
            <v>-</v>
          </cell>
          <cell r="AB688" t="str">
            <v>-</v>
          </cell>
          <cell r="AC688" t="str">
            <v>-</v>
          </cell>
          <cell r="AD688" t="str">
            <v>-</v>
          </cell>
          <cell r="AE688" t="str">
            <v>-</v>
          </cell>
          <cell r="AF688" t="str">
            <v>-</v>
          </cell>
          <cell r="AG688" t="str">
            <v>-</v>
          </cell>
          <cell r="AH688" t="str">
            <v>-</v>
          </cell>
          <cell r="AI688" t="str">
            <v>-</v>
          </cell>
          <cell r="AJ688">
            <v>0</v>
          </cell>
          <cell r="AK688" t="str">
            <v>-</v>
          </cell>
          <cell r="AL688" t="str">
            <v>-</v>
          </cell>
          <cell r="AM688" t="str">
            <v>-</v>
          </cell>
          <cell r="AN688" t="str">
            <v>-</v>
          </cell>
          <cell r="AO688" t="str">
            <v>-</v>
          </cell>
          <cell r="AP688" t="str">
            <v>-</v>
          </cell>
          <cell r="AQ688" t="str">
            <v>-</v>
          </cell>
          <cell r="AR688" t="str">
            <v>-</v>
          </cell>
          <cell r="AS688" t="str">
            <v>-</v>
          </cell>
          <cell r="AT688" t="str">
            <v>-</v>
          </cell>
          <cell r="AU688" t="str">
            <v>-</v>
          </cell>
          <cell r="AV688" t="str">
            <v>-</v>
          </cell>
          <cell r="AW688">
            <v>1</v>
          </cell>
          <cell r="AX688" t="str">
            <v>-</v>
          </cell>
          <cell r="AY688">
            <v>5</v>
          </cell>
          <cell r="AZ688">
            <v>5</v>
          </cell>
          <cell r="BA688">
            <v>1</v>
          </cell>
          <cell r="BB688" t="str">
            <v>MO13</v>
          </cell>
          <cell r="BC688">
            <v>31</v>
          </cell>
          <cell r="BD688" t="str">
            <v>-</v>
          </cell>
          <cell r="BE688" t="str">
            <v>-</v>
          </cell>
          <cell r="BF688" t="str">
            <v>-</v>
          </cell>
          <cell r="BG688" t="str">
            <v>-</v>
          </cell>
          <cell r="BH688" t="str">
            <v>-</v>
          </cell>
          <cell r="BI688" t="str">
            <v>-</v>
          </cell>
          <cell r="BJ688" t="str">
            <v>-</v>
          </cell>
          <cell r="BK688" t="str">
            <v>-</v>
          </cell>
          <cell r="BL688" t="str">
            <v>-</v>
          </cell>
          <cell r="BM688" t="str">
            <v>-</v>
          </cell>
          <cell r="BN688" t="str">
            <v>-</v>
          </cell>
          <cell r="BO688" t="str">
            <v>-</v>
          </cell>
          <cell r="BP688" t="str">
            <v>-</v>
          </cell>
          <cell r="BQ688" t="str">
            <v>-</v>
          </cell>
          <cell r="BS688">
            <v>31</v>
          </cell>
          <cell r="BT688">
            <v>0</v>
          </cell>
          <cell r="BU688">
            <v>0</v>
          </cell>
          <cell r="BW688" t="str">
            <v>Administracion, Imprevistos, Utilidad (AIU)</v>
          </cell>
          <cell r="BX688">
            <v>0.25</v>
          </cell>
          <cell r="BY688">
            <v>0</v>
          </cell>
          <cell r="BZ688">
            <v>0</v>
          </cell>
          <cell r="CA688">
            <v>0</v>
          </cell>
        </row>
        <row r="689">
          <cell r="D689" t="str">
            <v>Rejillas de 2" aluminio</v>
          </cell>
          <cell r="E689" t="str">
            <v>UND</v>
          </cell>
          <cell r="F689" t="str">
            <v>MG501</v>
          </cell>
          <cell r="G689">
            <v>0.05</v>
          </cell>
          <cell r="H689" t="str">
            <v>-</v>
          </cell>
          <cell r="I689" t="str">
            <v>-</v>
          </cell>
          <cell r="J689" t="str">
            <v>-</v>
          </cell>
          <cell r="K689" t="str">
            <v>-</v>
          </cell>
          <cell r="L689" t="str">
            <v>-</v>
          </cell>
          <cell r="M689" t="str">
            <v>-</v>
          </cell>
          <cell r="N689" t="str">
            <v>-</v>
          </cell>
          <cell r="O689" t="str">
            <v>-</v>
          </cell>
          <cell r="P689" t="str">
            <v>C5778</v>
          </cell>
          <cell r="Q689">
            <v>1</v>
          </cell>
          <cell r="R689" t="str">
            <v>IGE1061</v>
          </cell>
          <cell r="S689">
            <v>0.2</v>
          </cell>
          <cell r="T689" t="str">
            <v>-</v>
          </cell>
          <cell r="U689" t="str">
            <v>-</v>
          </cell>
          <cell r="V689" t="str">
            <v>-</v>
          </cell>
          <cell r="W689" t="str">
            <v>-</v>
          </cell>
          <cell r="X689" t="str">
            <v>-</v>
          </cell>
          <cell r="Y689" t="str">
            <v>-</v>
          </cell>
          <cell r="Z689" t="str">
            <v>-</v>
          </cell>
          <cell r="AA689" t="str">
            <v>-</v>
          </cell>
          <cell r="AB689" t="str">
            <v>-</v>
          </cell>
          <cell r="AC689" t="str">
            <v>-</v>
          </cell>
          <cell r="AD689" t="str">
            <v>-</v>
          </cell>
          <cell r="AE689" t="str">
            <v>-</v>
          </cell>
          <cell r="AF689" t="str">
            <v>-</v>
          </cell>
          <cell r="AG689" t="str">
            <v>-</v>
          </cell>
          <cell r="AH689" t="str">
            <v>-</v>
          </cell>
          <cell r="AI689" t="str">
            <v>-</v>
          </cell>
          <cell r="AJ689">
            <v>0</v>
          </cell>
          <cell r="AK689" t="str">
            <v>-</v>
          </cell>
          <cell r="AL689" t="str">
            <v>-</v>
          </cell>
          <cell r="AM689" t="str">
            <v>-</v>
          </cell>
          <cell r="AN689" t="str">
            <v>-</v>
          </cell>
          <cell r="AO689" t="str">
            <v>-</v>
          </cell>
          <cell r="AP689" t="str">
            <v>-</v>
          </cell>
          <cell r="AQ689" t="str">
            <v>-</v>
          </cell>
          <cell r="AR689" t="str">
            <v>-</v>
          </cell>
          <cell r="AS689" t="str">
            <v>-</v>
          </cell>
          <cell r="AT689" t="str">
            <v>-</v>
          </cell>
          <cell r="AU689" t="str">
            <v>-</v>
          </cell>
          <cell r="AV689" t="str">
            <v>-</v>
          </cell>
          <cell r="AW689">
            <v>1</v>
          </cell>
          <cell r="AX689" t="str">
            <v>-</v>
          </cell>
          <cell r="AY689">
            <v>5</v>
          </cell>
          <cell r="AZ689">
            <v>5</v>
          </cell>
          <cell r="BA689">
            <v>1</v>
          </cell>
          <cell r="BB689" t="str">
            <v>MO13</v>
          </cell>
          <cell r="BC689">
            <v>150</v>
          </cell>
          <cell r="BD689" t="str">
            <v>-</v>
          </cell>
          <cell r="BE689" t="str">
            <v>-</v>
          </cell>
          <cell r="BF689" t="str">
            <v>-</v>
          </cell>
          <cell r="BG689" t="str">
            <v>-</v>
          </cell>
          <cell r="BH689" t="str">
            <v>-</v>
          </cell>
          <cell r="BI689" t="str">
            <v>-</v>
          </cell>
          <cell r="BJ689" t="str">
            <v>-</v>
          </cell>
          <cell r="BK689" t="str">
            <v>-</v>
          </cell>
          <cell r="BL689" t="str">
            <v>-</v>
          </cell>
          <cell r="BM689" t="str">
            <v>-</v>
          </cell>
          <cell r="BN689" t="str">
            <v>-</v>
          </cell>
          <cell r="BO689" t="str">
            <v>-</v>
          </cell>
          <cell r="BP689" t="str">
            <v>-</v>
          </cell>
          <cell r="BQ689" t="str">
            <v>-</v>
          </cell>
          <cell r="BS689">
            <v>150</v>
          </cell>
          <cell r="BT689">
            <v>0</v>
          </cell>
          <cell r="BU689">
            <v>0</v>
          </cell>
          <cell r="BW689" t="str">
            <v>Administracion, Imprevistos, Utilidad (AIU)</v>
          </cell>
          <cell r="BX689">
            <v>0.25</v>
          </cell>
          <cell r="BY689">
            <v>0</v>
          </cell>
          <cell r="BZ689">
            <v>0</v>
          </cell>
          <cell r="CA689">
            <v>0</v>
          </cell>
        </row>
        <row r="690">
          <cell r="D690" t="str">
            <v xml:space="preserve">Relleno con material de afirmado compactado plancha vibradora </v>
          </cell>
          <cell r="E690" t="str">
            <v>M3</v>
          </cell>
          <cell r="F690" t="str">
            <v>MG501</v>
          </cell>
          <cell r="G690">
            <v>3.2000000000000001E-2</v>
          </cell>
          <cell r="H690" t="str">
            <v>MG515</v>
          </cell>
          <cell r="I690">
            <v>3</v>
          </cell>
          <cell r="J690" t="str">
            <v>-</v>
          </cell>
          <cell r="K690" t="str">
            <v>-</v>
          </cell>
          <cell r="L690" t="str">
            <v>-</v>
          </cell>
          <cell r="M690" t="str">
            <v>-</v>
          </cell>
          <cell r="N690" t="str">
            <v>-</v>
          </cell>
          <cell r="O690" t="str">
            <v>-</v>
          </cell>
          <cell r="P690" t="str">
            <v>IGV2059</v>
          </cell>
          <cell r="Q690">
            <v>1.25</v>
          </cell>
          <cell r="R690" t="str">
            <v>IGE1013</v>
          </cell>
          <cell r="S690">
            <v>0.25</v>
          </cell>
          <cell r="T690" t="str">
            <v>-</v>
          </cell>
          <cell r="U690" t="str">
            <v>-</v>
          </cell>
          <cell r="V690" t="str">
            <v>-</v>
          </cell>
          <cell r="W690" t="str">
            <v>-</v>
          </cell>
          <cell r="X690" t="str">
            <v>-</v>
          </cell>
          <cell r="Y690" t="str">
            <v>-</v>
          </cell>
          <cell r="Z690" t="str">
            <v>-</v>
          </cell>
          <cell r="AA690" t="str">
            <v>-</v>
          </cell>
          <cell r="AB690" t="str">
            <v>-</v>
          </cell>
          <cell r="AC690" t="str">
            <v>-</v>
          </cell>
          <cell r="AD690" t="str">
            <v>-</v>
          </cell>
          <cell r="AE690" t="str">
            <v>-</v>
          </cell>
          <cell r="AF690" t="str">
            <v>-</v>
          </cell>
          <cell r="AG690" t="str">
            <v>-</v>
          </cell>
          <cell r="AH690" t="str">
            <v>-</v>
          </cell>
          <cell r="AI690" t="str">
            <v>-</v>
          </cell>
          <cell r="AJ690">
            <v>0</v>
          </cell>
          <cell r="AK690" t="str">
            <v>-</v>
          </cell>
          <cell r="AL690" t="str">
            <v>-</v>
          </cell>
          <cell r="AM690" t="str">
            <v>-</v>
          </cell>
          <cell r="AN690" t="str">
            <v>-</v>
          </cell>
          <cell r="AO690" t="str">
            <v>-</v>
          </cell>
          <cell r="AP690" t="str">
            <v>-</v>
          </cell>
          <cell r="AQ690" t="str">
            <v>-</v>
          </cell>
          <cell r="AR690" t="str">
            <v>-</v>
          </cell>
          <cell r="AS690" t="str">
            <v>-</v>
          </cell>
          <cell r="AT690" t="str">
            <v>-</v>
          </cell>
          <cell r="AU690" t="str">
            <v>-</v>
          </cell>
          <cell r="AV690" t="str">
            <v>-</v>
          </cell>
          <cell r="AW690">
            <v>1</v>
          </cell>
          <cell r="AX690" t="str">
            <v>-</v>
          </cell>
          <cell r="AY690">
            <v>5</v>
          </cell>
          <cell r="AZ690">
            <v>5</v>
          </cell>
          <cell r="BA690">
            <v>1</v>
          </cell>
          <cell r="BB690" t="str">
            <v>MO20</v>
          </cell>
          <cell r="BC690">
            <v>10</v>
          </cell>
          <cell r="BD690">
            <v>1</v>
          </cell>
          <cell r="BE690" t="str">
            <v>MO10</v>
          </cell>
          <cell r="BF690">
            <v>10</v>
          </cell>
          <cell r="BG690" t="str">
            <v>-</v>
          </cell>
          <cell r="BH690" t="str">
            <v>-</v>
          </cell>
          <cell r="BI690" t="str">
            <v>-</v>
          </cell>
          <cell r="BJ690" t="str">
            <v>-</v>
          </cell>
          <cell r="BK690" t="str">
            <v>-</v>
          </cell>
          <cell r="BL690" t="str">
            <v>-</v>
          </cell>
          <cell r="BM690" t="str">
            <v>-</v>
          </cell>
          <cell r="BN690" t="str">
            <v>-</v>
          </cell>
          <cell r="BO690" t="str">
            <v>-</v>
          </cell>
          <cell r="BP690" t="str">
            <v>-</v>
          </cell>
          <cell r="BQ690" t="str">
            <v>-</v>
          </cell>
          <cell r="BS690">
            <v>10</v>
          </cell>
          <cell r="BT690">
            <v>0</v>
          </cell>
          <cell r="BU690">
            <v>0</v>
          </cell>
          <cell r="BW690" t="str">
            <v>Administracion, Imprevistos, Utilidad (AIU)</v>
          </cell>
          <cell r="BX690">
            <v>0.25</v>
          </cell>
          <cell r="BY690">
            <v>0</v>
          </cell>
          <cell r="BZ690">
            <v>0</v>
          </cell>
          <cell r="CA690">
            <v>0</v>
          </cell>
        </row>
        <row r="691">
          <cell r="D691" t="str">
            <v>Relleno con material seleccionado de rio compactado para cama, atraque y relleno inicial tamaño máximo 1.1/2"</v>
          </cell>
          <cell r="E691" t="str">
            <v>m3</v>
          </cell>
          <cell r="F691" t="str">
            <v>MG501</v>
          </cell>
          <cell r="G691">
            <v>0.01</v>
          </cell>
          <cell r="H691" t="str">
            <v>MG515</v>
          </cell>
          <cell r="I691">
            <v>1</v>
          </cell>
          <cell r="J691" t="str">
            <v>-</v>
          </cell>
          <cell r="K691" t="str">
            <v>-</v>
          </cell>
          <cell r="L691" t="str">
            <v>-</v>
          </cell>
          <cell r="M691" t="str">
            <v>-</v>
          </cell>
          <cell r="N691" t="str">
            <v>-</v>
          </cell>
          <cell r="O691" t="str">
            <v>-</v>
          </cell>
          <cell r="P691" t="str">
            <v>C5062</v>
          </cell>
          <cell r="Q691">
            <v>1.1000000000000001</v>
          </cell>
          <cell r="R691" t="str">
            <v>-</v>
          </cell>
          <cell r="S691" t="str">
            <v>-</v>
          </cell>
          <cell r="T691" t="str">
            <v>-</v>
          </cell>
          <cell r="U691" t="str">
            <v>-</v>
          </cell>
          <cell r="V691" t="str">
            <v>-</v>
          </cell>
          <cell r="W691" t="str">
            <v>-</v>
          </cell>
          <cell r="X691" t="str">
            <v>-</v>
          </cell>
          <cell r="Y691" t="str">
            <v>-</v>
          </cell>
          <cell r="Z691" t="str">
            <v>-</v>
          </cell>
          <cell r="AA691" t="str">
            <v>-</v>
          </cell>
          <cell r="AB691" t="str">
            <v>-</v>
          </cell>
          <cell r="AC691" t="str">
            <v>-</v>
          </cell>
          <cell r="AD691" t="str">
            <v>-</v>
          </cell>
          <cell r="AE691" t="str">
            <v>-</v>
          </cell>
          <cell r="AF691" t="str">
            <v>-</v>
          </cell>
          <cell r="AG691" t="str">
            <v>-</v>
          </cell>
          <cell r="AH691" t="str">
            <v>-</v>
          </cell>
          <cell r="AI691" t="str">
            <v>-</v>
          </cell>
          <cell r="AJ691">
            <v>0</v>
          </cell>
          <cell r="AK691" t="str">
            <v>-</v>
          </cell>
          <cell r="AL691" t="str">
            <v>-</v>
          </cell>
          <cell r="AM691" t="str">
            <v>-</v>
          </cell>
          <cell r="AN691" t="str">
            <v>-</v>
          </cell>
          <cell r="AO691" t="str">
            <v>-</v>
          </cell>
          <cell r="AP691" t="str">
            <v>-</v>
          </cell>
          <cell r="AQ691" t="str">
            <v>-</v>
          </cell>
          <cell r="AR691" t="str">
            <v>-</v>
          </cell>
          <cell r="AS691" t="str">
            <v>-</v>
          </cell>
          <cell r="AT691" t="str">
            <v>-</v>
          </cell>
          <cell r="AU691" t="str">
            <v>-</v>
          </cell>
          <cell r="AV691" t="str">
            <v>-</v>
          </cell>
          <cell r="AW691">
            <v>1</v>
          </cell>
          <cell r="AX691" t="str">
            <v>-</v>
          </cell>
          <cell r="AY691">
            <v>5</v>
          </cell>
          <cell r="AZ691">
            <v>5</v>
          </cell>
          <cell r="BA691">
            <v>1</v>
          </cell>
          <cell r="BB691" t="str">
            <v>MO20</v>
          </cell>
          <cell r="BC691">
            <v>15</v>
          </cell>
          <cell r="BD691">
            <v>3</v>
          </cell>
          <cell r="BE691" t="str">
            <v>MO10</v>
          </cell>
          <cell r="BF691">
            <v>10</v>
          </cell>
          <cell r="BG691" t="str">
            <v>-</v>
          </cell>
          <cell r="BH691" t="str">
            <v>-</v>
          </cell>
          <cell r="BI691" t="str">
            <v>-</v>
          </cell>
          <cell r="BJ691" t="str">
            <v>-</v>
          </cell>
          <cell r="BK691" t="str">
            <v>-</v>
          </cell>
          <cell r="BL691" t="str">
            <v>-</v>
          </cell>
          <cell r="BM691" t="str">
            <v>-</v>
          </cell>
          <cell r="BN691" t="str">
            <v>-</v>
          </cell>
          <cell r="BO691" t="str">
            <v>-</v>
          </cell>
          <cell r="BP691" t="str">
            <v>-</v>
          </cell>
          <cell r="BQ691" t="str">
            <v>-</v>
          </cell>
          <cell r="BS691">
            <v>10</v>
          </cell>
          <cell r="BT691">
            <v>0</v>
          </cell>
          <cell r="BU691">
            <v>0</v>
          </cell>
          <cell r="BW691" t="str">
            <v>Administracion, Imprevistos, Utilidad (AIU)</v>
          </cell>
          <cell r="BX691">
            <v>0.25</v>
          </cell>
          <cell r="BY691">
            <v>0</v>
          </cell>
          <cell r="BZ691">
            <v>0</v>
          </cell>
          <cell r="CA691">
            <v>0</v>
          </cell>
        </row>
        <row r="692">
          <cell r="D692" t="str">
            <v>RELLENO TIPO 1 - ARENA LAVADA DE RIO O GRAVILLA O MEZCLA DE LAS DOS</v>
          </cell>
          <cell r="E692" t="str">
            <v>M3</v>
          </cell>
          <cell r="F692" t="str">
            <v>MG501</v>
          </cell>
          <cell r="G692">
            <v>0.05</v>
          </cell>
          <cell r="H692" t="str">
            <v>MG515</v>
          </cell>
          <cell r="I692">
            <v>20</v>
          </cell>
          <cell r="J692" t="str">
            <v>-</v>
          </cell>
          <cell r="K692" t="str">
            <v>-</v>
          </cell>
          <cell r="L692" t="str">
            <v>-</v>
          </cell>
          <cell r="M692" t="str">
            <v>-</v>
          </cell>
          <cell r="N692" t="str">
            <v>-</v>
          </cell>
          <cell r="O692" t="str">
            <v>-</v>
          </cell>
          <cell r="P692" t="str">
            <v>C5568</v>
          </cell>
          <cell r="Q692">
            <v>1.1000000000000001</v>
          </cell>
          <cell r="R692" t="str">
            <v>-</v>
          </cell>
          <cell r="S692" t="str">
            <v>-</v>
          </cell>
          <cell r="T692" t="str">
            <v>-</v>
          </cell>
          <cell r="U692" t="str">
            <v>-</v>
          </cell>
          <cell r="V692" t="str">
            <v>-</v>
          </cell>
          <cell r="W692" t="str">
            <v>-</v>
          </cell>
          <cell r="X692" t="str">
            <v>-</v>
          </cell>
          <cell r="Y692" t="str">
            <v>-</v>
          </cell>
          <cell r="Z692" t="str">
            <v>-</v>
          </cell>
          <cell r="AA692" t="str">
            <v>-</v>
          </cell>
          <cell r="AB692" t="str">
            <v>-</v>
          </cell>
          <cell r="AC692" t="str">
            <v>-</v>
          </cell>
          <cell r="AD692" t="str">
            <v>-</v>
          </cell>
          <cell r="AE692" t="str">
            <v>-</v>
          </cell>
          <cell r="AF692" t="str">
            <v>-</v>
          </cell>
          <cell r="AG692" t="str">
            <v>-</v>
          </cell>
          <cell r="AH692" t="str">
            <v>-</v>
          </cell>
          <cell r="AI692" t="str">
            <v>-</v>
          </cell>
          <cell r="AJ692">
            <v>0</v>
          </cell>
          <cell r="AK692" t="str">
            <v>-</v>
          </cell>
          <cell r="AL692" t="str">
            <v>-</v>
          </cell>
          <cell r="AM692" t="str">
            <v>-</v>
          </cell>
          <cell r="AN692" t="str">
            <v>-</v>
          </cell>
          <cell r="AO692" t="str">
            <v>-</v>
          </cell>
          <cell r="AP692" t="str">
            <v>-</v>
          </cell>
          <cell r="AQ692" t="str">
            <v>-</v>
          </cell>
          <cell r="AR692" t="str">
            <v>-</v>
          </cell>
          <cell r="AS692" t="str">
            <v>-</v>
          </cell>
          <cell r="AT692" t="str">
            <v>-</v>
          </cell>
          <cell r="AU692" t="str">
            <v>-</v>
          </cell>
          <cell r="AV692" t="str">
            <v>-</v>
          </cell>
          <cell r="AW692">
            <v>1</v>
          </cell>
          <cell r="AX692" t="str">
            <v>-</v>
          </cell>
          <cell r="AY692">
            <v>5</v>
          </cell>
          <cell r="AZ692">
            <v>5</v>
          </cell>
          <cell r="BA692">
            <v>1</v>
          </cell>
          <cell r="BB692" t="str">
            <v>MO20</v>
          </cell>
          <cell r="BC692">
            <v>15</v>
          </cell>
          <cell r="BD692">
            <v>1</v>
          </cell>
          <cell r="BE692" t="str">
            <v>MO10</v>
          </cell>
          <cell r="BF692">
            <v>15</v>
          </cell>
          <cell r="BG692" t="str">
            <v>-</v>
          </cell>
          <cell r="BH692" t="str">
            <v>-</v>
          </cell>
          <cell r="BI692" t="str">
            <v>-</v>
          </cell>
          <cell r="BJ692" t="str">
            <v>-</v>
          </cell>
          <cell r="BK692" t="str">
            <v>-</v>
          </cell>
          <cell r="BL692" t="str">
            <v>-</v>
          </cell>
          <cell r="BM692" t="str">
            <v>-</v>
          </cell>
          <cell r="BN692" t="str">
            <v>-</v>
          </cell>
          <cell r="BO692" t="str">
            <v>-</v>
          </cell>
          <cell r="BP692" t="str">
            <v>-</v>
          </cell>
          <cell r="BQ692" t="str">
            <v>-</v>
          </cell>
          <cell r="BS692">
            <v>15</v>
          </cell>
          <cell r="BT692">
            <v>0</v>
          </cell>
          <cell r="BU692">
            <v>0</v>
          </cell>
          <cell r="BW692" t="str">
            <v>Administracion, Imprevistos, Utilidad (AIU)</v>
          </cell>
          <cell r="BX692">
            <v>0.25</v>
          </cell>
          <cell r="BY692">
            <v>0</v>
          </cell>
          <cell r="BZ692">
            <v>0</v>
          </cell>
          <cell r="CA692">
            <v>0</v>
          </cell>
        </row>
        <row r="693">
          <cell r="D693" t="str">
            <v>RELLENO TIPO 1-1- ARENA DE PEÑA PARA ATRAQUE DE TUBERIAS</v>
          </cell>
          <cell r="E693" t="str">
            <v>M3</v>
          </cell>
          <cell r="F693" t="str">
            <v>MG501</v>
          </cell>
          <cell r="G693">
            <v>0.05</v>
          </cell>
          <cell r="H693" t="str">
            <v>MG515</v>
          </cell>
          <cell r="I693">
            <v>20</v>
          </cell>
          <cell r="J693" t="str">
            <v>-</v>
          </cell>
          <cell r="K693" t="str">
            <v>-</v>
          </cell>
          <cell r="L693" t="str">
            <v>-</v>
          </cell>
          <cell r="M693" t="str">
            <v>-</v>
          </cell>
          <cell r="N693" t="str">
            <v>-</v>
          </cell>
          <cell r="O693" t="str">
            <v>-</v>
          </cell>
          <cell r="P693" t="str">
            <v>IGE1024</v>
          </cell>
          <cell r="Q693">
            <v>1.1000000000000001</v>
          </cell>
          <cell r="R693" t="str">
            <v>IGE1013</v>
          </cell>
          <cell r="S693">
            <v>5</v>
          </cell>
          <cell r="T693" t="str">
            <v>-</v>
          </cell>
          <cell r="U693" t="str">
            <v>-</v>
          </cell>
          <cell r="V693" t="str">
            <v>-</v>
          </cell>
          <cell r="W693" t="str">
            <v>-</v>
          </cell>
          <cell r="X693" t="str">
            <v>-</v>
          </cell>
          <cell r="Y693" t="str">
            <v>-</v>
          </cell>
          <cell r="Z693" t="str">
            <v>-</v>
          </cell>
          <cell r="AA693" t="str">
            <v>-</v>
          </cell>
          <cell r="AB693" t="str">
            <v>-</v>
          </cell>
          <cell r="AC693" t="str">
            <v>-</v>
          </cell>
          <cell r="AD693" t="str">
            <v>-</v>
          </cell>
          <cell r="AE693" t="str">
            <v>-</v>
          </cell>
          <cell r="AF693" t="str">
            <v>-</v>
          </cell>
          <cell r="AG693" t="str">
            <v>-</v>
          </cell>
          <cell r="AH693" t="str">
            <v>-</v>
          </cell>
          <cell r="AI693" t="str">
            <v>-</v>
          </cell>
          <cell r="AJ693">
            <v>0</v>
          </cell>
          <cell r="AK693" t="str">
            <v>-</v>
          </cell>
          <cell r="AL693" t="str">
            <v>-</v>
          </cell>
          <cell r="AM693" t="str">
            <v>-</v>
          </cell>
          <cell r="AN693" t="str">
            <v>-</v>
          </cell>
          <cell r="AO693" t="str">
            <v>-</v>
          </cell>
          <cell r="AP693" t="str">
            <v>-</v>
          </cell>
          <cell r="AQ693" t="str">
            <v>-</v>
          </cell>
          <cell r="AR693" t="str">
            <v>-</v>
          </cell>
          <cell r="AS693" t="str">
            <v>-</v>
          </cell>
          <cell r="AT693" t="str">
            <v>-</v>
          </cell>
          <cell r="AU693" t="str">
            <v>-</v>
          </cell>
          <cell r="AV693" t="str">
            <v>-</v>
          </cell>
          <cell r="AW693">
            <v>1</v>
          </cell>
          <cell r="AX693" t="str">
            <v>-</v>
          </cell>
          <cell r="AY693">
            <v>5</v>
          </cell>
          <cell r="AZ693">
            <v>5</v>
          </cell>
          <cell r="BA693">
            <v>1</v>
          </cell>
          <cell r="BB693" t="str">
            <v>MO20</v>
          </cell>
          <cell r="BC693">
            <v>15</v>
          </cell>
          <cell r="BD693">
            <v>1</v>
          </cell>
          <cell r="BE693" t="str">
            <v>MO10</v>
          </cell>
          <cell r="BF693">
            <v>15</v>
          </cell>
          <cell r="BG693" t="str">
            <v>-</v>
          </cell>
          <cell r="BH693" t="str">
            <v>-</v>
          </cell>
          <cell r="BI693" t="str">
            <v>-</v>
          </cell>
          <cell r="BJ693" t="str">
            <v>-</v>
          </cell>
          <cell r="BK693" t="str">
            <v>-</v>
          </cell>
          <cell r="BL693" t="str">
            <v>-</v>
          </cell>
          <cell r="BM693" t="str">
            <v>-</v>
          </cell>
          <cell r="BN693" t="str">
            <v>-</v>
          </cell>
          <cell r="BO693" t="str">
            <v>-</v>
          </cell>
          <cell r="BP693" t="str">
            <v>-</v>
          </cell>
          <cell r="BQ693" t="str">
            <v>-</v>
          </cell>
          <cell r="BS693">
            <v>15</v>
          </cell>
          <cell r="BT693">
            <v>0</v>
          </cell>
          <cell r="BU693">
            <v>0</v>
          </cell>
          <cell r="BW693" t="str">
            <v>Administracion, Imprevistos, Utilidad (AIU)</v>
          </cell>
          <cell r="BX693">
            <v>0.25</v>
          </cell>
          <cell r="BY693">
            <v>0</v>
          </cell>
          <cell r="BZ693">
            <v>0</v>
          </cell>
          <cell r="CA693">
            <v>0</v>
          </cell>
        </row>
        <row r="694">
          <cell r="D694" t="str">
            <v xml:space="preserve">RELLENO TIPO 4 - SUB BASE GRANULAR B400 </v>
          </cell>
          <cell r="E694" t="str">
            <v>M3</v>
          </cell>
          <cell r="F694" t="str">
            <v>MG501</v>
          </cell>
          <cell r="G694">
            <v>0.05</v>
          </cell>
          <cell r="H694" t="str">
            <v>MG515</v>
          </cell>
          <cell r="I694">
            <v>20</v>
          </cell>
          <cell r="J694" t="str">
            <v>-</v>
          </cell>
          <cell r="K694" t="str">
            <v>-</v>
          </cell>
          <cell r="L694" t="str">
            <v>-</v>
          </cell>
          <cell r="M694" t="str">
            <v>-</v>
          </cell>
          <cell r="N694" t="str">
            <v>-</v>
          </cell>
          <cell r="O694" t="str">
            <v>-</v>
          </cell>
          <cell r="P694" t="str">
            <v>C5569</v>
          </cell>
          <cell r="Q694">
            <v>1.1000000000000001</v>
          </cell>
          <cell r="R694" t="str">
            <v>-</v>
          </cell>
          <cell r="S694" t="str">
            <v>-</v>
          </cell>
          <cell r="T694" t="str">
            <v>-</v>
          </cell>
          <cell r="U694" t="str">
            <v>-</v>
          </cell>
          <cell r="V694" t="str">
            <v>-</v>
          </cell>
          <cell r="W694" t="str">
            <v>-</v>
          </cell>
          <cell r="X694" t="str">
            <v>-</v>
          </cell>
          <cell r="Y694" t="str">
            <v>-</v>
          </cell>
          <cell r="Z694" t="str">
            <v>-</v>
          </cell>
          <cell r="AA694" t="str">
            <v>-</v>
          </cell>
          <cell r="AB694" t="str">
            <v>-</v>
          </cell>
          <cell r="AC694" t="str">
            <v>-</v>
          </cell>
          <cell r="AD694" t="str">
            <v>-</v>
          </cell>
          <cell r="AE694" t="str">
            <v>-</v>
          </cell>
          <cell r="AF694" t="str">
            <v>-</v>
          </cell>
          <cell r="AG694" t="str">
            <v>-</v>
          </cell>
          <cell r="AH694" t="str">
            <v>-</v>
          </cell>
          <cell r="AI694" t="str">
            <v>-</v>
          </cell>
          <cell r="AJ694">
            <v>0</v>
          </cell>
          <cell r="AK694" t="str">
            <v>-</v>
          </cell>
          <cell r="AL694" t="str">
            <v>-</v>
          </cell>
          <cell r="AM694" t="str">
            <v>-</v>
          </cell>
          <cell r="AN694" t="str">
            <v>-</v>
          </cell>
          <cell r="AO694" t="str">
            <v>-</v>
          </cell>
          <cell r="AP694" t="str">
            <v>-</v>
          </cell>
          <cell r="AQ694" t="str">
            <v>-</v>
          </cell>
          <cell r="AR694" t="str">
            <v>-</v>
          </cell>
          <cell r="AS694" t="str">
            <v>-</v>
          </cell>
          <cell r="AT694" t="str">
            <v>-</v>
          </cell>
          <cell r="AU694" t="str">
            <v>-</v>
          </cell>
          <cell r="AV694" t="str">
            <v>-</v>
          </cell>
          <cell r="AW694">
            <v>1</v>
          </cell>
          <cell r="AX694" t="str">
            <v>-</v>
          </cell>
          <cell r="AY694">
            <v>5</v>
          </cell>
          <cell r="AZ694">
            <v>5</v>
          </cell>
          <cell r="BA694">
            <v>1</v>
          </cell>
          <cell r="BB694" t="str">
            <v>MO20</v>
          </cell>
          <cell r="BC694">
            <v>15</v>
          </cell>
          <cell r="BD694">
            <v>1</v>
          </cell>
          <cell r="BE694" t="str">
            <v>MO10</v>
          </cell>
          <cell r="BF694">
            <v>15</v>
          </cell>
          <cell r="BG694" t="str">
            <v>-</v>
          </cell>
          <cell r="BH694" t="str">
            <v>-</v>
          </cell>
          <cell r="BI694" t="str">
            <v>-</v>
          </cell>
          <cell r="BJ694" t="str">
            <v>-</v>
          </cell>
          <cell r="BK694" t="str">
            <v>-</v>
          </cell>
          <cell r="BL694" t="str">
            <v>-</v>
          </cell>
          <cell r="BM694" t="str">
            <v>-</v>
          </cell>
          <cell r="BN694" t="str">
            <v>-</v>
          </cell>
          <cell r="BO694" t="str">
            <v>-</v>
          </cell>
          <cell r="BP694" t="str">
            <v>-</v>
          </cell>
          <cell r="BQ694" t="str">
            <v>-</v>
          </cell>
          <cell r="BS694">
            <v>15</v>
          </cell>
          <cell r="BT694">
            <v>0</v>
          </cell>
          <cell r="BU694">
            <v>0</v>
          </cell>
          <cell r="BW694" t="str">
            <v>Administracion, Imprevistos, Utilidad (AIU)</v>
          </cell>
          <cell r="BX694">
            <v>0.25</v>
          </cell>
          <cell r="BY694">
            <v>0</v>
          </cell>
          <cell r="BZ694">
            <v>0</v>
          </cell>
          <cell r="CA694">
            <v>0</v>
          </cell>
        </row>
        <row r="695">
          <cell r="D695" t="str">
            <v>RELLENO TIPO 5 - BASE GRANULAR B600</v>
          </cell>
          <cell r="E695" t="str">
            <v>M3</v>
          </cell>
          <cell r="F695" t="str">
            <v>MG501</v>
          </cell>
          <cell r="G695">
            <v>0.05</v>
          </cell>
          <cell r="H695" t="str">
            <v>MG515</v>
          </cell>
          <cell r="I695">
            <v>20</v>
          </cell>
          <cell r="J695" t="str">
            <v>-</v>
          </cell>
          <cell r="K695" t="str">
            <v>-</v>
          </cell>
          <cell r="L695" t="str">
            <v>-</v>
          </cell>
          <cell r="M695" t="str">
            <v>-</v>
          </cell>
          <cell r="N695" t="str">
            <v>-</v>
          </cell>
          <cell r="O695" t="str">
            <v>-</v>
          </cell>
          <cell r="P695" t="str">
            <v>C5570</v>
          </cell>
          <cell r="Q695">
            <v>1.1000000000000001</v>
          </cell>
          <cell r="R695" t="str">
            <v>-</v>
          </cell>
          <cell r="S695" t="str">
            <v>-</v>
          </cell>
          <cell r="T695" t="str">
            <v>-</v>
          </cell>
          <cell r="U695" t="str">
            <v>-</v>
          </cell>
          <cell r="V695" t="str">
            <v>-</v>
          </cell>
          <cell r="W695" t="str">
            <v>-</v>
          </cell>
          <cell r="X695" t="str">
            <v>-</v>
          </cell>
          <cell r="Y695" t="str">
            <v>-</v>
          </cell>
          <cell r="Z695" t="str">
            <v>-</v>
          </cell>
          <cell r="AA695" t="str">
            <v>-</v>
          </cell>
          <cell r="AB695" t="str">
            <v>-</v>
          </cell>
          <cell r="AC695" t="str">
            <v>-</v>
          </cell>
          <cell r="AD695" t="str">
            <v>-</v>
          </cell>
          <cell r="AE695" t="str">
            <v>-</v>
          </cell>
          <cell r="AF695" t="str">
            <v>-</v>
          </cell>
          <cell r="AG695" t="str">
            <v>-</v>
          </cell>
          <cell r="AH695" t="str">
            <v>-</v>
          </cell>
          <cell r="AI695" t="str">
            <v>-</v>
          </cell>
          <cell r="AJ695">
            <v>0</v>
          </cell>
          <cell r="AK695" t="str">
            <v>-</v>
          </cell>
          <cell r="AL695" t="str">
            <v>-</v>
          </cell>
          <cell r="AM695" t="str">
            <v>-</v>
          </cell>
          <cell r="AN695" t="str">
            <v>-</v>
          </cell>
          <cell r="AO695" t="str">
            <v>-</v>
          </cell>
          <cell r="AP695" t="str">
            <v>-</v>
          </cell>
          <cell r="AQ695" t="str">
            <v>-</v>
          </cell>
          <cell r="AR695" t="str">
            <v>-</v>
          </cell>
          <cell r="AS695" t="str">
            <v>-</v>
          </cell>
          <cell r="AT695" t="str">
            <v>-</v>
          </cell>
          <cell r="AU695" t="str">
            <v>-</v>
          </cell>
          <cell r="AV695" t="str">
            <v>-</v>
          </cell>
          <cell r="AW695">
            <v>1</v>
          </cell>
          <cell r="AX695" t="str">
            <v>-</v>
          </cell>
          <cell r="AY695">
            <v>5</v>
          </cell>
          <cell r="AZ695">
            <v>5</v>
          </cell>
          <cell r="BA695">
            <v>1</v>
          </cell>
          <cell r="BB695" t="str">
            <v>MO20</v>
          </cell>
          <cell r="BC695">
            <v>15</v>
          </cell>
          <cell r="BD695">
            <v>1</v>
          </cell>
          <cell r="BE695" t="str">
            <v>MO10</v>
          </cell>
          <cell r="BF695">
            <v>15</v>
          </cell>
          <cell r="BG695" t="str">
            <v>-</v>
          </cell>
          <cell r="BH695" t="str">
            <v>-</v>
          </cell>
          <cell r="BI695" t="str">
            <v>-</v>
          </cell>
          <cell r="BJ695" t="str">
            <v>-</v>
          </cell>
          <cell r="BK695" t="str">
            <v>-</v>
          </cell>
          <cell r="BL695" t="str">
            <v>-</v>
          </cell>
          <cell r="BM695" t="str">
            <v>-</v>
          </cell>
          <cell r="BN695" t="str">
            <v>-</v>
          </cell>
          <cell r="BO695" t="str">
            <v>-</v>
          </cell>
          <cell r="BP695" t="str">
            <v>-</v>
          </cell>
          <cell r="BQ695" t="str">
            <v>-</v>
          </cell>
          <cell r="BS695">
            <v>15</v>
          </cell>
          <cell r="BT695">
            <v>0</v>
          </cell>
          <cell r="BU695">
            <v>0</v>
          </cell>
          <cell r="BW695" t="str">
            <v>Administracion, Imprevistos, Utilidad (AIU)</v>
          </cell>
          <cell r="BX695">
            <v>0.25</v>
          </cell>
          <cell r="BY695">
            <v>0</v>
          </cell>
          <cell r="BZ695">
            <v>0</v>
          </cell>
          <cell r="CA695">
            <v>0</v>
          </cell>
        </row>
        <row r="696">
          <cell r="D696" t="str">
            <v>RELLENOS PARA ESTRUCTURAS</v>
          </cell>
          <cell r="E696" t="str">
            <v>M3</v>
          </cell>
          <cell r="F696" t="str">
            <v>MG501</v>
          </cell>
          <cell r="G696">
            <v>0.05</v>
          </cell>
          <cell r="H696" t="str">
            <v>MG515</v>
          </cell>
          <cell r="I696">
            <v>2.5</v>
          </cell>
          <cell r="J696" t="str">
            <v>-</v>
          </cell>
          <cell r="K696" t="str">
            <v>-</v>
          </cell>
          <cell r="L696" t="str">
            <v>-</v>
          </cell>
          <cell r="M696" t="str">
            <v>-</v>
          </cell>
          <cell r="N696" t="str">
            <v>-</v>
          </cell>
          <cell r="O696" t="str">
            <v>-</v>
          </cell>
          <cell r="P696" t="str">
            <v>C5425</v>
          </cell>
          <cell r="Q696">
            <v>1.3</v>
          </cell>
          <cell r="R696" t="str">
            <v>IGE1013</v>
          </cell>
          <cell r="S696">
            <v>30</v>
          </cell>
          <cell r="T696" t="str">
            <v>-</v>
          </cell>
          <cell r="U696" t="str">
            <v>-</v>
          </cell>
          <cell r="V696" t="str">
            <v>-</v>
          </cell>
          <cell r="W696" t="str">
            <v>-</v>
          </cell>
          <cell r="X696" t="str">
            <v>-</v>
          </cell>
          <cell r="Y696" t="str">
            <v>-</v>
          </cell>
          <cell r="Z696" t="str">
            <v>-</v>
          </cell>
          <cell r="AA696" t="str">
            <v>-</v>
          </cell>
          <cell r="AB696" t="str">
            <v>-</v>
          </cell>
          <cell r="AC696" t="str">
            <v>-</v>
          </cell>
          <cell r="AD696" t="str">
            <v>-</v>
          </cell>
          <cell r="AE696" t="str">
            <v>-</v>
          </cell>
          <cell r="AF696" t="str">
            <v>-</v>
          </cell>
          <cell r="AG696" t="str">
            <v>-</v>
          </cell>
          <cell r="AH696" t="str">
            <v>-</v>
          </cell>
          <cell r="AI696" t="str">
            <v>-</v>
          </cell>
          <cell r="AJ696">
            <v>0</v>
          </cell>
          <cell r="AK696" t="str">
            <v>-</v>
          </cell>
          <cell r="AL696" t="str">
            <v>-</v>
          </cell>
          <cell r="AM696" t="str">
            <v>-</v>
          </cell>
          <cell r="AN696" t="str">
            <v>-</v>
          </cell>
          <cell r="AO696" t="str">
            <v>-</v>
          </cell>
          <cell r="AP696" t="str">
            <v>-</v>
          </cell>
          <cell r="AQ696" t="str">
            <v>-</v>
          </cell>
          <cell r="AR696" t="str">
            <v>-</v>
          </cell>
          <cell r="AS696" t="str">
            <v>-</v>
          </cell>
          <cell r="AT696" t="str">
            <v>-</v>
          </cell>
          <cell r="AU696" t="str">
            <v>-</v>
          </cell>
          <cell r="AV696" t="str">
            <v>-</v>
          </cell>
          <cell r="AW696">
            <v>2</v>
          </cell>
          <cell r="AX696" t="str">
            <v>-</v>
          </cell>
          <cell r="AY696">
            <v>5</v>
          </cell>
          <cell r="AZ696">
            <v>5</v>
          </cell>
          <cell r="BA696">
            <v>1</v>
          </cell>
          <cell r="BB696" t="str">
            <v>MO20</v>
          </cell>
          <cell r="BC696">
            <v>20</v>
          </cell>
          <cell r="BD696">
            <v>3</v>
          </cell>
          <cell r="BE696" t="str">
            <v>MO10</v>
          </cell>
          <cell r="BF696">
            <v>20</v>
          </cell>
          <cell r="BG696" t="str">
            <v>-</v>
          </cell>
          <cell r="BH696" t="str">
            <v>-</v>
          </cell>
          <cell r="BI696" t="str">
            <v>-</v>
          </cell>
          <cell r="BJ696" t="str">
            <v>-</v>
          </cell>
          <cell r="BK696" t="str">
            <v>-</v>
          </cell>
          <cell r="BL696" t="str">
            <v>-</v>
          </cell>
          <cell r="BM696" t="str">
            <v>-</v>
          </cell>
          <cell r="BN696" t="str">
            <v>-</v>
          </cell>
          <cell r="BO696" t="str">
            <v>-</v>
          </cell>
          <cell r="BP696" t="str">
            <v>-</v>
          </cell>
          <cell r="BQ696" t="str">
            <v>-</v>
          </cell>
          <cell r="BS696">
            <v>20</v>
          </cell>
          <cell r="BT696">
            <v>44647</v>
          </cell>
          <cell r="BU696">
            <v>44647</v>
          </cell>
          <cell r="BW696" t="str">
            <v>Administracion, Imprevistos, Utilidad (AIU)</v>
          </cell>
          <cell r="BX696">
            <v>0.25</v>
          </cell>
          <cell r="BY696">
            <v>0</v>
          </cell>
          <cell r="BZ696">
            <v>0</v>
          </cell>
          <cell r="CA696">
            <v>0</v>
          </cell>
        </row>
        <row r="697">
          <cell r="D697" t="str">
            <v>RELLENO EN PEDRAPLEN COMPACTO</v>
          </cell>
          <cell r="E697" t="str">
            <v>M3</v>
          </cell>
          <cell r="F697" t="str">
            <v>MG501</v>
          </cell>
          <cell r="G697">
            <v>0.05</v>
          </cell>
          <cell r="H697" t="str">
            <v>MG516</v>
          </cell>
          <cell r="I697">
            <v>33</v>
          </cell>
          <cell r="J697" t="str">
            <v>MG525</v>
          </cell>
          <cell r="K697">
            <v>50</v>
          </cell>
          <cell r="L697" t="str">
            <v>-</v>
          </cell>
          <cell r="M697" t="str">
            <v>-</v>
          </cell>
          <cell r="N697" t="str">
            <v>-</v>
          </cell>
          <cell r="O697" t="str">
            <v>-</v>
          </cell>
          <cell r="P697" t="str">
            <v>IGE1205</v>
          </cell>
          <cell r="Q697">
            <v>1.3</v>
          </cell>
          <cell r="R697" t="str">
            <v>-</v>
          </cell>
          <cell r="S697" t="str">
            <v>-</v>
          </cell>
          <cell r="T697" t="str">
            <v>-</v>
          </cell>
          <cell r="U697" t="str">
            <v>-</v>
          </cell>
          <cell r="V697" t="str">
            <v>-</v>
          </cell>
          <cell r="W697" t="str">
            <v>-</v>
          </cell>
          <cell r="X697" t="str">
            <v>-</v>
          </cell>
          <cell r="Y697" t="str">
            <v>-</v>
          </cell>
          <cell r="Z697" t="str">
            <v>-</v>
          </cell>
          <cell r="AA697" t="str">
            <v>-</v>
          </cell>
          <cell r="AB697" t="str">
            <v>-</v>
          </cell>
          <cell r="AC697" t="str">
            <v>-</v>
          </cell>
          <cell r="AD697" t="str">
            <v>-</v>
          </cell>
          <cell r="AE697" t="str">
            <v>-</v>
          </cell>
          <cell r="AF697" t="str">
            <v>-</v>
          </cell>
          <cell r="AG697" t="str">
            <v>-</v>
          </cell>
          <cell r="AH697" t="str">
            <v>-</v>
          </cell>
          <cell r="AI697" t="str">
            <v>-</v>
          </cell>
          <cell r="AJ697">
            <v>0</v>
          </cell>
          <cell r="AK697" t="str">
            <v>-</v>
          </cell>
          <cell r="AL697" t="str">
            <v>-</v>
          </cell>
          <cell r="AM697" t="str">
            <v>-</v>
          </cell>
          <cell r="AN697" t="str">
            <v>-</v>
          </cell>
          <cell r="AO697" t="str">
            <v>-</v>
          </cell>
          <cell r="AP697" t="str">
            <v>-</v>
          </cell>
          <cell r="AQ697" t="str">
            <v>-</v>
          </cell>
          <cell r="AR697" t="str">
            <v>-</v>
          </cell>
          <cell r="AS697" t="str">
            <v>-</v>
          </cell>
          <cell r="AT697" t="str">
            <v>-</v>
          </cell>
          <cell r="AU697" t="str">
            <v>-</v>
          </cell>
          <cell r="AV697" t="str">
            <v>-</v>
          </cell>
          <cell r="AW697">
            <v>2</v>
          </cell>
          <cell r="AX697" t="str">
            <v>-</v>
          </cell>
          <cell r="AY697">
            <v>5</v>
          </cell>
          <cell r="AZ697">
            <v>5</v>
          </cell>
          <cell r="BA697">
            <v>2</v>
          </cell>
          <cell r="BB697" t="str">
            <v>MO10</v>
          </cell>
          <cell r="BC697">
            <v>160</v>
          </cell>
          <cell r="BD697" t="str">
            <v>-</v>
          </cell>
          <cell r="BE697" t="str">
            <v>-</v>
          </cell>
          <cell r="BF697" t="str">
            <v>-</v>
          </cell>
          <cell r="BG697" t="str">
            <v>-</v>
          </cell>
          <cell r="BH697" t="str">
            <v>-</v>
          </cell>
          <cell r="BI697" t="str">
            <v>-</v>
          </cell>
          <cell r="BJ697" t="str">
            <v>-</v>
          </cell>
          <cell r="BK697" t="str">
            <v>-</v>
          </cell>
          <cell r="BL697" t="str">
            <v>-</v>
          </cell>
          <cell r="BM697" t="str">
            <v>-</v>
          </cell>
          <cell r="BN697" t="str">
            <v>-</v>
          </cell>
          <cell r="BO697" t="str">
            <v>-</v>
          </cell>
          <cell r="BP697" t="str">
            <v>-</v>
          </cell>
          <cell r="BQ697" t="str">
            <v>-</v>
          </cell>
          <cell r="BS697">
            <v>160</v>
          </cell>
          <cell r="BT697">
            <v>44647</v>
          </cell>
          <cell r="BU697">
            <v>44647</v>
          </cell>
          <cell r="BW697" t="str">
            <v>Administracion, Imprevistos, Utilidad (AIU)</v>
          </cell>
          <cell r="BX697">
            <v>0.25</v>
          </cell>
          <cell r="BY697">
            <v>0</v>
          </cell>
          <cell r="BZ697">
            <v>0</v>
          </cell>
          <cell r="CA697">
            <v>0</v>
          </cell>
        </row>
        <row r="698">
          <cell r="D698" t="str">
            <v>RELLENO EN PIEDRA TIPO RAJON</v>
          </cell>
          <cell r="E698" t="str">
            <v>M3</v>
          </cell>
          <cell r="F698" t="str">
            <v>MG501</v>
          </cell>
          <cell r="G698">
            <v>0.05</v>
          </cell>
          <cell r="H698" t="str">
            <v>-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 t="str">
            <v>-</v>
          </cell>
          <cell r="P698" t="str">
            <v>IGV2080</v>
          </cell>
          <cell r="Q698">
            <v>1.3</v>
          </cell>
          <cell r="R698" t="str">
            <v>-</v>
          </cell>
          <cell r="S698" t="str">
            <v>-</v>
          </cell>
          <cell r="T698" t="str">
            <v>-</v>
          </cell>
          <cell r="U698" t="str">
            <v>-</v>
          </cell>
          <cell r="V698" t="str">
            <v>-</v>
          </cell>
          <cell r="W698" t="str">
            <v>-</v>
          </cell>
          <cell r="X698" t="str">
            <v>-</v>
          </cell>
          <cell r="Y698" t="str">
            <v>-</v>
          </cell>
          <cell r="Z698" t="str">
            <v>-</v>
          </cell>
          <cell r="AA698" t="str">
            <v>-</v>
          </cell>
          <cell r="AB698" t="str">
            <v>-</v>
          </cell>
          <cell r="AC698" t="str">
            <v>-</v>
          </cell>
          <cell r="AD698" t="str">
            <v>-</v>
          </cell>
          <cell r="AE698" t="str">
            <v>-</v>
          </cell>
          <cell r="AF698" t="str">
            <v>-</v>
          </cell>
          <cell r="AG698" t="str">
            <v>-</v>
          </cell>
          <cell r="AH698" t="str">
            <v>-</v>
          </cell>
          <cell r="AI698" t="str">
            <v>-</v>
          </cell>
          <cell r="AJ698">
            <v>0</v>
          </cell>
          <cell r="AK698" t="str">
            <v>-</v>
          </cell>
          <cell r="AL698" t="str">
            <v>-</v>
          </cell>
          <cell r="AM698" t="str">
            <v>-</v>
          </cell>
          <cell r="AN698" t="str">
            <v>-</v>
          </cell>
          <cell r="AO698" t="str">
            <v>-</v>
          </cell>
          <cell r="AP698" t="str">
            <v>-</v>
          </cell>
          <cell r="AQ698" t="str">
            <v>-</v>
          </cell>
          <cell r="AR698" t="str">
            <v>-</v>
          </cell>
          <cell r="AS698" t="str">
            <v>-</v>
          </cell>
          <cell r="AT698" t="str">
            <v>-</v>
          </cell>
          <cell r="AU698" t="str">
            <v>-</v>
          </cell>
          <cell r="AV698" t="str">
            <v>-</v>
          </cell>
          <cell r="AW698">
            <v>2</v>
          </cell>
          <cell r="AX698" t="str">
            <v>-</v>
          </cell>
          <cell r="AY698">
            <v>5</v>
          </cell>
          <cell r="AZ698">
            <v>5</v>
          </cell>
          <cell r="BA698">
            <v>2</v>
          </cell>
          <cell r="BB698" t="str">
            <v>MO10</v>
          </cell>
          <cell r="BC698">
            <v>160</v>
          </cell>
          <cell r="BD698" t="str">
            <v>-</v>
          </cell>
          <cell r="BE698" t="str">
            <v>-</v>
          </cell>
          <cell r="BF698" t="str">
            <v>-</v>
          </cell>
          <cell r="BG698" t="str">
            <v>-</v>
          </cell>
          <cell r="BH698" t="str">
            <v>-</v>
          </cell>
          <cell r="BI698" t="str">
            <v>-</v>
          </cell>
          <cell r="BJ698" t="str">
            <v>-</v>
          </cell>
          <cell r="BK698" t="str">
            <v>-</v>
          </cell>
          <cell r="BL698" t="str">
            <v>-</v>
          </cell>
          <cell r="BM698" t="str">
            <v>-</v>
          </cell>
          <cell r="BN698" t="str">
            <v>-</v>
          </cell>
          <cell r="BO698" t="str">
            <v>-</v>
          </cell>
          <cell r="BP698" t="str">
            <v>-</v>
          </cell>
          <cell r="BQ698" t="str">
            <v>-</v>
          </cell>
          <cell r="BS698">
            <v>160</v>
          </cell>
          <cell r="BT698">
            <v>44647</v>
          </cell>
          <cell r="BU698">
            <v>44647</v>
          </cell>
          <cell r="BW698" t="str">
            <v>Administracion, Imprevistos, Utilidad (AIU)</v>
          </cell>
          <cell r="BX698">
            <v>0.25</v>
          </cell>
          <cell r="BY698">
            <v>0</v>
          </cell>
          <cell r="BZ698">
            <v>0</v>
          </cell>
          <cell r="CA698">
            <v>0</v>
          </cell>
        </row>
        <row r="699">
          <cell r="D699" t="str">
            <v>Retiro de adoquin vehicular</v>
          </cell>
          <cell r="E699" t="str">
            <v>M2</v>
          </cell>
          <cell r="F699" t="str">
            <v>MG501</v>
          </cell>
          <cell r="G699">
            <v>0.1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 t="str">
            <v>-</v>
          </cell>
          <cell r="P699" t="str">
            <v>-</v>
          </cell>
          <cell r="Q699" t="str">
            <v>-</v>
          </cell>
          <cell r="R699" t="str">
            <v>-</v>
          </cell>
          <cell r="S699" t="str">
            <v>-</v>
          </cell>
          <cell r="T699" t="str">
            <v>-</v>
          </cell>
          <cell r="U699" t="str">
            <v>-</v>
          </cell>
          <cell r="V699" t="str">
            <v>-</v>
          </cell>
          <cell r="W699" t="str">
            <v>-</v>
          </cell>
          <cell r="X699" t="str">
            <v>-</v>
          </cell>
          <cell r="Y699" t="str">
            <v>-</v>
          </cell>
          <cell r="Z699" t="str">
            <v>-</v>
          </cell>
          <cell r="AA699" t="str">
            <v>-</v>
          </cell>
          <cell r="AB699" t="str">
            <v>-</v>
          </cell>
          <cell r="AC699" t="str">
            <v>-</v>
          </cell>
          <cell r="AD699" t="str">
            <v>-</v>
          </cell>
          <cell r="AE699" t="str">
            <v>-</v>
          </cell>
          <cell r="AF699" t="str">
            <v>-</v>
          </cell>
          <cell r="AG699" t="str">
            <v>-</v>
          </cell>
          <cell r="AH699" t="str">
            <v>-</v>
          </cell>
          <cell r="AI699" t="str">
            <v>-</v>
          </cell>
          <cell r="AJ699">
            <v>0</v>
          </cell>
          <cell r="AK699" t="str">
            <v>-</v>
          </cell>
          <cell r="AL699" t="str">
            <v>-</v>
          </cell>
          <cell r="AM699" t="str">
            <v>-</v>
          </cell>
          <cell r="AN699" t="str">
            <v>-</v>
          </cell>
          <cell r="AO699" t="str">
            <v>-</v>
          </cell>
          <cell r="AP699" t="str">
            <v>-</v>
          </cell>
          <cell r="AQ699" t="str">
            <v>-</v>
          </cell>
          <cell r="AR699" t="str">
            <v>-</v>
          </cell>
          <cell r="AS699" t="str">
            <v>-</v>
          </cell>
          <cell r="AT699" t="str">
            <v>-</v>
          </cell>
          <cell r="AU699" t="str">
            <v>-</v>
          </cell>
          <cell r="AV699" t="str">
            <v>-</v>
          </cell>
          <cell r="AW699">
            <v>1</v>
          </cell>
          <cell r="AX699" t="str">
            <v>-</v>
          </cell>
          <cell r="AY699">
            <v>5</v>
          </cell>
          <cell r="AZ699">
            <v>5</v>
          </cell>
          <cell r="BA699">
            <v>1</v>
          </cell>
          <cell r="BB699" t="str">
            <v>MO20</v>
          </cell>
          <cell r="BC699">
            <v>30</v>
          </cell>
          <cell r="BD699">
            <v>4</v>
          </cell>
          <cell r="BE699" t="str">
            <v>MO10</v>
          </cell>
          <cell r="BF699">
            <v>30</v>
          </cell>
          <cell r="BG699" t="str">
            <v>-</v>
          </cell>
          <cell r="BH699" t="str">
            <v>-</v>
          </cell>
          <cell r="BI699" t="str">
            <v>-</v>
          </cell>
          <cell r="BJ699" t="str">
            <v>-</v>
          </cell>
          <cell r="BK699" t="str">
            <v>-</v>
          </cell>
          <cell r="BL699" t="str">
            <v>-</v>
          </cell>
          <cell r="BM699" t="str">
            <v>-</v>
          </cell>
          <cell r="BN699" t="str">
            <v>-</v>
          </cell>
          <cell r="BO699" t="str">
            <v>-</v>
          </cell>
          <cell r="BP699" t="str">
            <v>-</v>
          </cell>
          <cell r="BQ699" t="str">
            <v>-</v>
          </cell>
          <cell r="BS699">
            <v>30</v>
          </cell>
          <cell r="BT699">
            <v>0</v>
          </cell>
          <cell r="BU699" t="str">
            <v>PDA ALCANTARILLADO SAN MIGUEL DE SEMA</v>
          </cell>
          <cell r="BW699" t="str">
            <v>Administracion, Imprevistos, Utilidad (AIU)</v>
          </cell>
          <cell r="BX699">
            <v>0.25</v>
          </cell>
          <cell r="BY699">
            <v>0</v>
          </cell>
          <cell r="BZ699">
            <v>0</v>
          </cell>
          <cell r="CA699">
            <v>0</v>
          </cell>
        </row>
        <row r="700">
          <cell r="D700" t="str">
            <v>Retiro de Manguera y tuberia PVC diametros menores</v>
          </cell>
          <cell r="E700" t="str">
            <v>un</v>
          </cell>
          <cell r="F700" t="str">
            <v>MG501</v>
          </cell>
          <cell r="G700">
            <v>0.05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 t="str">
            <v>-</v>
          </cell>
          <cell r="P700" t="str">
            <v>-</v>
          </cell>
          <cell r="Q700" t="str">
            <v>-</v>
          </cell>
          <cell r="R700" t="str">
            <v>-</v>
          </cell>
          <cell r="S700" t="str">
            <v>-</v>
          </cell>
          <cell r="T700" t="str">
            <v>-</v>
          </cell>
          <cell r="U700" t="str">
            <v>-</v>
          </cell>
          <cell r="V700" t="str">
            <v>-</v>
          </cell>
          <cell r="W700" t="str">
            <v>-</v>
          </cell>
          <cell r="X700" t="str">
            <v>-</v>
          </cell>
          <cell r="Y700" t="str">
            <v>-</v>
          </cell>
          <cell r="Z700" t="str">
            <v>-</v>
          </cell>
          <cell r="AA700" t="str">
            <v>-</v>
          </cell>
          <cell r="AB700" t="str">
            <v>-</v>
          </cell>
          <cell r="AC700" t="str">
            <v>-</v>
          </cell>
          <cell r="AD700" t="str">
            <v>-</v>
          </cell>
          <cell r="AE700" t="str">
            <v>-</v>
          </cell>
          <cell r="AF700" t="str">
            <v>-</v>
          </cell>
          <cell r="AG700" t="str">
            <v>-</v>
          </cell>
          <cell r="AH700" t="str">
            <v>-</v>
          </cell>
          <cell r="AI700" t="str">
            <v>-</v>
          </cell>
          <cell r="AJ700">
            <v>0</v>
          </cell>
          <cell r="AK700" t="str">
            <v>-</v>
          </cell>
          <cell r="AL700" t="str">
            <v>-</v>
          </cell>
          <cell r="AM700" t="str">
            <v>-</v>
          </cell>
          <cell r="AN700" t="str">
            <v>-</v>
          </cell>
          <cell r="AO700" t="str">
            <v>-</v>
          </cell>
          <cell r="AP700" t="str">
            <v>-</v>
          </cell>
          <cell r="AQ700" t="str">
            <v>-</v>
          </cell>
          <cell r="AR700" t="str">
            <v>-</v>
          </cell>
          <cell r="AS700" t="str">
            <v>-</v>
          </cell>
          <cell r="AT700" t="str">
            <v>-</v>
          </cell>
          <cell r="AU700" t="str">
            <v>-</v>
          </cell>
          <cell r="AV700" t="str">
            <v>-</v>
          </cell>
          <cell r="AW700">
            <v>1</v>
          </cell>
          <cell r="AX700" t="str">
            <v>-</v>
          </cell>
          <cell r="AY700">
            <v>5</v>
          </cell>
          <cell r="AZ700">
            <v>5</v>
          </cell>
          <cell r="BA700">
            <v>1</v>
          </cell>
          <cell r="BB700" t="str">
            <v>MO20</v>
          </cell>
          <cell r="BC700">
            <v>140</v>
          </cell>
          <cell r="BD700">
            <v>2</v>
          </cell>
          <cell r="BE700" t="str">
            <v>MO10</v>
          </cell>
          <cell r="BF700">
            <v>140</v>
          </cell>
          <cell r="BG700" t="str">
            <v>-</v>
          </cell>
          <cell r="BH700" t="str">
            <v>-</v>
          </cell>
          <cell r="BI700" t="str">
            <v>-</v>
          </cell>
          <cell r="BJ700" t="str">
            <v>-</v>
          </cell>
          <cell r="BK700" t="str">
            <v>-</v>
          </cell>
          <cell r="BL700" t="str">
            <v>-</v>
          </cell>
          <cell r="BM700" t="str">
            <v>-</v>
          </cell>
          <cell r="BN700" t="str">
            <v>-</v>
          </cell>
          <cell r="BO700" t="str">
            <v>-</v>
          </cell>
          <cell r="BP700" t="str">
            <v>-</v>
          </cell>
          <cell r="BQ700" t="str">
            <v>-</v>
          </cell>
          <cell r="BS700">
            <v>140</v>
          </cell>
          <cell r="BT700">
            <v>0</v>
          </cell>
          <cell r="BU700">
            <v>0</v>
          </cell>
          <cell r="BW700" t="str">
            <v>Administracion, Imprevistos, Utilidad (AIU)</v>
          </cell>
          <cell r="BX700">
            <v>0.25</v>
          </cell>
          <cell r="BY700">
            <v>0</v>
          </cell>
          <cell r="BZ700">
            <v>0</v>
          </cell>
          <cell r="CA700">
            <v>0</v>
          </cell>
        </row>
        <row r="701">
          <cell r="D701" t="str">
            <v>Retiro de medidores y desmonte domiciliaria actual</v>
          </cell>
          <cell r="E701" t="str">
            <v>unidad</v>
          </cell>
          <cell r="F701" t="str">
            <v>MG501</v>
          </cell>
          <cell r="G701">
            <v>0.1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  <cell r="L701" t="str">
            <v>-</v>
          </cell>
          <cell r="M701" t="str">
            <v>-</v>
          </cell>
          <cell r="N701" t="str">
            <v>-</v>
          </cell>
          <cell r="O701" t="str">
            <v>-</v>
          </cell>
          <cell r="P701" t="str">
            <v>-</v>
          </cell>
          <cell r="Q701" t="str">
            <v>-</v>
          </cell>
          <cell r="R701" t="str">
            <v>-</v>
          </cell>
          <cell r="S701" t="str">
            <v>-</v>
          </cell>
          <cell r="T701" t="str">
            <v>-</v>
          </cell>
          <cell r="U701" t="str">
            <v>-</v>
          </cell>
          <cell r="V701" t="str">
            <v>-</v>
          </cell>
          <cell r="W701" t="str">
            <v>-</v>
          </cell>
          <cell r="X701" t="str">
            <v>-</v>
          </cell>
          <cell r="Y701" t="str">
            <v>-</v>
          </cell>
          <cell r="Z701" t="str">
            <v>-</v>
          </cell>
          <cell r="AA701" t="str">
            <v>-</v>
          </cell>
          <cell r="AB701" t="str">
            <v>-</v>
          </cell>
          <cell r="AC701" t="str">
            <v>-</v>
          </cell>
          <cell r="AD701" t="str">
            <v>-</v>
          </cell>
          <cell r="AE701" t="str">
            <v>-</v>
          </cell>
          <cell r="AF701" t="str">
            <v>-</v>
          </cell>
          <cell r="AG701" t="str">
            <v>-</v>
          </cell>
          <cell r="AH701" t="str">
            <v>-</v>
          </cell>
          <cell r="AI701" t="str">
            <v>-</v>
          </cell>
          <cell r="AJ701">
            <v>0</v>
          </cell>
          <cell r="AK701" t="str">
            <v>-</v>
          </cell>
          <cell r="AL701" t="str">
            <v>-</v>
          </cell>
          <cell r="AM701" t="str">
            <v>-</v>
          </cell>
          <cell r="AN701" t="str">
            <v>-</v>
          </cell>
          <cell r="AO701" t="str">
            <v>-</v>
          </cell>
          <cell r="AP701" t="str">
            <v>-</v>
          </cell>
          <cell r="AQ701" t="str">
            <v>-</v>
          </cell>
          <cell r="AR701" t="str">
            <v>-</v>
          </cell>
          <cell r="AS701" t="str">
            <v>-</v>
          </cell>
          <cell r="AT701" t="str">
            <v>-</v>
          </cell>
          <cell r="AU701" t="str">
            <v>-</v>
          </cell>
          <cell r="AV701" t="str">
            <v>-</v>
          </cell>
          <cell r="AW701">
            <v>1</v>
          </cell>
          <cell r="AX701" t="str">
            <v>-</v>
          </cell>
          <cell r="AY701">
            <v>5</v>
          </cell>
          <cell r="AZ701">
            <v>5</v>
          </cell>
          <cell r="BA701">
            <v>1</v>
          </cell>
          <cell r="BB701" t="str">
            <v>MO20</v>
          </cell>
          <cell r="BC701">
            <v>15</v>
          </cell>
          <cell r="BD701">
            <v>3</v>
          </cell>
          <cell r="BE701" t="str">
            <v>MO10</v>
          </cell>
          <cell r="BF701">
            <v>15</v>
          </cell>
          <cell r="BG701" t="str">
            <v>-</v>
          </cell>
          <cell r="BH701" t="str">
            <v>-</v>
          </cell>
          <cell r="BI701" t="str">
            <v>-</v>
          </cell>
          <cell r="BJ701" t="str">
            <v>-</v>
          </cell>
          <cell r="BK701" t="str">
            <v>-</v>
          </cell>
          <cell r="BL701" t="str">
            <v>-</v>
          </cell>
          <cell r="BM701" t="str">
            <v>-</v>
          </cell>
          <cell r="BN701" t="str">
            <v>-</v>
          </cell>
          <cell r="BO701" t="str">
            <v>-</v>
          </cell>
          <cell r="BP701" t="str">
            <v>-</v>
          </cell>
          <cell r="BQ701" t="str">
            <v>-</v>
          </cell>
          <cell r="BS701">
            <v>15</v>
          </cell>
          <cell r="BT701">
            <v>0</v>
          </cell>
          <cell r="BU701">
            <v>0</v>
          </cell>
          <cell r="BW701" t="str">
            <v>Administracion, Imprevistos, Utilidad (AIU)</v>
          </cell>
          <cell r="BX701">
            <v>0.25</v>
          </cell>
          <cell r="BY701">
            <v>0</v>
          </cell>
          <cell r="BZ701">
            <v>0</v>
          </cell>
          <cell r="CA701">
            <v>0</v>
          </cell>
        </row>
        <row r="702">
          <cell r="D702" t="str">
            <v>Retiro de Sobrantes  Viaje 3.00 m3</v>
          </cell>
          <cell r="E702" t="str">
            <v>VJ</v>
          </cell>
          <cell r="F702" t="str">
            <v>-</v>
          </cell>
          <cell r="G702" t="str">
            <v>-</v>
          </cell>
          <cell r="H702" t="str">
            <v>MG537</v>
          </cell>
          <cell r="I702">
            <v>1</v>
          </cell>
          <cell r="J702" t="str">
            <v>-</v>
          </cell>
          <cell r="K702" t="str">
            <v>-</v>
          </cell>
          <cell r="L702" t="str">
            <v>-</v>
          </cell>
          <cell r="M702" t="str">
            <v>-</v>
          </cell>
          <cell r="N702" t="str">
            <v>-</v>
          </cell>
          <cell r="O702" t="str">
            <v>-</v>
          </cell>
          <cell r="P702" t="str">
            <v>-</v>
          </cell>
          <cell r="Q702" t="str">
            <v>-</v>
          </cell>
          <cell r="R702" t="str">
            <v>-</v>
          </cell>
          <cell r="S702" t="str">
            <v>-</v>
          </cell>
          <cell r="T702" t="str">
            <v>-</v>
          </cell>
          <cell r="U702" t="str">
            <v>-</v>
          </cell>
          <cell r="V702" t="str">
            <v>-</v>
          </cell>
          <cell r="W702" t="str">
            <v>-</v>
          </cell>
          <cell r="X702" t="str">
            <v>-</v>
          </cell>
          <cell r="Y702" t="str">
            <v>-</v>
          </cell>
          <cell r="Z702" t="str">
            <v>-</v>
          </cell>
          <cell r="AA702" t="str">
            <v>-</v>
          </cell>
          <cell r="AB702" t="str">
            <v>-</v>
          </cell>
          <cell r="AC702" t="str">
            <v>-</v>
          </cell>
          <cell r="AD702" t="str">
            <v>-</v>
          </cell>
          <cell r="AE702" t="str">
            <v>-</v>
          </cell>
          <cell r="AF702" t="str">
            <v>-</v>
          </cell>
          <cell r="AG702" t="str">
            <v>-</v>
          </cell>
          <cell r="AH702" t="str">
            <v>-</v>
          </cell>
          <cell r="AI702" t="str">
            <v>-</v>
          </cell>
          <cell r="AJ702">
            <v>0</v>
          </cell>
          <cell r="AK702" t="str">
            <v>-</v>
          </cell>
          <cell r="AL702" t="str">
            <v>-</v>
          </cell>
          <cell r="AM702" t="str">
            <v>-</v>
          </cell>
          <cell r="AN702" t="str">
            <v>-</v>
          </cell>
          <cell r="AO702" t="str">
            <v>-</v>
          </cell>
          <cell r="AP702" t="str">
            <v>-</v>
          </cell>
          <cell r="AQ702" t="str">
            <v>-</v>
          </cell>
          <cell r="AR702" t="str">
            <v>-</v>
          </cell>
          <cell r="AS702" t="str">
            <v>-</v>
          </cell>
          <cell r="AT702" t="str">
            <v>-</v>
          </cell>
          <cell r="AU702" t="str">
            <v>-</v>
          </cell>
          <cell r="AV702" t="str">
            <v>-</v>
          </cell>
          <cell r="AW702">
            <v>1</v>
          </cell>
          <cell r="AX702" t="str">
            <v>-</v>
          </cell>
          <cell r="AY702">
            <v>5</v>
          </cell>
          <cell r="AZ702">
            <v>5</v>
          </cell>
          <cell r="BA702" t="str">
            <v>-</v>
          </cell>
          <cell r="BB702" t="str">
            <v>-</v>
          </cell>
          <cell r="BC702" t="str">
            <v>-</v>
          </cell>
          <cell r="BD702" t="str">
            <v>-</v>
          </cell>
          <cell r="BE702" t="str">
            <v>-</v>
          </cell>
          <cell r="BF702" t="str">
            <v>-</v>
          </cell>
          <cell r="BG702" t="str">
            <v>-</v>
          </cell>
          <cell r="BH702" t="str">
            <v>-</v>
          </cell>
          <cell r="BI702" t="str">
            <v>-</v>
          </cell>
          <cell r="BJ702" t="str">
            <v>-</v>
          </cell>
          <cell r="BK702" t="str">
            <v>-</v>
          </cell>
          <cell r="BL702" t="str">
            <v>-</v>
          </cell>
          <cell r="BM702" t="str">
            <v>-</v>
          </cell>
          <cell r="BN702" t="str">
            <v>-</v>
          </cell>
          <cell r="BO702" t="str">
            <v>-</v>
          </cell>
          <cell r="BP702" t="str">
            <v>-</v>
          </cell>
          <cell r="BQ702" t="str">
            <v>-</v>
          </cell>
          <cell r="BS702">
            <v>5</v>
          </cell>
          <cell r="BT702">
            <v>5</v>
          </cell>
          <cell r="BU702">
            <v>5</v>
          </cell>
          <cell r="BW702" t="str">
            <v>Administracion, Imprevistos, Utilidad (AIU)</v>
          </cell>
          <cell r="BX702">
            <v>0.25</v>
          </cell>
          <cell r="BY702">
            <v>0</v>
          </cell>
          <cell r="BZ702">
            <v>0</v>
          </cell>
          <cell r="CA702">
            <v>0</v>
          </cell>
        </row>
        <row r="703">
          <cell r="D703" t="str">
            <v>Retiro de Ventosa o Valvulas Existentes</v>
          </cell>
          <cell r="E703" t="str">
            <v>UNIDAD</v>
          </cell>
          <cell r="F703" t="str">
            <v>MG501</v>
          </cell>
          <cell r="G703">
            <v>0.1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  <cell r="L703" t="str">
            <v>-</v>
          </cell>
          <cell r="M703" t="str">
            <v>-</v>
          </cell>
          <cell r="N703" t="str">
            <v>-</v>
          </cell>
          <cell r="O703" t="str">
            <v>-</v>
          </cell>
          <cell r="P703" t="str">
            <v>-</v>
          </cell>
          <cell r="Q703" t="str">
            <v>-</v>
          </cell>
          <cell r="R703" t="str">
            <v>-</v>
          </cell>
          <cell r="S703" t="str">
            <v>-</v>
          </cell>
          <cell r="T703" t="str">
            <v>-</v>
          </cell>
          <cell r="U703" t="str">
            <v>-</v>
          </cell>
          <cell r="V703" t="str">
            <v>-</v>
          </cell>
          <cell r="W703" t="str">
            <v>-</v>
          </cell>
          <cell r="X703" t="str">
            <v>-</v>
          </cell>
          <cell r="Y703" t="str">
            <v>-</v>
          </cell>
          <cell r="Z703" t="str">
            <v>-</v>
          </cell>
          <cell r="AA703" t="str">
            <v>-</v>
          </cell>
          <cell r="AB703" t="str">
            <v>-</v>
          </cell>
          <cell r="AC703" t="str">
            <v>-</v>
          </cell>
          <cell r="AD703" t="str">
            <v>-</v>
          </cell>
          <cell r="AE703" t="str">
            <v>-</v>
          </cell>
          <cell r="AF703" t="str">
            <v>-</v>
          </cell>
          <cell r="AG703" t="str">
            <v>-</v>
          </cell>
          <cell r="AH703" t="str">
            <v>-</v>
          </cell>
          <cell r="AI703" t="str">
            <v>-</v>
          </cell>
          <cell r="AJ703">
            <v>0</v>
          </cell>
          <cell r="AK703" t="str">
            <v>-</v>
          </cell>
          <cell r="AL703" t="str">
            <v>-</v>
          </cell>
          <cell r="AM703" t="str">
            <v>-</v>
          </cell>
          <cell r="AN703" t="str">
            <v>-</v>
          </cell>
          <cell r="AO703" t="str">
            <v>-</v>
          </cell>
          <cell r="AP703" t="str">
            <v>-</v>
          </cell>
          <cell r="AQ703" t="str">
            <v>-</v>
          </cell>
          <cell r="AR703" t="str">
            <v>-</v>
          </cell>
          <cell r="AS703" t="str">
            <v>-</v>
          </cell>
          <cell r="AT703" t="str">
            <v>-</v>
          </cell>
          <cell r="AU703" t="str">
            <v>-</v>
          </cell>
          <cell r="AV703" t="str">
            <v>-</v>
          </cell>
          <cell r="AW703">
            <v>1</v>
          </cell>
          <cell r="AX703" t="str">
            <v>-</v>
          </cell>
          <cell r="AY703">
            <v>5</v>
          </cell>
          <cell r="AZ703">
            <v>5</v>
          </cell>
          <cell r="BA703">
            <v>1</v>
          </cell>
          <cell r="BB703" t="str">
            <v>MO13</v>
          </cell>
          <cell r="BC703">
            <v>4</v>
          </cell>
          <cell r="BD703" t="str">
            <v>-</v>
          </cell>
          <cell r="BE703" t="str">
            <v>-</v>
          </cell>
          <cell r="BF703" t="str">
            <v>-</v>
          </cell>
          <cell r="BG703" t="str">
            <v>-</v>
          </cell>
          <cell r="BH703" t="str">
            <v>-</v>
          </cell>
          <cell r="BI703" t="str">
            <v>-</v>
          </cell>
          <cell r="BJ703" t="str">
            <v>-</v>
          </cell>
          <cell r="BK703" t="str">
            <v>-</v>
          </cell>
          <cell r="BL703" t="str">
            <v>-</v>
          </cell>
          <cell r="BM703" t="str">
            <v>-</v>
          </cell>
          <cell r="BN703" t="str">
            <v>-</v>
          </cell>
          <cell r="BO703" t="str">
            <v>-</v>
          </cell>
          <cell r="BP703" t="str">
            <v>-</v>
          </cell>
          <cell r="BQ703" t="str">
            <v>-</v>
          </cell>
          <cell r="BS703">
            <v>4</v>
          </cell>
          <cell r="BT703">
            <v>4</v>
          </cell>
          <cell r="BU703">
            <v>4</v>
          </cell>
          <cell r="BW703" t="str">
            <v>Administracion, Imprevistos, Utilidad (AIU)</v>
          </cell>
          <cell r="BX703">
            <v>0.25</v>
          </cell>
          <cell r="BY703">
            <v>0</v>
          </cell>
          <cell r="BZ703">
            <v>0</v>
          </cell>
          <cell r="CA703">
            <v>0</v>
          </cell>
        </row>
        <row r="704">
          <cell r="D704" t="str">
            <v>Revisión del sistema de  dosificación, aforo de caudal, revisión de las instalaciones y unidades eléctricas, (incluye la revision, diagnostico y reposicion de las  unidades del sistema si lo requieren).</v>
          </cell>
          <cell r="E704" t="str">
            <v>Uni</v>
          </cell>
          <cell r="F704" t="str">
            <v>MG501</v>
          </cell>
          <cell r="G704">
            <v>0.1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  <cell r="L704" t="str">
            <v>-</v>
          </cell>
          <cell r="M704" t="str">
            <v>-</v>
          </cell>
          <cell r="N704" t="str">
            <v>-</v>
          </cell>
          <cell r="O704" t="str">
            <v>-</v>
          </cell>
          <cell r="P704" t="str">
            <v>C5106</v>
          </cell>
          <cell r="Q704">
            <v>1</v>
          </cell>
          <cell r="R704" t="str">
            <v>-</v>
          </cell>
          <cell r="S704" t="str">
            <v>-</v>
          </cell>
          <cell r="T704" t="str">
            <v>-</v>
          </cell>
          <cell r="U704" t="str">
            <v>-</v>
          </cell>
          <cell r="V704" t="str">
            <v>-</v>
          </cell>
          <cell r="W704" t="str">
            <v>-</v>
          </cell>
          <cell r="X704" t="str">
            <v>-</v>
          </cell>
          <cell r="Y704" t="str">
            <v>-</v>
          </cell>
          <cell r="Z704" t="str">
            <v>-</v>
          </cell>
          <cell r="AA704" t="str">
            <v>-</v>
          </cell>
          <cell r="AB704" t="str">
            <v>-</v>
          </cell>
          <cell r="AC704" t="str">
            <v>-</v>
          </cell>
          <cell r="AD704" t="str">
            <v>-</v>
          </cell>
          <cell r="AE704" t="str">
            <v>-</v>
          </cell>
          <cell r="AF704" t="str">
            <v>-</v>
          </cell>
          <cell r="AG704" t="str">
            <v>-</v>
          </cell>
          <cell r="AH704" t="str">
            <v>-</v>
          </cell>
          <cell r="AI704" t="str">
            <v>-</v>
          </cell>
          <cell r="AJ704">
            <v>0</v>
          </cell>
          <cell r="AK704" t="str">
            <v>-</v>
          </cell>
          <cell r="AL704" t="str">
            <v>-</v>
          </cell>
          <cell r="AM704" t="str">
            <v>-</v>
          </cell>
          <cell r="AN704" t="str">
            <v>-</v>
          </cell>
          <cell r="AO704" t="str">
            <v>-</v>
          </cell>
          <cell r="AP704" t="str">
            <v>-</v>
          </cell>
          <cell r="AQ704" t="str">
            <v>-</v>
          </cell>
          <cell r="AR704" t="str">
            <v>-</v>
          </cell>
          <cell r="AS704" t="str">
            <v>-</v>
          </cell>
          <cell r="AT704" t="str">
            <v>-</v>
          </cell>
          <cell r="AU704" t="str">
            <v>-</v>
          </cell>
          <cell r="AV704" t="str">
            <v>-</v>
          </cell>
          <cell r="AW704">
            <v>1</v>
          </cell>
          <cell r="AX704" t="str">
            <v>-</v>
          </cell>
          <cell r="AY704">
            <v>5</v>
          </cell>
          <cell r="AZ704">
            <v>5</v>
          </cell>
          <cell r="BA704">
            <v>1</v>
          </cell>
          <cell r="BB704" t="str">
            <v>MO20</v>
          </cell>
          <cell r="BC704">
            <v>0.6</v>
          </cell>
          <cell r="BD704">
            <v>3</v>
          </cell>
          <cell r="BE704" t="str">
            <v>MO10</v>
          </cell>
          <cell r="BF704">
            <v>0.6</v>
          </cell>
          <cell r="BG704">
            <v>1</v>
          </cell>
          <cell r="BH704" t="str">
            <v>MO27</v>
          </cell>
          <cell r="BI704">
            <v>0.6</v>
          </cell>
          <cell r="BJ704" t="str">
            <v>-</v>
          </cell>
          <cell r="BK704" t="str">
            <v>-</v>
          </cell>
          <cell r="BL704" t="str">
            <v>-</v>
          </cell>
          <cell r="BM704" t="str">
            <v>-</v>
          </cell>
          <cell r="BN704" t="str">
            <v>-</v>
          </cell>
          <cell r="BO704" t="str">
            <v>-</v>
          </cell>
          <cell r="BP704" t="str">
            <v>-</v>
          </cell>
          <cell r="BQ704" t="str">
            <v>-</v>
          </cell>
          <cell r="BS704">
            <v>0.59999990463256836</v>
          </cell>
          <cell r="BT704">
            <v>0</v>
          </cell>
          <cell r="BU704">
            <v>0</v>
          </cell>
          <cell r="BW704" t="str">
            <v>Administracion, Imprevistos, Utilidad (AIU)</v>
          </cell>
          <cell r="BX704">
            <v>0.25</v>
          </cell>
          <cell r="BY704">
            <v>0</v>
          </cell>
          <cell r="BZ704">
            <v>0</v>
          </cell>
          <cell r="CA704">
            <v>0</v>
          </cell>
        </row>
        <row r="705">
          <cell r="D705" t="str">
            <v>Riego de liga</v>
          </cell>
          <cell r="E705" t="str">
            <v>M2</v>
          </cell>
          <cell r="F705" t="str">
            <v>MG501</v>
          </cell>
          <cell r="G705">
            <v>0.05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  <cell r="L705" t="str">
            <v>-</v>
          </cell>
          <cell r="M705" t="str">
            <v>-</v>
          </cell>
          <cell r="N705" t="str">
            <v>-</v>
          </cell>
          <cell r="O705" t="str">
            <v>-</v>
          </cell>
          <cell r="P705" t="str">
            <v>IGV2056</v>
          </cell>
          <cell r="Q705">
            <v>0.3</v>
          </cell>
          <cell r="R705" t="str">
            <v>-</v>
          </cell>
          <cell r="S705" t="str">
            <v>-</v>
          </cell>
          <cell r="T705" t="str">
            <v>-</v>
          </cell>
          <cell r="U705" t="str">
            <v>-</v>
          </cell>
          <cell r="V705" t="str">
            <v>-</v>
          </cell>
          <cell r="W705" t="str">
            <v>-</v>
          </cell>
          <cell r="X705" t="str">
            <v>-</v>
          </cell>
          <cell r="Y705" t="str">
            <v>-</v>
          </cell>
          <cell r="Z705" t="str">
            <v>-</v>
          </cell>
          <cell r="AA705" t="str">
            <v>-</v>
          </cell>
          <cell r="AB705" t="str">
            <v>-</v>
          </cell>
          <cell r="AC705" t="str">
            <v>-</v>
          </cell>
          <cell r="AD705" t="str">
            <v>-</v>
          </cell>
          <cell r="AE705" t="str">
            <v>-</v>
          </cell>
          <cell r="AF705" t="str">
            <v>-</v>
          </cell>
          <cell r="AG705" t="str">
            <v>-</v>
          </cell>
          <cell r="AH705" t="str">
            <v>-</v>
          </cell>
          <cell r="AI705" t="str">
            <v>-</v>
          </cell>
          <cell r="AJ705">
            <v>0</v>
          </cell>
          <cell r="AK705" t="str">
            <v>-</v>
          </cell>
          <cell r="AL705" t="str">
            <v>-</v>
          </cell>
          <cell r="AM705" t="str">
            <v>-</v>
          </cell>
          <cell r="AN705" t="str">
            <v>-</v>
          </cell>
          <cell r="AO705" t="str">
            <v>-</v>
          </cell>
          <cell r="AP705" t="str">
            <v>-</v>
          </cell>
          <cell r="AQ705" t="str">
            <v>-</v>
          </cell>
          <cell r="AR705" t="str">
            <v>-</v>
          </cell>
          <cell r="AS705" t="str">
            <v>-</v>
          </cell>
          <cell r="AT705" t="str">
            <v>-</v>
          </cell>
          <cell r="AU705" t="str">
            <v>-</v>
          </cell>
          <cell r="AV705" t="str">
            <v>-</v>
          </cell>
          <cell r="AW705">
            <v>1</v>
          </cell>
          <cell r="AX705" t="str">
            <v>-</v>
          </cell>
          <cell r="AY705">
            <v>5</v>
          </cell>
          <cell r="AZ705">
            <v>5</v>
          </cell>
          <cell r="BA705">
            <v>2</v>
          </cell>
          <cell r="BB705" t="str">
            <v>MO10</v>
          </cell>
          <cell r="BC705">
            <v>100</v>
          </cell>
          <cell r="BD705" t="str">
            <v>-</v>
          </cell>
          <cell r="BE705" t="str">
            <v>-</v>
          </cell>
          <cell r="BF705" t="str">
            <v>-</v>
          </cell>
          <cell r="BG705" t="str">
            <v>-</v>
          </cell>
          <cell r="BH705" t="str">
            <v>-</v>
          </cell>
          <cell r="BI705" t="str">
            <v>-</v>
          </cell>
          <cell r="BJ705" t="str">
            <v>-</v>
          </cell>
          <cell r="BK705" t="str">
            <v>-</v>
          </cell>
          <cell r="BL705" t="str">
            <v>-</v>
          </cell>
          <cell r="BM705" t="str">
            <v>-</v>
          </cell>
          <cell r="BN705" t="str">
            <v>-</v>
          </cell>
          <cell r="BO705" t="str">
            <v>-</v>
          </cell>
          <cell r="BP705" t="str">
            <v>-</v>
          </cell>
          <cell r="BQ705" t="str">
            <v>-</v>
          </cell>
          <cell r="BS705">
            <v>100</v>
          </cell>
          <cell r="BT705">
            <v>0</v>
          </cell>
          <cell r="BU705">
            <v>0</v>
          </cell>
          <cell r="BW705" t="str">
            <v>Administracion, Imprevistos, Utilidad (AIU)</v>
          </cell>
          <cell r="BX705">
            <v>0.25</v>
          </cell>
          <cell r="BY705">
            <v>0</v>
          </cell>
          <cell r="BZ705">
            <v>0</v>
          </cell>
          <cell r="CA705">
            <v>0</v>
          </cell>
        </row>
        <row r="706">
          <cell r="D706" t="str">
            <v>Rocería a cada lado de la vía y/o zonas necesarias para buena visibilidad, incluye retiro de sobrantes</v>
          </cell>
          <cell r="E706" t="str">
            <v>ha</v>
          </cell>
          <cell r="F706" t="str">
            <v>MG501</v>
          </cell>
          <cell r="G706">
            <v>0.05</v>
          </cell>
          <cell r="H706" t="str">
            <v>-</v>
          </cell>
          <cell r="I706" t="str">
            <v>-</v>
          </cell>
          <cell r="J706" t="str">
            <v>-</v>
          </cell>
          <cell r="K706" t="str">
            <v>-</v>
          </cell>
          <cell r="L706" t="str">
            <v>-</v>
          </cell>
          <cell r="M706" t="str">
            <v>-</v>
          </cell>
          <cell r="N706" t="str">
            <v>-</v>
          </cell>
          <cell r="O706" t="str">
            <v>-</v>
          </cell>
          <cell r="P706" t="str">
            <v>-</v>
          </cell>
          <cell r="Q706" t="str">
            <v>-</v>
          </cell>
          <cell r="R706" t="str">
            <v>-</v>
          </cell>
          <cell r="S706" t="str">
            <v>-</v>
          </cell>
          <cell r="T706" t="str">
            <v>-</v>
          </cell>
          <cell r="U706" t="str">
            <v>-</v>
          </cell>
          <cell r="V706" t="str">
            <v>-</v>
          </cell>
          <cell r="W706" t="str">
            <v>-</v>
          </cell>
          <cell r="X706" t="str">
            <v>-</v>
          </cell>
          <cell r="Y706" t="str">
            <v>-</v>
          </cell>
          <cell r="Z706" t="str">
            <v>-</v>
          </cell>
          <cell r="AA706" t="str">
            <v>-</v>
          </cell>
          <cell r="AB706" t="str">
            <v>-</v>
          </cell>
          <cell r="AC706" t="str">
            <v>-</v>
          </cell>
          <cell r="AD706" t="str">
            <v>-</v>
          </cell>
          <cell r="AE706" t="str">
            <v>-</v>
          </cell>
          <cell r="AF706" t="str">
            <v>-</v>
          </cell>
          <cell r="AG706" t="str">
            <v>-</v>
          </cell>
          <cell r="AH706" t="str">
            <v>-</v>
          </cell>
          <cell r="AI706" t="str">
            <v>-</v>
          </cell>
          <cell r="AJ706">
            <v>0</v>
          </cell>
          <cell r="AK706" t="str">
            <v>-</v>
          </cell>
          <cell r="AL706" t="str">
            <v>-</v>
          </cell>
          <cell r="AM706" t="str">
            <v>-</v>
          </cell>
          <cell r="AN706" t="str">
            <v>-</v>
          </cell>
          <cell r="AO706" t="str">
            <v>-</v>
          </cell>
          <cell r="AP706" t="str">
            <v>-</v>
          </cell>
          <cell r="AQ706" t="str">
            <v>-</v>
          </cell>
          <cell r="AR706" t="str">
            <v>-</v>
          </cell>
          <cell r="AS706" t="str">
            <v>-</v>
          </cell>
          <cell r="AT706" t="str">
            <v>-</v>
          </cell>
          <cell r="AU706" t="str">
            <v>-</v>
          </cell>
          <cell r="AV706" t="str">
            <v>-</v>
          </cell>
          <cell r="AW706">
            <v>1</v>
          </cell>
          <cell r="AX706" t="str">
            <v>-</v>
          </cell>
          <cell r="AY706">
            <v>5</v>
          </cell>
          <cell r="AZ706">
            <v>5</v>
          </cell>
          <cell r="BA706">
            <v>3</v>
          </cell>
          <cell r="BB706" t="str">
            <v>MO10</v>
          </cell>
          <cell r="BC706">
            <v>0.12</v>
          </cell>
          <cell r="BD706" t="str">
            <v>-</v>
          </cell>
          <cell r="BE706" t="str">
            <v>-</v>
          </cell>
          <cell r="BF706" t="str">
            <v>-</v>
          </cell>
          <cell r="BG706" t="str">
            <v>-</v>
          </cell>
          <cell r="BH706" t="str">
            <v>-</v>
          </cell>
          <cell r="BI706" t="str">
            <v>-</v>
          </cell>
          <cell r="BJ706" t="str">
            <v>-</v>
          </cell>
          <cell r="BK706" t="str">
            <v>-</v>
          </cell>
          <cell r="BL706" t="str">
            <v>-</v>
          </cell>
          <cell r="BM706" t="str">
            <v>-</v>
          </cell>
          <cell r="BN706" t="str">
            <v>-</v>
          </cell>
          <cell r="BO706" t="str">
            <v>-</v>
          </cell>
          <cell r="BP706" t="str">
            <v>-</v>
          </cell>
          <cell r="BQ706" t="str">
            <v>-</v>
          </cell>
          <cell r="BS706">
            <v>0.11999994516372681</v>
          </cell>
          <cell r="BT706">
            <v>0.11999994516372681</v>
          </cell>
          <cell r="BU706">
            <v>0.11999994516372681</v>
          </cell>
          <cell r="BW706" t="str">
            <v>Administracion, Imprevistos, Utilidad (AIU)</v>
          </cell>
          <cell r="BX706">
            <v>0.25</v>
          </cell>
          <cell r="BY706">
            <v>0</v>
          </cell>
          <cell r="BZ706">
            <v>0</v>
          </cell>
          <cell r="CA706">
            <v>0</v>
          </cell>
        </row>
        <row r="707">
          <cell r="D707" t="str">
            <v>Rotura de Pavimento Flexible para Zanjas de Acueducto y Alcantarillado</v>
          </cell>
          <cell r="E707" t="str">
            <v>M3</v>
          </cell>
          <cell r="F707" t="str">
            <v>MG501</v>
          </cell>
          <cell r="G707">
            <v>0.02</v>
          </cell>
          <cell r="H707" t="str">
            <v>MG507</v>
          </cell>
          <cell r="I707">
            <v>0.2</v>
          </cell>
          <cell r="J707" t="str">
            <v>MG506</v>
          </cell>
          <cell r="K707">
            <v>0.55000000000000004</v>
          </cell>
          <cell r="L707" t="str">
            <v>-</v>
          </cell>
          <cell r="M707" t="str">
            <v>-</v>
          </cell>
          <cell r="N707" t="str">
            <v>-</v>
          </cell>
          <cell r="O707" t="str">
            <v>-</v>
          </cell>
          <cell r="P707" t="str">
            <v>-</v>
          </cell>
          <cell r="Q707" t="str">
            <v>-</v>
          </cell>
          <cell r="R707" t="str">
            <v>-</v>
          </cell>
          <cell r="S707" t="str">
            <v>-</v>
          </cell>
          <cell r="T707" t="str">
            <v>-</v>
          </cell>
          <cell r="U707" t="str">
            <v>-</v>
          </cell>
          <cell r="V707" t="str">
            <v>-</v>
          </cell>
          <cell r="W707" t="str">
            <v>-</v>
          </cell>
          <cell r="X707" t="str">
            <v>-</v>
          </cell>
          <cell r="Y707" t="str">
            <v>-</v>
          </cell>
          <cell r="Z707" t="str">
            <v>-</v>
          </cell>
          <cell r="AA707" t="str">
            <v>-</v>
          </cell>
          <cell r="AB707" t="str">
            <v>-</v>
          </cell>
          <cell r="AC707" t="str">
            <v>-</v>
          </cell>
          <cell r="AD707" t="str">
            <v>-</v>
          </cell>
          <cell r="AE707" t="str">
            <v>-</v>
          </cell>
          <cell r="AF707" t="str">
            <v>-</v>
          </cell>
          <cell r="AG707" t="str">
            <v>-</v>
          </cell>
          <cell r="AH707" t="str">
            <v>-</v>
          </cell>
          <cell r="AI707" t="str">
            <v>-</v>
          </cell>
          <cell r="AJ707">
            <v>0</v>
          </cell>
          <cell r="AK707" t="str">
            <v>-</v>
          </cell>
          <cell r="AL707" t="str">
            <v>-</v>
          </cell>
          <cell r="AM707" t="str">
            <v>-</v>
          </cell>
          <cell r="AN707" t="str">
            <v>-</v>
          </cell>
          <cell r="AO707" t="str">
            <v>-</v>
          </cell>
          <cell r="AP707" t="str">
            <v>-</v>
          </cell>
          <cell r="AQ707" t="str">
            <v>-</v>
          </cell>
          <cell r="AR707" t="str">
            <v>-</v>
          </cell>
          <cell r="AS707" t="str">
            <v>-</v>
          </cell>
          <cell r="AT707" t="str">
            <v>-</v>
          </cell>
          <cell r="AU707" t="str">
            <v>-</v>
          </cell>
          <cell r="AV707" t="str">
            <v>-</v>
          </cell>
          <cell r="AW707">
            <v>1</v>
          </cell>
          <cell r="AX707" t="str">
            <v>-</v>
          </cell>
          <cell r="AY707">
            <v>5</v>
          </cell>
          <cell r="AZ707">
            <v>5</v>
          </cell>
          <cell r="BA707">
            <v>1</v>
          </cell>
          <cell r="BB707" t="str">
            <v>MO20</v>
          </cell>
          <cell r="BC707">
            <v>4</v>
          </cell>
          <cell r="BD707">
            <v>3</v>
          </cell>
          <cell r="BE707" t="str">
            <v>MO10</v>
          </cell>
          <cell r="BF707">
            <v>4</v>
          </cell>
          <cell r="BG707" t="str">
            <v>-</v>
          </cell>
          <cell r="BH707" t="str">
            <v>-</v>
          </cell>
          <cell r="BI707" t="str">
            <v>-</v>
          </cell>
          <cell r="BJ707" t="str">
            <v>-</v>
          </cell>
          <cell r="BK707" t="str">
            <v>-</v>
          </cell>
          <cell r="BL707" t="str">
            <v>-</v>
          </cell>
          <cell r="BM707" t="str">
            <v>-</v>
          </cell>
          <cell r="BN707" t="str">
            <v>-</v>
          </cell>
          <cell r="BO707" t="str">
            <v>-</v>
          </cell>
          <cell r="BP707" t="str">
            <v>-</v>
          </cell>
          <cell r="BQ707" t="str">
            <v>-</v>
          </cell>
          <cell r="BS707">
            <v>4</v>
          </cell>
          <cell r="BT707">
            <v>0</v>
          </cell>
          <cell r="BU707">
            <v>0</v>
          </cell>
          <cell r="BW707" t="str">
            <v>Administracion, Imprevistos, Utilidad (AIU)</v>
          </cell>
          <cell r="BX707">
            <v>0.25</v>
          </cell>
          <cell r="BY707">
            <v>0</v>
          </cell>
          <cell r="BZ707">
            <v>0</v>
          </cell>
          <cell r="CA707">
            <v>0</v>
          </cell>
        </row>
        <row r="708">
          <cell r="D708" t="str">
            <v>ROTURA DE PAVIMENTO RIGIDO PARA REDES DE ACUEDUCTO Y ALCANTARILLADO</v>
          </cell>
          <cell r="E708" t="str">
            <v>M3</v>
          </cell>
          <cell r="F708" t="str">
            <v>MG501</v>
          </cell>
          <cell r="G708">
            <v>9.5000000000000001E-2</v>
          </cell>
          <cell r="H708" t="str">
            <v>MG507</v>
          </cell>
          <cell r="I708">
            <v>3</v>
          </cell>
          <cell r="J708" t="str">
            <v>MG506</v>
          </cell>
          <cell r="K708">
            <v>3</v>
          </cell>
          <cell r="L708" t="str">
            <v>-</v>
          </cell>
          <cell r="M708" t="str">
            <v>-</v>
          </cell>
          <cell r="N708" t="str">
            <v>-</v>
          </cell>
          <cell r="O708" t="str">
            <v>-</v>
          </cell>
          <cell r="P708" t="str">
            <v>-</v>
          </cell>
          <cell r="Q708" t="str">
            <v>-</v>
          </cell>
          <cell r="R708" t="str">
            <v>-</v>
          </cell>
          <cell r="S708" t="str">
            <v>-</v>
          </cell>
          <cell r="T708" t="str">
            <v>-</v>
          </cell>
          <cell r="U708" t="str">
            <v>-</v>
          </cell>
          <cell r="V708" t="str">
            <v>-</v>
          </cell>
          <cell r="W708" t="str">
            <v>-</v>
          </cell>
          <cell r="X708" t="str">
            <v>-</v>
          </cell>
          <cell r="Y708" t="str">
            <v>-</v>
          </cell>
          <cell r="Z708" t="str">
            <v>-</v>
          </cell>
          <cell r="AA708" t="str">
            <v>-</v>
          </cell>
          <cell r="AB708" t="str">
            <v>-</v>
          </cell>
          <cell r="AC708" t="str">
            <v>-</v>
          </cell>
          <cell r="AD708" t="str">
            <v>-</v>
          </cell>
          <cell r="AE708" t="str">
            <v>-</v>
          </cell>
          <cell r="AF708" t="str">
            <v>-</v>
          </cell>
          <cell r="AG708" t="str">
            <v>-</v>
          </cell>
          <cell r="AH708" t="str">
            <v>-</v>
          </cell>
          <cell r="AI708" t="str">
            <v>-</v>
          </cell>
          <cell r="AJ708">
            <v>0</v>
          </cell>
          <cell r="AK708" t="str">
            <v>-</v>
          </cell>
          <cell r="AL708" t="str">
            <v>-</v>
          </cell>
          <cell r="AM708" t="str">
            <v>-</v>
          </cell>
          <cell r="AN708" t="str">
            <v>-</v>
          </cell>
          <cell r="AO708" t="str">
            <v>-</v>
          </cell>
          <cell r="AP708" t="str">
            <v>-</v>
          </cell>
          <cell r="AQ708" t="str">
            <v>-</v>
          </cell>
          <cell r="AR708" t="str">
            <v>-</v>
          </cell>
          <cell r="AS708" t="str">
            <v>-</v>
          </cell>
          <cell r="AT708" t="str">
            <v>-</v>
          </cell>
          <cell r="AU708" t="str">
            <v>-</v>
          </cell>
          <cell r="AV708" t="str">
            <v>-</v>
          </cell>
          <cell r="AW708">
            <v>1</v>
          </cell>
          <cell r="AX708" t="str">
            <v>-</v>
          </cell>
          <cell r="AY708">
            <v>5</v>
          </cell>
          <cell r="AZ708">
            <v>5</v>
          </cell>
          <cell r="BA708">
            <v>1</v>
          </cell>
          <cell r="BB708" t="str">
            <v>MO21</v>
          </cell>
          <cell r="BC708">
            <v>2.1</v>
          </cell>
          <cell r="BD708">
            <v>2</v>
          </cell>
          <cell r="BE708" t="str">
            <v>MO20</v>
          </cell>
          <cell r="BF708">
            <v>2.1</v>
          </cell>
          <cell r="BG708">
            <v>1</v>
          </cell>
          <cell r="BH708" t="str">
            <v>MO10</v>
          </cell>
          <cell r="BI708">
            <v>2.1</v>
          </cell>
          <cell r="BJ708" t="str">
            <v>-</v>
          </cell>
          <cell r="BK708" t="str">
            <v>-</v>
          </cell>
          <cell r="BL708" t="str">
            <v>-</v>
          </cell>
          <cell r="BM708" t="str">
            <v>-</v>
          </cell>
          <cell r="BN708" t="str">
            <v>-</v>
          </cell>
          <cell r="BO708" t="str">
            <v>-</v>
          </cell>
          <cell r="BP708" t="str">
            <v>-</v>
          </cell>
          <cell r="BQ708" t="str">
            <v>-</v>
          </cell>
          <cell r="BS708">
            <v>2.0999984741210937</v>
          </cell>
          <cell r="BT708">
            <v>0</v>
          </cell>
          <cell r="BU708">
            <v>0</v>
          </cell>
          <cell r="BW708" t="str">
            <v>Administracion, Imprevistos, Utilidad (AIU)</v>
          </cell>
          <cell r="BX708">
            <v>0.25</v>
          </cell>
          <cell r="BY708">
            <v>0</v>
          </cell>
          <cell r="BZ708">
            <v>0</v>
          </cell>
          <cell r="CA708">
            <v>0</v>
          </cell>
        </row>
        <row r="709">
          <cell r="D709" t="str">
            <v>ROTURA DE PAVIMENTO RIGIDO PARA REDES DE ACUEDUCTO Y ALCANTARILLADO (TEMPORAL)</v>
          </cell>
          <cell r="E709" t="str">
            <v>M3</v>
          </cell>
          <cell r="F709" t="str">
            <v>MG501</v>
          </cell>
          <cell r="G709">
            <v>0.1</v>
          </cell>
          <cell r="H709" t="str">
            <v>MG507</v>
          </cell>
          <cell r="I709">
            <v>3</v>
          </cell>
          <cell r="J709" t="str">
            <v>MG506</v>
          </cell>
          <cell r="K709">
            <v>3</v>
          </cell>
          <cell r="L709" t="str">
            <v>-</v>
          </cell>
          <cell r="M709" t="str">
            <v>-</v>
          </cell>
          <cell r="N709" t="str">
            <v>-</v>
          </cell>
          <cell r="O709" t="str">
            <v>-</v>
          </cell>
          <cell r="P709" t="str">
            <v>-</v>
          </cell>
          <cell r="Q709" t="str">
            <v>-</v>
          </cell>
          <cell r="R709" t="str">
            <v>-</v>
          </cell>
          <cell r="S709" t="str">
            <v>-</v>
          </cell>
          <cell r="T709" t="str">
            <v>-</v>
          </cell>
          <cell r="U709" t="str">
            <v>-</v>
          </cell>
          <cell r="V709" t="str">
            <v>-</v>
          </cell>
          <cell r="W709" t="str">
            <v>-</v>
          </cell>
          <cell r="X709" t="str">
            <v>-</v>
          </cell>
          <cell r="Y709" t="str">
            <v>-</v>
          </cell>
          <cell r="Z709" t="str">
            <v>-</v>
          </cell>
          <cell r="AA709" t="str">
            <v>-</v>
          </cell>
          <cell r="AB709" t="str">
            <v>-</v>
          </cell>
          <cell r="AC709" t="str">
            <v>-</v>
          </cell>
          <cell r="AD709" t="str">
            <v>-</v>
          </cell>
          <cell r="AE709" t="str">
            <v>-</v>
          </cell>
          <cell r="AF709" t="str">
            <v>-</v>
          </cell>
          <cell r="AG709" t="str">
            <v>-</v>
          </cell>
          <cell r="AH709" t="str">
            <v>-</v>
          </cell>
          <cell r="AI709" t="str">
            <v>-</v>
          </cell>
          <cell r="AJ709">
            <v>0</v>
          </cell>
          <cell r="AK709" t="str">
            <v>-</v>
          </cell>
          <cell r="AL709" t="str">
            <v>-</v>
          </cell>
          <cell r="AM709" t="str">
            <v>-</v>
          </cell>
          <cell r="AN709" t="str">
            <v>-</v>
          </cell>
          <cell r="AO709" t="str">
            <v>-</v>
          </cell>
          <cell r="AP709" t="str">
            <v>-</v>
          </cell>
          <cell r="AQ709" t="str">
            <v>-</v>
          </cell>
          <cell r="AR709" t="str">
            <v>-</v>
          </cell>
          <cell r="AS709" t="str">
            <v>-</v>
          </cell>
          <cell r="AT709" t="str">
            <v>-</v>
          </cell>
          <cell r="AU709" t="str">
            <v>-</v>
          </cell>
          <cell r="AV709" t="str">
            <v>-</v>
          </cell>
          <cell r="AW709">
            <v>1</v>
          </cell>
          <cell r="AX709" t="str">
            <v>-</v>
          </cell>
          <cell r="AY709">
            <v>5</v>
          </cell>
          <cell r="AZ709">
            <v>5</v>
          </cell>
          <cell r="BA709">
            <v>1</v>
          </cell>
          <cell r="BB709" t="str">
            <v>MO21</v>
          </cell>
          <cell r="BC709">
            <v>8</v>
          </cell>
          <cell r="BD709">
            <v>1</v>
          </cell>
          <cell r="BE709" t="str">
            <v>MO20</v>
          </cell>
          <cell r="BF709">
            <v>8</v>
          </cell>
          <cell r="BG709">
            <v>1</v>
          </cell>
          <cell r="BH709" t="str">
            <v>MO10</v>
          </cell>
          <cell r="BI709">
            <v>8</v>
          </cell>
          <cell r="BJ709" t="str">
            <v>-</v>
          </cell>
          <cell r="BK709" t="str">
            <v>-</v>
          </cell>
          <cell r="BL709" t="str">
            <v>-</v>
          </cell>
          <cell r="BM709" t="str">
            <v>-</v>
          </cell>
          <cell r="BN709" t="str">
            <v>-</v>
          </cell>
          <cell r="BO709" t="str">
            <v>-</v>
          </cell>
          <cell r="BP709" t="str">
            <v>-</v>
          </cell>
          <cell r="BQ709" t="str">
            <v>-</v>
          </cell>
          <cell r="BS709">
            <v>8</v>
          </cell>
          <cell r="BT709">
            <v>0</v>
          </cell>
          <cell r="BU709">
            <v>0</v>
          </cell>
          <cell r="BW709" t="str">
            <v>Administracion, Imprevistos, Utilidad (AIU)</v>
          </cell>
          <cell r="BX709">
            <v>0.25</v>
          </cell>
          <cell r="BY709">
            <v>0</v>
          </cell>
          <cell r="BZ709">
            <v>0</v>
          </cell>
          <cell r="CA709">
            <v>0</v>
          </cell>
        </row>
        <row r="710">
          <cell r="D710" t="str">
            <v>RUEDA DE MANEJO (10" - 16")</v>
          </cell>
          <cell r="E710" t="str">
            <v>UND</v>
          </cell>
          <cell r="F710" t="str">
            <v>MG501</v>
          </cell>
          <cell r="G710">
            <v>0.1</v>
          </cell>
          <cell r="H710" t="str">
            <v>-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 t="str">
            <v>-</v>
          </cell>
          <cell r="P710" t="str">
            <v>C5578</v>
          </cell>
          <cell r="Q710">
            <v>1</v>
          </cell>
          <cell r="R710" t="str">
            <v>-</v>
          </cell>
          <cell r="S710" t="str">
            <v>-</v>
          </cell>
          <cell r="T710" t="str">
            <v>-</v>
          </cell>
          <cell r="U710" t="str">
            <v>-</v>
          </cell>
          <cell r="V710" t="str">
            <v>-</v>
          </cell>
          <cell r="W710" t="str">
            <v>-</v>
          </cell>
          <cell r="X710" t="str">
            <v>-</v>
          </cell>
          <cell r="Y710" t="str">
            <v>-</v>
          </cell>
          <cell r="Z710" t="str">
            <v>-</v>
          </cell>
          <cell r="AA710" t="str">
            <v>-</v>
          </cell>
          <cell r="AB710" t="str">
            <v>-</v>
          </cell>
          <cell r="AC710" t="str">
            <v>-</v>
          </cell>
          <cell r="AD710" t="str">
            <v>-</v>
          </cell>
          <cell r="AE710" t="str">
            <v>-</v>
          </cell>
          <cell r="AF710" t="str">
            <v>-</v>
          </cell>
          <cell r="AG710" t="str">
            <v>-</v>
          </cell>
          <cell r="AH710" t="str">
            <v>-</v>
          </cell>
          <cell r="AI710" t="str">
            <v>-</v>
          </cell>
          <cell r="AJ710">
            <v>0</v>
          </cell>
          <cell r="AK710" t="str">
            <v>-</v>
          </cell>
          <cell r="AL710" t="str">
            <v>-</v>
          </cell>
          <cell r="AM710" t="str">
            <v>-</v>
          </cell>
          <cell r="AN710" t="str">
            <v>-</v>
          </cell>
          <cell r="AO710" t="str">
            <v>-</v>
          </cell>
          <cell r="AP710" t="str">
            <v>-</v>
          </cell>
          <cell r="AQ710" t="str">
            <v>-</v>
          </cell>
          <cell r="AR710" t="str">
            <v>-</v>
          </cell>
          <cell r="AS710" t="str">
            <v>-</v>
          </cell>
          <cell r="AT710" t="str">
            <v>-</v>
          </cell>
          <cell r="AU710" t="str">
            <v>-</v>
          </cell>
          <cell r="AV710" t="str">
            <v>-</v>
          </cell>
          <cell r="AW710">
            <v>1</v>
          </cell>
          <cell r="AX710" t="str">
            <v>-</v>
          </cell>
          <cell r="AY710">
            <v>5</v>
          </cell>
          <cell r="AZ710">
            <v>5</v>
          </cell>
          <cell r="BA710">
            <v>1</v>
          </cell>
          <cell r="BB710" t="str">
            <v>MO20</v>
          </cell>
          <cell r="BC710">
            <v>7</v>
          </cell>
          <cell r="BD710">
            <v>2</v>
          </cell>
          <cell r="BE710" t="str">
            <v>MO10</v>
          </cell>
          <cell r="BF710">
            <v>7</v>
          </cell>
          <cell r="BG710" t="str">
            <v>-</v>
          </cell>
          <cell r="BH710" t="str">
            <v>-</v>
          </cell>
          <cell r="BI710" t="str">
            <v>-</v>
          </cell>
          <cell r="BJ710" t="str">
            <v>-</v>
          </cell>
          <cell r="BK710" t="str">
            <v>-</v>
          </cell>
          <cell r="BL710" t="str">
            <v>-</v>
          </cell>
          <cell r="BM710" t="str">
            <v>-</v>
          </cell>
          <cell r="BN710" t="str">
            <v>-</v>
          </cell>
          <cell r="BO710" t="str">
            <v>-</v>
          </cell>
          <cell r="BP710" t="str">
            <v>-</v>
          </cell>
          <cell r="BQ710" t="str">
            <v>-</v>
          </cell>
          <cell r="BS710">
            <v>7</v>
          </cell>
          <cell r="BT710">
            <v>7</v>
          </cell>
          <cell r="BU710">
            <v>7</v>
          </cell>
          <cell r="BW710" t="str">
            <v>Administracion, Imprevistos, Utilidad (AIU)</v>
          </cell>
          <cell r="BX710">
            <v>0.25</v>
          </cell>
          <cell r="BY710">
            <v>0</v>
          </cell>
          <cell r="BZ710">
            <v>0</v>
          </cell>
          <cell r="CA710">
            <v>0</v>
          </cell>
        </row>
        <row r="711">
          <cell r="D711" t="str">
            <v>RUEDA DE MANEJO (18"-24")</v>
          </cell>
          <cell r="E711" t="str">
            <v>UND</v>
          </cell>
          <cell r="F711" t="str">
            <v>MG501</v>
          </cell>
          <cell r="G711">
            <v>0.1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  <cell r="L711" t="str">
            <v>-</v>
          </cell>
          <cell r="M711" t="str">
            <v>-</v>
          </cell>
          <cell r="N711" t="str">
            <v>-</v>
          </cell>
          <cell r="O711" t="str">
            <v>-</v>
          </cell>
          <cell r="P711" t="str">
            <v>C5589</v>
          </cell>
          <cell r="Q711">
            <v>1</v>
          </cell>
          <cell r="R711" t="str">
            <v>-</v>
          </cell>
          <cell r="S711" t="str">
            <v>-</v>
          </cell>
          <cell r="T711" t="str">
            <v>-</v>
          </cell>
          <cell r="U711" t="str">
            <v>-</v>
          </cell>
          <cell r="V711" t="str">
            <v>-</v>
          </cell>
          <cell r="W711" t="str">
            <v>-</v>
          </cell>
          <cell r="X711" t="str">
            <v>-</v>
          </cell>
          <cell r="Y711" t="str">
            <v>-</v>
          </cell>
          <cell r="Z711" t="str">
            <v>-</v>
          </cell>
          <cell r="AA711" t="str">
            <v>-</v>
          </cell>
          <cell r="AB711" t="str">
            <v>-</v>
          </cell>
          <cell r="AC711" t="str">
            <v>-</v>
          </cell>
          <cell r="AD711" t="str">
            <v>-</v>
          </cell>
          <cell r="AE711" t="str">
            <v>-</v>
          </cell>
          <cell r="AF711" t="str">
            <v>-</v>
          </cell>
          <cell r="AG711" t="str">
            <v>-</v>
          </cell>
          <cell r="AH711" t="str">
            <v>-</v>
          </cell>
          <cell r="AI711" t="str">
            <v>-</v>
          </cell>
          <cell r="AJ711">
            <v>0</v>
          </cell>
          <cell r="AK711" t="str">
            <v>-</v>
          </cell>
          <cell r="AL711" t="str">
            <v>-</v>
          </cell>
          <cell r="AM711" t="str">
            <v>-</v>
          </cell>
          <cell r="AN711" t="str">
            <v>-</v>
          </cell>
          <cell r="AO711" t="str">
            <v>-</v>
          </cell>
          <cell r="AP711" t="str">
            <v>-</v>
          </cell>
          <cell r="AQ711" t="str">
            <v>-</v>
          </cell>
          <cell r="AR711" t="str">
            <v>-</v>
          </cell>
          <cell r="AS711" t="str">
            <v>-</v>
          </cell>
          <cell r="AT711" t="str">
            <v>-</v>
          </cell>
          <cell r="AU711" t="str">
            <v>-</v>
          </cell>
          <cell r="AV711" t="str">
            <v>-</v>
          </cell>
          <cell r="AW711">
            <v>1</v>
          </cell>
          <cell r="AX711" t="str">
            <v>-</v>
          </cell>
          <cell r="AY711">
            <v>5</v>
          </cell>
          <cell r="AZ711">
            <v>5</v>
          </cell>
          <cell r="BA711">
            <v>1</v>
          </cell>
          <cell r="BB711" t="str">
            <v>MO20</v>
          </cell>
          <cell r="BC711">
            <v>7</v>
          </cell>
          <cell r="BD711">
            <v>2</v>
          </cell>
          <cell r="BE711" t="str">
            <v>MO10</v>
          </cell>
          <cell r="BF711">
            <v>7</v>
          </cell>
          <cell r="BG711" t="str">
            <v>-</v>
          </cell>
          <cell r="BH711" t="str">
            <v>-</v>
          </cell>
          <cell r="BI711" t="str">
            <v>-</v>
          </cell>
          <cell r="BJ711" t="str">
            <v>-</v>
          </cell>
          <cell r="BK711" t="str">
            <v>-</v>
          </cell>
          <cell r="BL711" t="str">
            <v>-</v>
          </cell>
          <cell r="BM711" t="str">
            <v>-</v>
          </cell>
          <cell r="BN711" t="str">
            <v>-</v>
          </cell>
          <cell r="BO711" t="str">
            <v>-</v>
          </cell>
          <cell r="BP711" t="str">
            <v>-</v>
          </cell>
          <cell r="BQ711" t="str">
            <v>-</v>
          </cell>
          <cell r="BS711">
            <v>7</v>
          </cell>
          <cell r="BT711">
            <v>7</v>
          </cell>
          <cell r="BU711">
            <v>7</v>
          </cell>
          <cell r="BW711" t="str">
            <v>Administracion, Imprevistos, Utilidad (AIU)</v>
          </cell>
          <cell r="BX711">
            <v>0.25</v>
          </cell>
          <cell r="BY711">
            <v>0</v>
          </cell>
          <cell r="BZ711">
            <v>0</v>
          </cell>
          <cell r="CA711">
            <v>0</v>
          </cell>
        </row>
        <row r="712">
          <cell r="D712" t="str">
            <v>RUEDA DE MANEJO (6" - 8")</v>
          </cell>
          <cell r="E712" t="str">
            <v>UND</v>
          </cell>
          <cell r="F712" t="str">
            <v>MG501</v>
          </cell>
          <cell r="G712">
            <v>0.1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  <cell r="L712" t="str">
            <v>-</v>
          </cell>
          <cell r="M712" t="str">
            <v>-</v>
          </cell>
          <cell r="N712" t="str">
            <v>-</v>
          </cell>
          <cell r="O712" t="str">
            <v>-</v>
          </cell>
          <cell r="P712" t="str">
            <v>C5055</v>
          </cell>
          <cell r="Q712">
            <v>1</v>
          </cell>
          <cell r="R712" t="str">
            <v>-</v>
          </cell>
          <cell r="S712" t="str">
            <v>-</v>
          </cell>
          <cell r="T712" t="str">
            <v>-</v>
          </cell>
          <cell r="U712" t="str">
            <v>-</v>
          </cell>
          <cell r="V712" t="str">
            <v>-</v>
          </cell>
          <cell r="W712" t="str">
            <v>-</v>
          </cell>
          <cell r="X712" t="str">
            <v>-</v>
          </cell>
          <cell r="Y712" t="str">
            <v>-</v>
          </cell>
          <cell r="Z712" t="str">
            <v>-</v>
          </cell>
          <cell r="AA712" t="str">
            <v>-</v>
          </cell>
          <cell r="AB712" t="str">
            <v>-</v>
          </cell>
          <cell r="AC712" t="str">
            <v>-</v>
          </cell>
          <cell r="AD712" t="str">
            <v>-</v>
          </cell>
          <cell r="AE712" t="str">
            <v>-</v>
          </cell>
          <cell r="AF712" t="str">
            <v>-</v>
          </cell>
          <cell r="AG712" t="str">
            <v>-</v>
          </cell>
          <cell r="AH712" t="str">
            <v>-</v>
          </cell>
          <cell r="AI712" t="str">
            <v>-</v>
          </cell>
          <cell r="AJ712">
            <v>0</v>
          </cell>
          <cell r="AK712" t="str">
            <v>-</v>
          </cell>
          <cell r="AL712" t="str">
            <v>-</v>
          </cell>
          <cell r="AM712" t="str">
            <v>-</v>
          </cell>
          <cell r="AN712" t="str">
            <v>-</v>
          </cell>
          <cell r="AO712" t="str">
            <v>-</v>
          </cell>
          <cell r="AP712" t="str">
            <v>-</v>
          </cell>
          <cell r="AQ712" t="str">
            <v>-</v>
          </cell>
          <cell r="AR712" t="str">
            <v>-</v>
          </cell>
          <cell r="AS712" t="str">
            <v>-</v>
          </cell>
          <cell r="AT712" t="str">
            <v>-</v>
          </cell>
          <cell r="AU712" t="str">
            <v>-</v>
          </cell>
          <cell r="AV712" t="str">
            <v>-</v>
          </cell>
          <cell r="AW712">
            <v>1</v>
          </cell>
          <cell r="AX712" t="str">
            <v>-</v>
          </cell>
          <cell r="AY712">
            <v>5</v>
          </cell>
          <cell r="AZ712">
            <v>5</v>
          </cell>
          <cell r="BA712">
            <v>1</v>
          </cell>
          <cell r="BB712" t="str">
            <v>MO20</v>
          </cell>
          <cell r="BC712">
            <v>7</v>
          </cell>
          <cell r="BD712">
            <v>1</v>
          </cell>
          <cell r="BE712" t="str">
            <v>MO10</v>
          </cell>
          <cell r="BF712">
            <v>7</v>
          </cell>
          <cell r="BG712" t="str">
            <v>-</v>
          </cell>
          <cell r="BH712" t="str">
            <v>-</v>
          </cell>
          <cell r="BI712" t="str">
            <v>-</v>
          </cell>
          <cell r="BJ712" t="str">
            <v>-</v>
          </cell>
          <cell r="BK712" t="str">
            <v>-</v>
          </cell>
          <cell r="BL712" t="str">
            <v>-</v>
          </cell>
          <cell r="BM712" t="str">
            <v>-</v>
          </cell>
          <cell r="BN712" t="str">
            <v>-</v>
          </cell>
          <cell r="BO712" t="str">
            <v>-</v>
          </cell>
          <cell r="BP712" t="str">
            <v>-</v>
          </cell>
          <cell r="BQ712" t="str">
            <v>-</v>
          </cell>
          <cell r="BS712">
            <v>7</v>
          </cell>
          <cell r="BT712">
            <v>7</v>
          </cell>
          <cell r="BU712">
            <v>7</v>
          </cell>
          <cell r="BW712" t="str">
            <v>Administracion, Imprevistos, Utilidad (AIU)</v>
          </cell>
          <cell r="BX712">
            <v>0.25</v>
          </cell>
          <cell r="BY712">
            <v>0</v>
          </cell>
          <cell r="BZ712">
            <v>0</v>
          </cell>
          <cell r="CA712">
            <v>0</v>
          </cell>
        </row>
        <row r="713">
          <cell r="D713" t="str">
            <v>S t ide Arena de grano fino y grueso limpio duros, redondos, libre de polvo, arcilla o material orgánico tamaño efectivo entre 0.43 y 0.47 mm., coeficiente de uniformidad entre 1.3 y 1.5, gravedad especifica entre 2.60 y 2.70</v>
          </cell>
          <cell r="E713" t="str">
            <v>m3</v>
          </cell>
          <cell r="F713" t="str">
            <v>MG501</v>
          </cell>
          <cell r="G713">
            <v>0.05</v>
          </cell>
          <cell r="H713" t="str">
            <v>-</v>
          </cell>
          <cell r="I713" t="str">
            <v>-</v>
          </cell>
          <cell r="J713" t="str">
            <v>-</v>
          </cell>
          <cell r="K713" t="str">
            <v>-</v>
          </cell>
          <cell r="L713" t="str">
            <v>-</v>
          </cell>
          <cell r="M713" t="str">
            <v>-</v>
          </cell>
          <cell r="N713" t="str">
            <v>-</v>
          </cell>
          <cell r="O713" t="str">
            <v>-</v>
          </cell>
          <cell r="P713" t="str">
            <v>C5530</v>
          </cell>
          <cell r="Q713">
            <v>1.25</v>
          </cell>
          <cell r="R713" t="str">
            <v>-</v>
          </cell>
          <cell r="S713" t="str">
            <v>-</v>
          </cell>
          <cell r="T713" t="str">
            <v>-</v>
          </cell>
          <cell r="U713" t="str">
            <v>-</v>
          </cell>
          <cell r="V713" t="str">
            <v>-</v>
          </cell>
          <cell r="W713" t="str">
            <v>-</v>
          </cell>
          <cell r="X713" t="str">
            <v>-</v>
          </cell>
          <cell r="Y713" t="str">
            <v>-</v>
          </cell>
          <cell r="Z713" t="str">
            <v>-</v>
          </cell>
          <cell r="AA713" t="str">
            <v>-</v>
          </cell>
          <cell r="AB713" t="str">
            <v>-</v>
          </cell>
          <cell r="AC713" t="str">
            <v>-</v>
          </cell>
          <cell r="AD713" t="str">
            <v>-</v>
          </cell>
          <cell r="AE713" t="str">
            <v>-</v>
          </cell>
          <cell r="AF713" t="str">
            <v>-</v>
          </cell>
          <cell r="AG713" t="str">
            <v>-</v>
          </cell>
          <cell r="AH713" t="str">
            <v>-</v>
          </cell>
          <cell r="AI713" t="str">
            <v>-</v>
          </cell>
          <cell r="AJ713">
            <v>0</v>
          </cell>
          <cell r="AK713" t="str">
            <v>-</v>
          </cell>
          <cell r="AL713" t="str">
            <v>-</v>
          </cell>
          <cell r="AM713" t="str">
            <v>-</v>
          </cell>
          <cell r="AN713" t="str">
            <v>-</v>
          </cell>
          <cell r="AO713" t="str">
            <v>-</v>
          </cell>
          <cell r="AP713" t="str">
            <v>-</v>
          </cell>
          <cell r="AQ713" t="str">
            <v>-</v>
          </cell>
          <cell r="AR713" t="str">
            <v>-</v>
          </cell>
          <cell r="AS713" t="str">
            <v>-</v>
          </cell>
          <cell r="AT713" t="str">
            <v>-</v>
          </cell>
          <cell r="AU713" t="str">
            <v>-</v>
          </cell>
          <cell r="AV713" t="str">
            <v>-</v>
          </cell>
          <cell r="AW713">
            <v>1</v>
          </cell>
          <cell r="AX713" t="str">
            <v>-</v>
          </cell>
          <cell r="AY713">
            <v>5</v>
          </cell>
          <cell r="AZ713">
            <v>5</v>
          </cell>
          <cell r="BA713">
            <v>1</v>
          </cell>
          <cell r="BB713" t="str">
            <v>MO20</v>
          </cell>
          <cell r="BC713">
            <v>5</v>
          </cell>
          <cell r="BD713">
            <v>3</v>
          </cell>
          <cell r="BE713" t="str">
            <v>MO10</v>
          </cell>
          <cell r="BF713">
            <v>5</v>
          </cell>
          <cell r="BG713" t="str">
            <v>-</v>
          </cell>
          <cell r="BH713" t="str">
            <v>-</v>
          </cell>
          <cell r="BI713" t="str">
            <v>-</v>
          </cell>
          <cell r="BJ713" t="str">
            <v>-</v>
          </cell>
          <cell r="BK713" t="str">
            <v>-</v>
          </cell>
          <cell r="BL713" t="str">
            <v>-</v>
          </cell>
          <cell r="BM713" t="str">
            <v>-</v>
          </cell>
          <cell r="BN713" t="str">
            <v>-</v>
          </cell>
          <cell r="BO713" t="str">
            <v>-</v>
          </cell>
          <cell r="BP713" t="str">
            <v>-</v>
          </cell>
          <cell r="BQ713" t="str">
            <v>-</v>
          </cell>
          <cell r="BS713">
            <v>5</v>
          </cell>
          <cell r="BT713">
            <v>0</v>
          </cell>
          <cell r="BU713">
            <v>0</v>
          </cell>
          <cell r="BW713" t="str">
            <v>Administracion, Imprevistos, Utilidad (AIU)</v>
          </cell>
          <cell r="BX713">
            <v>0.25</v>
          </cell>
          <cell r="BY713">
            <v>0</v>
          </cell>
          <cell r="BZ713">
            <v>0</v>
          </cell>
          <cell r="CA713">
            <v>0</v>
          </cell>
        </row>
        <row r="714">
          <cell r="D714" t="str">
            <v>S t ide Arena de grano fino y grueso, lavado, redondos, tamaño efectivo tamiz  12-20 coeficiente de uniformidad entre 1.3 y 1.6, gravedad especifica entre 2.60 y 2.70. presentacion en bultos de 50 kg.</v>
          </cell>
          <cell r="E714" t="str">
            <v>m3</v>
          </cell>
          <cell r="F714" t="str">
            <v>MG501</v>
          </cell>
          <cell r="G714">
            <v>0.05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  <cell r="L714" t="str">
            <v>-</v>
          </cell>
          <cell r="M714" t="str">
            <v>-</v>
          </cell>
          <cell r="N714" t="str">
            <v>-</v>
          </cell>
          <cell r="O714" t="str">
            <v>-</v>
          </cell>
          <cell r="P714" t="str">
            <v>C5123</v>
          </cell>
          <cell r="Q714">
            <v>1.25</v>
          </cell>
          <cell r="R714" t="str">
            <v>-</v>
          </cell>
          <cell r="S714" t="str">
            <v>-</v>
          </cell>
          <cell r="T714" t="str">
            <v>-</v>
          </cell>
          <cell r="U714" t="str">
            <v>-</v>
          </cell>
          <cell r="V714" t="str">
            <v>-</v>
          </cell>
          <cell r="W714" t="str">
            <v>-</v>
          </cell>
          <cell r="X714" t="str">
            <v>-</v>
          </cell>
          <cell r="Y714" t="str">
            <v>-</v>
          </cell>
          <cell r="Z714" t="str">
            <v>-</v>
          </cell>
          <cell r="AA714" t="str">
            <v>-</v>
          </cell>
          <cell r="AB714" t="str">
            <v>-</v>
          </cell>
          <cell r="AC714" t="str">
            <v>-</v>
          </cell>
          <cell r="AD714" t="str">
            <v>-</v>
          </cell>
          <cell r="AE714" t="str">
            <v>-</v>
          </cell>
          <cell r="AF714" t="str">
            <v>-</v>
          </cell>
          <cell r="AG714" t="str">
            <v>-</v>
          </cell>
          <cell r="AH714" t="str">
            <v>-</v>
          </cell>
          <cell r="AI714" t="str">
            <v>-</v>
          </cell>
          <cell r="AJ714">
            <v>0</v>
          </cell>
          <cell r="AK714" t="str">
            <v>-</v>
          </cell>
          <cell r="AL714" t="str">
            <v>-</v>
          </cell>
          <cell r="AM714" t="str">
            <v>-</v>
          </cell>
          <cell r="AN714" t="str">
            <v>-</v>
          </cell>
          <cell r="AO714" t="str">
            <v>-</v>
          </cell>
          <cell r="AP714" t="str">
            <v>-</v>
          </cell>
          <cell r="AQ714" t="str">
            <v>-</v>
          </cell>
          <cell r="AR714" t="str">
            <v>-</v>
          </cell>
          <cell r="AS714" t="str">
            <v>-</v>
          </cell>
          <cell r="AT714" t="str">
            <v>-</v>
          </cell>
          <cell r="AU714" t="str">
            <v>-</v>
          </cell>
          <cell r="AV714" t="str">
            <v>-</v>
          </cell>
          <cell r="AW714">
            <v>1</v>
          </cell>
          <cell r="AX714" t="str">
            <v>-</v>
          </cell>
          <cell r="AY714">
            <v>5</v>
          </cell>
          <cell r="AZ714">
            <v>5</v>
          </cell>
          <cell r="BA714">
            <v>1</v>
          </cell>
          <cell r="BB714" t="str">
            <v>MO20</v>
          </cell>
          <cell r="BC714">
            <v>5</v>
          </cell>
          <cell r="BD714">
            <v>3</v>
          </cell>
          <cell r="BE714" t="str">
            <v>MO10</v>
          </cell>
          <cell r="BF714">
            <v>5</v>
          </cell>
          <cell r="BG714" t="str">
            <v>-</v>
          </cell>
          <cell r="BH714" t="str">
            <v>-</v>
          </cell>
          <cell r="BI714" t="str">
            <v>-</v>
          </cell>
          <cell r="BJ714" t="str">
            <v>-</v>
          </cell>
          <cell r="BK714" t="str">
            <v>-</v>
          </cell>
          <cell r="BL714" t="str">
            <v>-</v>
          </cell>
          <cell r="BM714" t="str">
            <v>-</v>
          </cell>
          <cell r="BN714" t="str">
            <v>-</v>
          </cell>
          <cell r="BO714" t="str">
            <v>-</v>
          </cell>
          <cell r="BP714" t="str">
            <v>-</v>
          </cell>
          <cell r="BQ714" t="str">
            <v>-</v>
          </cell>
          <cell r="BS714">
            <v>5</v>
          </cell>
          <cell r="BT714">
            <v>0</v>
          </cell>
          <cell r="BU714">
            <v>0</v>
          </cell>
          <cell r="BW714" t="str">
            <v>Administracion, Imprevistos, Utilidad (AIU)</v>
          </cell>
          <cell r="BX714">
            <v>0.25</v>
          </cell>
          <cell r="BY714">
            <v>0</v>
          </cell>
          <cell r="BZ714">
            <v>0</v>
          </cell>
          <cell r="CA714">
            <v>0</v>
          </cell>
        </row>
        <row r="715">
          <cell r="D715" t="str">
            <v>S t ide Arena de grano fino y grueso, lavado, redondos, tamaño efectivo tamiz  12-20 coeficiente de uniformidad entre 1.3 y 1.6, gravedad especifica entre 2.60 y 2.70. presentacion en bultos de 50 kg. BULTOSSSSSSSSSSSSSSSSS</v>
          </cell>
          <cell r="E715" t="str">
            <v>BL</v>
          </cell>
          <cell r="F715" t="str">
            <v>MG501</v>
          </cell>
          <cell r="G715">
            <v>0.05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  <cell r="L715" t="str">
            <v>-</v>
          </cell>
          <cell r="M715" t="str">
            <v>-</v>
          </cell>
          <cell r="N715" t="str">
            <v>-</v>
          </cell>
          <cell r="O715" t="str">
            <v>-</v>
          </cell>
          <cell r="P715" t="str">
            <v>C5354</v>
          </cell>
          <cell r="Q715">
            <v>50</v>
          </cell>
          <cell r="R715" t="str">
            <v>-</v>
          </cell>
          <cell r="S715" t="str">
            <v>-</v>
          </cell>
          <cell r="T715" t="str">
            <v>-</v>
          </cell>
          <cell r="U715" t="str">
            <v>-</v>
          </cell>
          <cell r="V715" t="str">
            <v>-</v>
          </cell>
          <cell r="W715" t="str">
            <v>-</v>
          </cell>
          <cell r="X715" t="str">
            <v>-</v>
          </cell>
          <cell r="Y715" t="str">
            <v>-</v>
          </cell>
          <cell r="Z715" t="str">
            <v>-</v>
          </cell>
          <cell r="AA715" t="str">
            <v>-</v>
          </cell>
          <cell r="AB715" t="str">
            <v>-</v>
          </cell>
          <cell r="AC715" t="str">
            <v>-</v>
          </cell>
          <cell r="AD715" t="str">
            <v>-</v>
          </cell>
          <cell r="AE715" t="str">
            <v>-</v>
          </cell>
          <cell r="AF715" t="str">
            <v>-</v>
          </cell>
          <cell r="AG715" t="str">
            <v>-</v>
          </cell>
          <cell r="AH715" t="str">
            <v>-</v>
          </cell>
          <cell r="AI715" t="str">
            <v>-</v>
          </cell>
          <cell r="AJ715">
            <v>0</v>
          </cell>
          <cell r="AK715" t="str">
            <v>-</v>
          </cell>
          <cell r="AL715" t="str">
            <v>-</v>
          </cell>
          <cell r="AM715" t="str">
            <v>-</v>
          </cell>
          <cell r="AN715" t="str">
            <v>-</v>
          </cell>
          <cell r="AO715" t="str">
            <v>-</v>
          </cell>
          <cell r="AP715" t="str">
            <v>-</v>
          </cell>
          <cell r="AQ715" t="str">
            <v>-</v>
          </cell>
          <cell r="AR715" t="str">
            <v>-</v>
          </cell>
          <cell r="AS715" t="str">
            <v>-</v>
          </cell>
          <cell r="AT715" t="str">
            <v>-</v>
          </cell>
          <cell r="AU715" t="str">
            <v>-</v>
          </cell>
          <cell r="AV715" t="str">
            <v>-</v>
          </cell>
          <cell r="AW715">
            <v>1</v>
          </cell>
          <cell r="AX715" t="str">
            <v>-</v>
          </cell>
          <cell r="AY715">
            <v>5</v>
          </cell>
          <cell r="AZ715">
            <v>5</v>
          </cell>
          <cell r="BA715">
            <v>1</v>
          </cell>
          <cell r="BB715" t="str">
            <v>MO20</v>
          </cell>
          <cell r="BC715">
            <v>23</v>
          </cell>
          <cell r="BD715">
            <v>2</v>
          </cell>
          <cell r="BE715" t="str">
            <v>MO10</v>
          </cell>
          <cell r="BF715">
            <v>23</v>
          </cell>
          <cell r="BG715" t="str">
            <v>-</v>
          </cell>
          <cell r="BH715" t="str">
            <v>-</v>
          </cell>
          <cell r="BI715" t="str">
            <v>-</v>
          </cell>
          <cell r="BJ715" t="str">
            <v>-</v>
          </cell>
          <cell r="BK715" t="str">
            <v>-</v>
          </cell>
          <cell r="BL715" t="str">
            <v>-</v>
          </cell>
          <cell r="BM715" t="str">
            <v>-</v>
          </cell>
          <cell r="BN715" t="str">
            <v>-</v>
          </cell>
          <cell r="BO715" t="str">
            <v>-</v>
          </cell>
          <cell r="BP715" t="str">
            <v>-</v>
          </cell>
          <cell r="BQ715" t="str">
            <v>-</v>
          </cell>
          <cell r="BR715">
            <v>23</v>
          </cell>
          <cell r="BS715">
            <v>23</v>
          </cell>
          <cell r="BT715">
            <v>0</v>
          </cell>
          <cell r="BU715">
            <v>0</v>
          </cell>
          <cell r="BW715" t="str">
            <v>Administracion, Imprevistos, Utilidad (AIU)</v>
          </cell>
          <cell r="BX715">
            <v>0.25</v>
          </cell>
          <cell r="BY715">
            <v>0</v>
          </cell>
          <cell r="BZ715">
            <v>0</v>
          </cell>
          <cell r="CA715">
            <v>0</v>
          </cell>
        </row>
        <row r="716">
          <cell r="D716" t="str">
            <v>S, e i de luminaria, sodio 70 watios, reactancia 208/220voltios, incluye post</v>
          </cell>
          <cell r="E716" t="str">
            <v>Un</v>
          </cell>
          <cell r="F716" t="str">
            <v>MG501</v>
          </cell>
          <cell r="G716">
            <v>0.05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  <cell r="L716" t="str">
            <v>-</v>
          </cell>
          <cell r="M716" t="str">
            <v>-</v>
          </cell>
          <cell r="N716" t="str">
            <v>-</v>
          </cell>
          <cell r="O716" t="str">
            <v>-</v>
          </cell>
          <cell r="P716" t="str">
            <v>C5430</v>
          </cell>
          <cell r="Q716">
            <v>1</v>
          </cell>
          <cell r="R716" t="str">
            <v>C5428</v>
          </cell>
          <cell r="S716">
            <v>1</v>
          </cell>
          <cell r="T716" t="str">
            <v>C5241</v>
          </cell>
          <cell r="U716">
            <v>1</v>
          </cell>
          <cell r="V716" t="str">
            <v>IGE1096</v>
          </cell>
          <cell r="W716">
            <v>0.06</v>
          </cell>
          <cell r="X716" t="str">
            <v>IGE1008</v>
          </cell>
          <cell r="Y716">
            <v>6</v>
          </cell>
          <cell r="Z716" t="str">
            <v>C5429</v>
          </cell>
          <cell r="AA716">
            <v>1</v>
          </cell>
          <cell r="AB716" t="str">
            <v>-</v>
          </cell>
          <cell r="AC716" t="str">
            <v>-</v>
          </cell>
          <cell r="AD716" t="str">
            <v>-</v>
          </cell>
          <cell r="AE716" t="str">
            <v>-</v>
          </cell>
          <cell r="AF716" t="str">
            <v>-</v>
          </cell>
          <cell r="AG716" t="str">
            <v>-</v>
          </cell>
          <cell r="AH716" t="str">
            <v>-</v>
          </cell>
          <cell r="AI716" t="str">
            <v>-</v>
          </cell>
          <cell r="AJ716">
            <v>0</v>
          </cell>
          <cell r="AK716" t="str">
            <v>-</v>
          </cell>
          <cell r="AL716" t="str">
            <v>-</v>
          </cell>
          <cell r="AM716" t="str">
            <v>-</v>
          </cell>
          <cell r="AN716" t="str">
            <v>-</v>
          </cell>
          <cell r="AO716" t="str">
            <v>-</v>
          </cell>
          <cell r="AP716" t="str">
            <v>-</v>
          </cell>
          <cell r="AQ716" t="str">
            <v>-</v>
          </cell>
          <cell r="AR716" t="str">
            <v>-</v>
          </cell>
          <cell r="AS716" t="str">
            <v>-</v>
          </cell>
          <cell r="AT716" t="str">
            <v>-</v>
          </cell>
          <cell r="AU716" t="str">
            <v>-</v>
          </cell>
          <cell r="AV716" t="str">
            <v>-</v>
          </cell>
          <cell r="AW716">
            <v>1</v>
          </cell>
          <cell r="AX716" t="str">
            <v>-</v>
          </cell>
          <cell r="AY716">
            <v>5</v>
          </cell>
          <cell r="AZ716">
            <v>5</v>
          </cell>
          <cell r="BA716">
            <v>1</v>
          </cell>
          <cell r="BB716" t="str">
            <v>MO29</v>
          </cell>
          <cell r="BC716">
            <v>2</v>
          </cell>
          <cell r="BD716">
            <v>1</v>
          </cell>
          <cell r="BE716" t="str">
            <v>MO30</v>
          </cell>
          <cell r="BF716">
            <v>2</v>
          </cell>
          <cell r="BG716" t="str">
            <v>-</v>
          </cell>
          <cell r="BH716" t="str">
            <v>-</v>
          </cell>
          <cell r="BI716" t="str">
            <v>-</v>
          </cell>
          <cell r="BJ716" t="str">
            <v>-</v>
          </cell>
          <cell r="BK716" t="str">
            <v>-</v>
          </cell>
          <cell r="BL716" t="str">
            <v>-</v>
          </cell>
          <cell r="BM716" t="str">
            <v>-</v>
          </cell>
          <cell r="BN716" t="str">
            <v>-</v>
          </cell>
          <cell r="BO716" t="str">
            <v>-</v>
          </cell>
          <cell r="BP716" t="str">
            <v>-</v>
          </cell>
          <cell r="BQ716" t="str">
            <v>-</v>
          </cell>
          <cell r="BS716">
            <v>2</v>
          </cell>
          <cell r="BT716">
            <v>2</v>
          </cell>
          <cell r="BU716">
            <v>2</v>
          </cell>
          <cell r="BW716" t="str">
            <v>Administracion, Imprevistos, Utilidad (AIU)</v>
          </cell>
          <cell r="BX716">
            <v>0.25</v>
          </cell>
          <cell r="BY716">
            <v>0</v>
          </cell>
          <cell r="BZ716">
            <v>0</v>
          </cell>
          <cell r="CA716">
            <v>0</v>
          </cell>
        </row>
        <row r="717">
          <cell r="D717" t="str">
            <v>punto electrico completo</v>
          </cell>
          <cell r="E717" t="str">
            <v>UND</v>
          </cell>
          <cell r="F717" t="str">
            <v>MG501</v>
          </cell>
          <cell r="G717">
            <v>0.05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  <cell r="L717" t="str">
            <v>-</v>
          </cell>
          <cell r="M717" t="str">
            <v>-</v>
          </cell>
          <cell r="N717" t="str">
            <v>-</v>
          </cell>
          <cell r="O717" t="str">
            <v>-</v>
          </cell>
          <cell r="P717" t="str">
            <v>IGE1367</v>
          </cell>
          <cell r="Q717">
            <v>3.38</v>
          </cell>
          <cell r="R717" t="str">
            <v>IGE1010</v>
          </cell>
          <cell r="S717">
            <v>2.61</v>
          </cell>
          <cell r="T717" t="str">
            <v>IGE1049</v>
          </cell>
          <cell r="U717">
            <v>1.35</v>
          </cell>
          <cell r="V717" t="str">
            <v>IGE1017</v>
          </cell>
          <cell r="W717">
            <v>2.79</v>
          </cell>
          <cell r="X717" t="str">
            <v>IGE1016</v>
          </cell>
          <cell r="Y717">
            <v>5.61</v>
          </cell>
          <cell r="Z717" t="str">
            <v>IGE1233</v>
          </cell>
          <cell r="AA717">
            <v>1</v>
          </cell>
          <cell r="AB717" t="str">
            <v>C5768</v>
          </cell>
          <cell r="AC717">
            <v>1</v>
          </cell>
          <cell r="AD717" t="str">
            <v>IGE1281</v>
          </cell>
          <cell r="AE717">
            <v>0.01</v>
          </cell>
          <cell r="AF717" t="str">
            <v>IGE1161</v>
          </cell>
          <cell r="AG717">
            <v>0.01</v>
          </cell>
          <cell r="AH717" t="str">
            <v>-</v>
          </cell>
          <cell r="AI717" t="str">
            <v>-</v>
          </cell>
          <cell r="AJ717">
            <v>0</v>
          </cell>
          <cell r="AK717" t="str">
            <v>-</v>
          </cell>
          <cell r="AL717" t="str">
            <v>-</v>
          </cell>
          <cell r="AM717" t="str">
            <v>-</v>
          </cell>
          <cell r="AN717" t="str">
            <v>-</v>
          </cell>
          <cell r="AO717" t="str">
            <v>-</v>
          </cell>
          <cell r="AP717" t="str">
            <v>-</v>
          </cell>
          <cell r="AQ717" t="str">
            <v>-</v>
          </cell>
          <cell r="AR717" t="str">
            <v>-</v>
          </cell>
          <cell r="AS717" t="str">
            <v>-</v>
          </cell>
          <cell r="AT717" t="str">
            <v>-</v>
          </cell>
          <cell r="AU717" t="str">
            <v>-</v>
          </cell>
          <cell r="AV717" t="str">
            <v>-</v>
          </cell>
          <cell r="AW717">
            <v>1</v>
          </cell>
          <cell r="AX717" t="str">
            <v>-</v>
          </cell>
          <cell r="AY717">
            <v>5</v>
          </cell>
          <cell r="AZ717">
            <v>5</v>
          </cell>
          <cell r="BA717">
            <v>1</v>
          </cell>
          <cell r="BB717" t="str">
            <v>MO29</v>
          </cell>
          <cell r="BC717">
            <v>3</v>
          </cell>
          <cell r="BD717">
            <v>1</v>
          </cell>
          <cell r="BE717" t="str">
            <v>MO30</v>
          </cell>
          <cell r="BF717">
            <v>3</v>
          </cell>
          <cell r="BG717" t="str">
            <v>-</v>
          </cell>
          <cell r="BH717" t="str">
            <v>-</v>
          </cell>
          <cell r="BI717" t="str">
            <v>-</v>
          </cell>
          <cell r="BJ717" t="str">
            <v>-</v>
          </cell>
          <cell r="BK717" t="str">
            <v>-</v>
          </cell>
          <cell r="BL717" t="str">
            <v>-</v>
          </cell>
          <cell r="BM717" t="str">
            <v>-</v>
          </cell>
          <cell r="BN717" t="str">
            <v>-</v>
          </cell>
          <cell r="BO717" t="str">
            <v>-</v>
          </cell>
          <cell r="BP717" t="str">
            <v>-</v>
          </cell>
          <cell r="BQ717" t="str">
            <v>-</v>
          </cell>
          <cell r="BS717">
            <v>3</v>
          </cell>
          <cell r="BT717">
            <v>0</v>
          </cell>
          <cell r="BU717">
            <v>0</v>
          </cell>
          <cell r="BW717" t="str">
            <v>Administracion, Imprevistos, Utilidad (AIU)</v>
          </cell>
          <cell r="BX717">
            <v>0.25</v>
          </cell>
          <cell r="BY717">
            <v>0</v>
          </cell>
          <cell r="BZ717">
            <v>0</v>
          </cell>
          <cell r="CA717">
            <v>0</v>
          </cell>
        </row>
        <row r="718">
          <cell r="D718" t="str">
            <v>Salida lampara toma PVC completa</v>
          </cell>
          <cell r="E718" t="str">
            <v>UND</v>
          </cell>
          <cell r="F718" t="str">
            <v>MG501</v>
          </cell>
          <cell r="G718">
            <v>7.0000000000000007E-2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  <cell r="L718" t="str">
            <v>-</v>
          </cell>
          <cell r="M718" t="str">
            <v>-</v>
          </cell>
          <cell r="N718" t="str">
            <v>-</v>
          </cell>
          <cell r="O718" t="str">
            <v>-</v>
          </cell>
          <cell r="P718" t="str">
            <v>IGE1367</v>
          </cell>
          <cell r="Q718">
            <v>3.38</v>
          </cell>
          <cell r="R718" t="str">
            <v>IGE1010</v>
          </cell>
          <cell r="S718">
            <v>2.61</v>
          </cell>
          <cell r="T718" t="str">
            <v>IGE1049</v>
          </cell>
          <cell r="U718">
            <v>1.35</v>
          </cell>
          <cell r="V718" t="str">
            <v>IGE1017</v>
          </cell>
          <cell r="W718">
            <v>2.79</v>
          </cell>
          <cell r="X718" t="str">
            <v>IGE1016</v>
          </cell>
          <cell r="Y718">
            <v>5.61</v>
          </cell>
          <cell r="Z718" t="str">
            <v>IGE1233</v>
          </cell>
          <cell r="AA718">
            <v>1</v>
          </cell>
          <cell r="AB718" t="str">
            <v>IGE1139</v>
          </cell>
          <cell r="AC718">
            <v>1</v>
          </cell>
          <cell r="AD718" t="str">
            <v>IGE1281</v>
          </cell>
          <cell r="AE718">
            <v>0.01</v>
          </cell>
          <cell r="AF718" t="str">
            <v>IGE1161</v>
          </cell>
          <cell r="AG718">
            <v>0.01</v>
          </cell>
          <cell r="AH718" t="str">
            <v>-</v>
          </cell>
          <cell r="AI718" t="str">
            <v>-</v>
          </cell>
          <cell r="AJ718">
            <v>0</v>
          </cell>
          <cell r="AK718" t="str">
            <v>-</v>
          </cell>
          <cell r="AL718" t="str">
            <v>-</v>
          </cell>
          <cell r="AM718" t="str">
            <v>-</v>
          </cell>
          <cell r="AN718" t="str">
            <v>-</v>
          </cell>
          <cell r="AO718" t="str">
            <v>-</v>
          </cell>
          <cell r="AP718" t="str">
            <v>-</v>
          </cell>
          <cell r="AQ718" t="str">
            <v>-</v>
          </cell>
          <cell r="AR718" t="str">
            <v>-</v>
          </cell>
          <cell r="AS718" t="str">
            <v>-</v>
          </cell>
          <cell r="AT718" t="str">
            <v>-</v>
          </cell>
          <cell r="AU718" t="str">
            <v>-</v>
          </cell>
          <cell r="AV718" t="str">
            <v>-</v>
          </cell>
          <cell r="AW718">
            <v>1</v>
          </cell>
          <cell r="AX718" t="str">
            <v>-</v>
          </cell>
          <cell r="AY718">
            <v>5</v>
          </cell>
          <cell r="AZ718">
            <v>5</v>
          </cell>
          <cell r="BA718">
            <v>1</v>
          </cell>
          <cell r="BB718" t="str">
            <v>MO14</v>
          </cell>
          <cell r="BC718">
            <v>2.2999999999999998</v>
          </cell>
          <cell r="BD718" t="str">
            <v>-</v>
          </cell>
          <cell r="BE718" t="str">
            <v>-</v>
          </cell>
          <cell r="BF718" t="str">
            <v>-</v>
          </cell>
          <cell r="BG718" t="str">
            <v>-</v>
          </cell>
          <cell r="BH718" t="str">
            <v>-</v>
          </cell>
          <cell r="BI718" t="str">
            <v>-</v>
          </cell>
          <cell r="BJ718" t="str">
            <v>-</v>
          </cell>
          <cell r="BK718" t="str">
            <v>-</v>
          </cell>
          <cell r="BL718" t="str">
            <v>-</v>
          </cell>
          <cell r="BM718" t="str">
            <v>-</v>
          </cell>
          <cell r="BN718" t="str">
            <v>-</v>
          </cell>
          <cell r="BO718" t="str">
            <v>-</v>
          </cell>
          <cell r="BP718" t="str">
            <v>-</v>
          </cell>
          <cell r="BQ718" t="str">
            <v>-</v>
          </cell>
          <cell r="BS718">
            <v>2.2999992370605469</v>
          </cell>
          <cell r="BT718">
            <v>0</v>
          </cell>
          <cell r="BU718">
            <v>0</v>
          </cell>
          <cell r="BW718" t="str">
            <v>Administracion, Imprevistos, Utilidad (AIU)</v>
          </cell>
          <cell r="BX718">
            <v>0.25</v>
          </cell>
          <cell r="BY718">
            <v>0</v>
          </cell>
          <cell r="BZ718">
            <v>0</v>
          </cell>
          <cell r="CA718">
            <v>0</v>
          </cell>
        </row>
        <row r="719">
          <cell r="D719" t="str">
            <v>Salida para interruptor sencillo incluye aparato</v>
          </cell>
          <cell r="E719" t="str">
            <v>UND</v>
          </cell>
          <cell r="F719" t="str">
            <v>MG501</v>
          </cell>
          <cell r="G719">
            <v>6.7900000000000002E-2</v>
          </cell>
          <cell r="H719" t="str">
            <v>-</v>
          </cell>
          <cell r="I719" t="str">
            <v>-</v>
          </cell>
          <cell r="J719" t="str">
            <v>-</v>
          </cell>
          <cell r="K719" t="str">
            <v>-</v>
          </cell>
          <cell r="L719" t="str">
            <v>-</v>
          </cell>
          <cell r="M719" t="str">
            <v>-</v>
          </cell>
          <cell r="N719" t="str">
            <v>-</v>
          </cell>
          <cell r="O719" t="str">
            <v>-</v>
          </cell>
          <cell r="P719" t="str">
            <v>IGE1367</v>
          </cell>
          <cell r="Q719">
            <v>1.5</v>
          </cell>
          <cell r="R719" t="str">
            <v>IGE1010</v>
          </cell>
          <cell r="S719">
            <v>1.6</v>
          </cell>
          <cell r="T719" t="str">
            <v>IGE1049</v>
          </cell>
          <cell r="U719">
            <v>1</v>
          </cell>
          <cell r="V719" t="str">
            <v>IGE1017</v>
          </cell>
          <cell r="W719">
            <v>1.8</v>
          </cell>
          <cell r="X719" t="str">
            <v>IGE1016</v>
          </cell>
          <cell r="Y719">
            <v>3.6</v>
          </cell>
          <cell r="Z719" t="str">
            <v>IGE1233</v>
          </cell>
          <cell r="AA719">
            <v>1</v>
          </cell>
          <cell r="AB719" t="str">
            <v>IGE1392</v>
          </cell>
          <cell r="AC719">
            <v>1</v>
          </cell>
          <cell r="AD719" t="str">
            <v>IGE1281</v>
          </cell>
          <cell r="AE719">
            <v>0.01</v>
          </cell>
          <cell r="AF719" t="str">
            <v>IGE1161</v>
          </cell>
          <cell r="AG719">
            <v>0.01</v>
          </cell>
          <cell r="AH719" t="str">
            <v>-</v>
          </cell>
          <cell r="AI719" t="str">
            <v>-</v>
          </cell>
          <cell r="AJ719">
            <v>0</v>
          </cell>
          <cell r="AK719" t="str">
            <v>-</v>
          </cell>
          <cell r="AL719" t="str">
            <v>-</v>
          </cell>
          <cell r="AM719" t="str">
            <v>-</v>
          </cell>
          <cell r="AN719" t="str">
            <v>-</v>
          </cell>
          <cell r="AO719" t="str">
            <v>-</v>
          </cell>
          <cell r="AP719" t="str">
            <v>-</v>
          </cell>
          <cell r="AQ719" t="str">
            <v>-</v>
          </cell>
          <cell r="AR719" t="str">
            <v>-</v>
          </cell>
          <cell r="AS719" t="str">
            <v>-</v>
          </cell>
          <cell r="AT719" t="str">
            <v>-</v>
          </cell>
          <cell r="AU719" t="str">
            <v>-</v>
          </cell>
          <cell r="AV719" t="str">
            <v>-</v>
          </cell>
          <cell r="AW719">
            <v>1</v>
          </cell>
          <cell r="AX719" t="str">
            <v>-</v>
          </cell>
          <cell r="AY719">
            <v>5</v>
          </cell>
          <cell r="AZ719">
            <v>5</v>
          </cell>
          <cell r="BA719">
            <v>1</v>
          </cell>
          <cell r="BB719" t="str">
            <v>MO14</v>
          </cell>
          <cell r="BC719">
            <v>33</v>
          </cell>
          <cell r="BD719" t="str">
            <v>-</v>
          </cell>
          <cell r="BE719" t="str">
            <v>-</v>
          </cell>
          <cell r="BF719" t="str">
            <v>-</v>
          </cell>
          <cell r="BG719" t="str">
            <v>-</v>
          </cell>
          <cell r="BH719" t="str">
            <v>-</v>
          </cell>
          <cell r="BI719" t="str">
            <v>-</v>
          </cell>
          <cell r="BJ719" t="str">
            <v>-</v>
          </cell>
          <cell r="BK719" t="str">
            <v>-</v>
          </cell>
          <cell r="BL719" t="str">
            <v>-</v>
          </cell>
          <cell r="BM719" t="str">
            <v>-</v>
          </cell>
          <cell r="BN719" t="str">
            <v>-</v>
          </cell>
          <cell r="BO719" t="str">
            <v>-</v>
          </cell>
          <cell r="BP719" t="str">
            <v>-</v>
          </cell>
          <cell r="BQ719" t="str">
            <v>-</v>
          </cell>
          <cell r="BS719">
            <v>33</v>
          </cell>
          <cell r="BT719">
            <v>0</v>
          </cell>
          <cell r="BU719">
            <v>0</v>
          </cell>
          <cell r="BW719" t="str">
            <v>Administracion, Imprevistos, Utilidad (AIU)</v>
          </cell>
          <cell r="BX719">
            <v>0.25</v>
          </cell>
          <cell r="BY719">
            <v>0</v>
          </cell>
          <cell r="BZ719">
            <v>0</v>
          </cell>
          <cell r="CA719">
            <v>0</v>
          </cell>
        </row>
        <row r="720">
          <cell r="D720" t="str">
            <v>SALIDAS PARA LUMINARIAS FLUORESCENTES EN TUBO CONDUIT PVC DE 1/2" CON CONDUCTOREWS DE COBRE 2 No. 12+1 No.12 DESNUDO. INCLUYE PROPORCIONAL INTERRUPTOR, SOPORTES, CAJAS Y ACCESORIOS NECESARIOS PARA COMPLETAR LA SALIDA</v>
          </cell>
          <cell r="E720" t="str">
            <v>UN</v>
          </cell>
          <cell r="F720" t="str">
            <v>MG501</v>
          </cell>
          <cell r="G720">
            <v>0.05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  <cell r="L720" t="str">
            <v>-</v>
          </cell>
          <cell r="M720" t="str">
            <v>-</v>
          </cell>
          <cell r="N720" t="str">
            <v>-</v>
          </cell>
          <cell r="O720" t="str">
            <v>-</v>
          </cell>
          <cell r="P720" t="str">
            <v>C5970</v>
          </cell>
          <cell r="Q720">
            <v>1</v>
          </cell>
          <cell r="R720" t="str">
            <v>-</v>
          </cell>
          <cell r="S720" t="str">
            <v>-</v>
          </cell>
          <cell r="T720" t="str">
            <v>-</v>
          </cell>
          <cell r="U720" t="str">
            <v>-</v>
          </cell>
          <cell r="V720" t="str">
            <v>-</v>
          </cell>
          <cell r="W720" t="str">
            <v>-</v>
          </cell>
          <cell r="X720" t="str">
            <v>-</v>
          </cell>
          <cell r="Y720" t="str">
            <v>-</v>
          </cell>
          <cell r="Z720" t="str">
            <v>-</v>
          </cell>
          <cell r="AA720" t="str">
            <v>-</v>
          </cell>
          <cell r="AB720" t="str">
            <v>-</v>
          </cell>
          <cell r="AC720" t="str">
            <v>-</v>
          </cell>
          <cell r="AD720" t="str">
            <v>-</v>
          </cell>
          <cell r="AE720" t="str">
            <v>-</v>
          </cell>
          <cell r="AF720" t="str">
            <v>-</v>
          </cell>
          <cell r="AG720" t="str">
            <v>-</v>
          </cell>
          <cell r="AH720" t="str">
            <v>-</v>
          </cell>
          <cell r="AI720" t="str">
            <v>-</v>
          </cell>
          <cell r="AJ720">
            <v>0</v>
          </cell>
          <cell r="AK720" t="str">
            <v>-</v>
          </cell>
          <cell r="AL720" t="str">
            <v>-</v>
          </cell>
          <cell r="AM720" t="str">
            <v>-</v>
          </cell>
          <cell r="AN720" t="str">
            <v>-</v>
          </cell>
          <cell r="AO720" t="str">
            <v>-</v>
          </cell>
          <cell r="AP720" t="str">
            <v>-</v>
          </cell>
          <cell r="AQ720" t="str">
            <v>-</v>
          </cell>
          <cell r="AR720" t="str">
            <v>-</v>
          </cell>
          <cell r="AS720" t="str">
            <v>-</v>
          </cell>
          <cell r="AT720" t="str">
            <v>-</v>
          </cell>
          <cell r="AU720" t="str">
            <v>-</v>
          </cell>
          <cell r="AV720" t="str">
            <v>-</v>
          </cell>
          <cell r="AW720">
            <v>1</v>
          </cell>
          <cell r="AX720" t="str">
            <v>-</v>
          </cell>
          <cell r="AY720">
            <v>5</v>
          </cell>
          <cell r="AZ720">
            <v>5</v>
          </cell>
          <cell r="BA720">
            <v>1</v>
          </cell>
          <cell r="BB720" t="str">
            <v>MO29</v>
          </cell>
          <cell r="BC720">
            <v>5</v>
          </cell>
          <cell r="BD720">
            <v>1</v>
          </cell>
          <cell r="BE720" t="str">
            <v>MO30</v>
          </cell>
          <cell r="BF720">
            <v>5</v>
          </cell>
          <cell r="BG720" t="str">
            <v>-</v>
          </cell>
          <cell r="BH720" t="str">
            <v>-</v>
          </cell>
          <cell r="BI720" t="str">
            <v>-</v>
          </cell>
          <cell r="BJ720" t="str">
            <v>-</v>
          </cell>
          <cell r="BK720" t="str">
            <v>-</v>
          </cell>
          <cell r="BL720" t="str">
            <v>-</v>
          </cell>
          <cell r="BM720" t="str">
            <v>-</v>
          </cell>
          <cell r="BN720" t="str">
            <v>-</v>
          </cell>
          <cell r="BO720" t="str">
            <v>-</v>
          </cell>
          <cell r="BP720" t="str">
            <v>-</v>
          </cell>
          <cell r="BQ720" t="str">
            <v>-</v>
          </cell>
          <cell r="BS720">
            <v>5</v>
          </cell>
          <cell r="BT720">
            <v>0</v>
          </cell>
          <cell r="BU720">
            <v>0</v>
          </cell>
          <cell r="BW720" t="str">
            <v>Administracion, Imprevistos, Utilidad (AIU)</v>
          </cell>
          <cell r="BX720">
            <v>0.25</v>
          </cell>
          <cell r="BY720">
            <v>0</v>
          </cell>
          <cell r="BZ720">
            <v>0</v>
          </cell>
          <cell r="CA720">
            <v>0</v>
          </cell>
        </row>
        <row r="721">
          <cell r="D721" t="str">
            <v>Salida para alumbrado en caseta incluye interruptores</v>
          </cell>
          <cell r="E721" t="str">
            <v>Un</v>
          </cell>
          <cell r="F721" t="str">
            <v>MG501</v>
          </cell>
          <cell r="G721">
            <v>0.05</v>
          </cell>
          <cell r="H721" t="str">
            <v>-</v>
          </cell>
          <cell r="I721" t="str">
            <v>-</v>
          </cell>
          <cell r="J721" t="str">
            <v>-</v>
          </cell>
          <cell r="K721" t="str">
            <v>-</v>
          </cell>
          <cell r="L721" t="str">
            <v>-</v>
          </cell>
          <cell r="M721" t="str">
            <v>-</v>
          </cell>
          <cell r="N721" t="str">
            <v>-</v>
          </cell>
          <cell r="O721" t="str">
            <v>-</v>
          </cell>
          <cell r="P721" t="str">
            <v>C5237</v>
          </cell>
          <cell r="Q721">
            <v>1</v>
          </cell>
          <cell r="R721" t="str">
            <v>-</v>
          </cell>
          <cell r="S721" t="str">
            <v>-</v>
          </cell>
          <cell r="T721" t="str">
            <v>-</v>
          </cell>
          <cell r="U721" t="str">
            <v>-</v>
          </cell>
          <cell r="V721" t="str">
            <v>-</v>
          </cell>
          <cell r="W721" t="str">
            <v>-</v>
          </cell>
          <cell r="X721" t="str">
            <v>-</v>
          </cell>
          <cell r="Y721" t="str">
            <v>-</v>
          </cell>
          <cell r="Z721" t="str">
            <v>-</v>
          </cell>
          <cell r="AA721" t="str">
            <v>-</v>
          </cell>
          <cell r="AB721" t="str">
            <v>-</v>
          </cell>
          <cell r="AC721" t="str">
            <v>-</v>
          </cell>
          <cell r="AD721" t="str">
            <v>-</v>
          </cell>
          <cell r="AE721" t="str">
            <v>-</v>
          </cell>
          <cell r="AF721" t="str">
            <v>-</v>
          </cell>
          <cell r="AG721" t="str">
            <v>-</v>
          </cell>
          <cell r="AH721" t="str">
            <v>-</v>
          </cell>
          <cell r="AI721" t="str">
            <v>-</v>
          </cell>
          <cell r="AJ721">
            <v>0</v>
          </cell>
          <cell r="AK721" t="str">
            <v>-</v>
          </cell>
          <cell r="AL721" t="str">
            <v>-</v>
          </cell>
          <cell r="AM721" t="str">
            <v>-</v>
          </cell>
          <cell r="AN721" t="str">
            <v>-</v>
          </cell>
          <cell r="AO721" t="str">
            <v>-</v>
          </cell>
          <cell r="AP721" t="str">
            <v>-</v>
          </cell>
          <cell r="AQ721" t="str">
            <v>-</v>
          </cell>
          <cell r="AR721" t="str">
            <v>-</v>
          </cell>
          <cell r="AS721" t="str">
            <v>-</v>
          </cell>
          <cell r="AT721" t="str">
            <v>-</v>
          </cell>
          <cell r="AU721" t="str">
            <v>-</v>
          </cell>
          <cell r="AV721" t="str">
            <v>-</v>
          </cell>
          <cell r="AW721">
            <v>1</v>
          </cell>
          <cell r="AX721" t="str">
            <v>-</v>
          </cell>
          <cell r="AY721">
            <v>5</v>
          </cell>
          <cell r="AZ721">
            <v>5</v>
          </cell>
          <cell r="BA721">
            <v>1</v>
          </cell>
          <cell r="BB721" t="str">
            <v>MO29</v>
          </cell>
          <cell r="BC721">
            <v>35</v>
          </cell>
          <cell r="BD721">
            <v>1</v>
          </cell>
          <cell r="BE721" t="str">
            <v>MO30</v>
          </cell>
          <cell r="BF721">
            <v>35</v>
          </cell>
          <cell r="BG721" t="str">
            <v>-</v>
          </cell>
          <cell r="BH721" t="str">
            <v>-</v>
          </cell>
          <cell r="BI721" t="str">
            <v>-</v>
          </cell>
          <cell r="BJ721" t="str">
            <v>-</v>
          </cell>
          <cell r="BK721" t="str">
            <v>-</v>
          </cell>
          <cell r="BL721" t="str">
            <v>-</v>
          </cell>
          <cell r="BM721" t="str">
            <v>-</v>
          </cell>
          <cell r="BN721" t="str">
            <v>-</v>
          </cell>
          <cell r="BO721" t="str">
            <v>-</v>
          </cell>
          <cell r="BP721" t="str">
            <v>-</v>
          </cell>
          <cell r="BQ721" t="str">
            <v>-</v>
          </cell>
          <cell r="BS721">
            <v>35</v>
          </cell>
          <cell r="BT721">
            <v>0</v>
          </cell>
          <cell r="BU721">
            <v>0</v>
          </cell>
          <cell r="BW721" t="str">
            <v>Administracion, Imprevistos, Utilidad (AIU)</v>
          </cell>
          <cell r="BX721">
            <v>0.25</v>
          </cell>
          <cell r="BY721">
            <v>0</v>
          </cell>
          <cell r="BZ721">
            <v>0</v>
          </cell>
          <cell r="CA721">
            <v>0</v>
          </cell>
        </row>
        <row r="722">
          <cell r="D722" t="str">
            <v>Salida para tomacorriente doble monofásico a 120v 15 amperios. Polo a tierra.</v>
          </cell>
          <cell r="E722" t="str">
            <v>Un</v>
          </cell>
          <cell r="F722" t="str">
            <v>MG501</v>
          </cell>
          <cell r="G722">
            <v>0.05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  <cell r="L722" t="str">
            <v>-</v>
          </cell>
          <cell r="M722" t="str">
            <v>-</v>
          </cell>
          <cell r="N722" t="str">
            <v>-</v>
          </cell>
          <cell r="O722" t="str">
            <v>-</v>
          </cell>
          <cell r="P722" t="str">
            <v>C5238</v>
          </cell>
          <cell r="Q722">
            <v>1</v>
          </cell>
          <cell r="R722" t="str">
            <v>-</v>
          </cell>
          <cell r="S722" t="str">
            <v>-</v>
          </cell>
          <cell r="T722" t="str">
            <v>-</v>
          </cell>
          <cell r="U722" t="str">
            <v>-</v>
          </cell>
          <cell r="V722" t="str">
            <v>-</v>
          </cell>
          <cell r="W722" t="str">
            <v>-</v>
          </cell>
          <cell r="X722" t="str">
            <v>-</v>
          </cell>
          <cell r="Y722" t="str">
            <v>-</v>
          </cell>
          <cell r="Z722" t="str">
            <v>-</v>
          </cell>
          <cell r="AA722" t="str">
            <v>-</v>
          </cell>
          <cell r="AB722" t="str">
            <v>-</v>
          </cell>
          <cell r="AC722" t="str">
            <v>-</v>
          </cell>
          <cell r="AD722" t="str">
            <v>-</v>
          </cell>
          <cell r="AE722" t="str">
            <v>-</v>
          </cell>
          <cell r="AF722" t="str">
            <v>-</v>
          </cell>
          <cell r="AG722" t="str">
            <v>-</v>
          </cell>
          <cell r="AH722" t="str">
            <v>-</v>
          </cell>
          <cell r="AI722" t="str">
            <v>-</v>
          </cell>
          <cell r="AJ722">
            <v>0</v>
          </cell>
          <cell r="AK722" t="str">
            <v>-</v>
          </cell>
          <cell r="AL722" t="str">
            <v>-</v>
          </cell>
          <cell r="AM722" t="str">
            <v>-</v>
          </cell>
          <cell r="AN722" t="str">
            <v>-</v>
          </cell>
          <cell r="AO722" t="str">
            <v>-</v>
          </cell>
          <cell r="AP722" t="str">
            <v>-</v>
          </cell>
          <cell r="AQ722" t="str">
            <v>-</v>
          </cell>
          <cell r="AR722" t="str">
            <v>-</v>
          </cell>
          <cell r="AS722" t="str">
            <v>-</v>
          </cell>
          <cell r="AT722" t="str">
            <v>-</v>
          </cell>
          <cell r="AU722" t="str">
            <v>-</v>
          </cell>
          <cell r="AV722" t="str">
            <v>-</v>
          </cell>
          <cell r="AW722">
            <v>1</v>
          </cell>
          <cell r="AX722" t="str">
            <v>-</v>
          </cell>
          <cell r="AY722">
            <v>5</v>
          </cell>
          <cell r="AZ722">
            <v>5</v>
          </cell>
          <cell r="BA722">
            <v>1</v>
          </cell>
          <cell r="BB722" t="str">
            <v>MO29</v>
          </cell>
          <cell r="BC722">
            <v>35</v>
          </cell>
          <cell r="BD722">
            <v>1</v>
          </cell>
          <cell r="BE722" t="str">
            <v>MO30</v>
          </cell>
          <cell r="BF722">
            <v>35</v>
          </cell>
          <cell r="BG722" t="str">
            <v>-</v>
          </cell>
          <cell r="BH722" t="str">
            <v>-</v>
          </cell>
          <cell r="BI722" t="str">
            <v>-</v>
          </cell>
          <cell r="BJ722" t="str">
            <v>-</v>
          </cell>
          <cell r="BK722" t="str">
            <v>-</v>
          </cell>
          <cell r="BL722" t="str">
            <v>-</v>
          </cell>
          <cell r="BM722" t="str">
            <v>-</v>
          </cell>
          <cell r="BN722" t="str">
            <v>-</v>
          </cell>
          <cell r="BO722" t="str">
            <v>-</v>
          </cell>
          <cell r="BP722" t="str">
            <v>-</v>
          </cell>
          <cell r="BQ722" t="str">
            <v>-</v>
          </cell>
          <cell r="BS722">
            <v>35</v>
          </cell>
          <cell r="BT722">
            <v>0</v>
          </cell>
          <cell r="BU722">
            <v>0</v>
          </cell>
          <cell r="BW722" t="str">
            <v>Administracion, Imprevistos, Utilidad (AIU)</v>
          </cell>
          <cell r="BX722">
            <v>0.25</v>
          </cell>
          <cell r="BY722">
            <v>0</v>
          </cell>
          <cell r="BZ722">
            <v>0</v>
          </cell>
          <cell r="CA722">
            <v>0</v>
          </cell>
        </row>
        <row r="723">
          <cell r="D723" t="str">
            <v>Salida para tomacorriente doble monofásico a 120v 15 amperios. Polo a tierra. HOSPITALARIO</v>
          </cell>
          <cell r="E723" t="str">
            <v>Un</v>
          </cell>
          <cell r="F723" t="str">
            <v>MG501</v>
          </cell>
          <cell r="G723">
            <v>0.05</v>
          </cell>
          <cell r="H723" t="str">
            <v>-</v>
          </cell>
          <cell r="I723" t="str">
            <v>-</v>
          </cell>
          <cell r="J723" t="str">
            <v>-</v>
          </cell>
          <cell r="K723" t="str">
            <v>-</v>
          </cell>
          <cell r="L723" t="str">
            <v>-</v>
          </cell>
          <cell r="M723" t="str">
            <v>-</v>
          </cell>
          <cell r="N723" t="str">
            <v>-</v>
          </cell>
          <cell r="O723" t="str">
            <v>-</v>
          </cell>
          <cell r="P723" t="str">
            <v>C6354</v>
          </cell>
          <cell r="Q723">
            <v>1</v>
          </cell>
          <cell r="R723" t="str">
            <v>-</v>
          </cell>
          <cell r="S723" t="str">
            <v>-</v>
          </cell>
          <cell r="T723" t="str">
            <v>-</v>
          </cell>
          <cell r="U723" t="str">
            <v>-</v>
          </cell>
          <cell r="V723" t="str">
            <v>-</v>
          </cell>
          <cell r="W723" t="str">
            <v>-</v>
          </cell>
          <cell r="X723" t="str">
            <v>-</v>
          </cell>
          <cell r="Y723" t="str">
            <v>-</v>
          </cell>
          <cell r="Z723" t="str">
            <v>-</v>
          </cell>
          <cell r="AA723" t="str">
            <v>-</v>
          </cell>
          <cell r="AB723" t="str">
            <v>-</v>
          </cell>
          <cell r="AC723" t="str">
            <v>-</v>
          </cell>
          <cell r="AD723" t="str">
            <v>-</v>
          </cell>
          <cell r="AE723" t="str">
            <v>-</v>
          </cell>
          <cell r="AF723" t="str">
            <v>-</v>
          </cell>
          <cell r="AG723" t="str">
            <v>-</v>
          </cell>
          <cell r="AH723" t="str">
            <v>-</v>
          </cell>
          <cell r="AI723" t="str">
            <v>-</v>
          </cell>
          <cell r="AJ723">
            <v>0</v>
          </cell>
          <cell r="AK723" t="str">
            <v>-</v>
          </cell>
          <cell r="AL723" t="str">
            <v>-</v>
          </cell>
          <cell r="AM723" t="str">
            <v>-</v>
          </cell>
          <cell r="AN723" t="str">
            <v>-</v>
          </cell>
          <cell r="AO723" t="str">
            <v>-</v>
          </cell>
          <cell r="AP723" t="str">
            <v>-</v>
          </cell>
          <cell r="AQ723" t="str">
            <v>-</v>
          </cell>
          <cell r="AR723" t="str">
            <v>-</v>
          </cell>
          <cell r="AS723" t="str">
            <v>-</v>
          </cell>
          <cell r="AT723" t="str">
            <v>-</v>
          </cell>
          <cell r="AU723" t="str">
            <v>-</v>
          </cell>
          <cell r="AV723" t="str">
            <v>-</v>
          </cell>
          <cell r="AW723">
            <v>1</v>
          </cell>
          <cell r="AX723" t="str">
            <v>-</v>
          </cell>
          <cell r="AY723">
            <v>5</v>
          </cell>
          <cell r="AZ723">
            <v>5</v>
          </cell>
          <cell r="BA723">
            <v>1</v>
          </cell>
          <cell r="BB723" t="str">
            <v>MO29</v>
          </cell>
          <cell r="BC723">
            <v>35</v>
          </cell>
          <cell r="BD723">
            <v>1</v>
          </cell>
          <cell r="BE723" t="str">
            <v>MO30</v>
          </cell>
          <cell r="BF723">
            <v>35</v>
          </cell>
          <cell r="BG723" t="str">
            <v>-</v>
          </cell>
          <cell r="BH723" t="str">
            <v>-</v>
          </cell>
          <cell r="BI723" t="str">
            <v>-</v>
          </cell>
          <cell r="BJ723" t="str">
            <v>-</v>
          </cell>
          <cell r="BK723" t="str">
            <v>-</v>
          </cell>
          <cell r="BL723" t="str">
            <v>-</v>
          </cell>
          <cell r="BM723" t="str">
            <v>-</v>
          </cell>
          <cell r="BN723" t="str">
            <v>-</v>
          </cell>
          <cell r="BO723" t="str">
            <v>-</v>
          </cell>
          <cell r="BP723" t="str">
            <v>-</v>
          </cell>
          <cell r="BQ723" t="str">
            <v>-</v>
          </cell>
          <cell r="BS723">
            <v>35</v>
          </cell>
          <cell r="BT723">
            <v>0</v>
          </cell>
          <cell r="BU723">
            <v>0</v>
          </cell>
          <cell r="BW723" t="str">
            <v>Administracion, Imprevistos, Utilidad (AIU)</v>
          </cell>
          <cell r="BX723">
            <v>0.25</v>
          </cell>
          <cell r="BY723">
            <v>0</v>
          </cell>
          <cell r="BZ723">
            <v>0</v>
          </cell>
          <cell r="CA723">
            <v>0</v>
          </cell>
        </row>
        <row r="724">
          <cell r="D724" t="str">
            <v>Salida para tomacorriente doble monofásico a 110v 15 amperios. Polo a tierra.</v>
          </cell>
          <cell r="E724" t="str">
            <v>Un</v>
          </cell>
          <cell r="F724" t="str">
            <v>MG501</v>
          </cell>
          <cell r="G724">
            <v>0.05</v>
          </cell>
          <cell r="H724" t="str">
            <v>-</v>
          </cell>
          <cell r="I724" t="str">
            <v>-</v>
          </cell>
          <cell r="J724" t="str">
            <v>-</v>
          </cell>
          <cell r="K724" t="str">
            <v>-</v>
          </cell>
          <cell r="L724" t="str">
            <v>-</v>
          </cell>
          <cell r="M724" t="str">
            <v>-</v>
          </cell>
          <cell r="N724" t="str">
            <v>-</v>
          </cell>
          <cell r="O724" t="str">
            <v>-</v>
          </cell>
          <cell r="P724" t="str">
            <v>C5806</v>
          </cell>
          <cell r="Q724">
            <v>1</v>
          </cell>
          <cell r="R724" t="str">
            <v>-</v>
          </cell>
          <cell r="S724" t="str">
            <v>-</v>
          </cell>
          <cell r="T724" t="str">
            <v>-</v>
          </cell>
          <cell r="U724" t="str">
            <v>-</v>
          </cell>
          <cell r="V724" t="str">
            <v>-</v>
          </cell>
          <cell r="W724" t="str">
            <v>-</v>
          </cell>
          <cell r="X724" t="str">
            <v>-</v>
          </cell>
          <cell r="Y724" t="str">
            <v>-</v>
          </cell>
          <cell r="Z724" t="str">
            <v>-</v>
          </cell>
          <cell r="AA724" t="str">
            <v>-</v>
          </cell>
          <cell r="AB724" t="str">
            <v>-</v>
          </cell>
          <cell r="AC724" t="str">
            <v>-</v>
          </cell>
          <cell r="AD724" t="str">
            <v>-</v>
          </cell>
          <cell r="AE724" t="str">
            <v>-</v>
          </cell>
          <cell r="AF724" t="str">
            <v>-</v>
          </cell>
          <cell r="AG724" t="str">
            <v>-</v>
          </cell>
          <cell r="AH724" t="str">
            <v>-</v>
          </cell>
          <cell r="AI724" t="str">
            <v>-</v>
          </cell>
          <cell r="AJ724">
            <v>0</v>
          </cell>
          <cell r="AK724" t="str">
            <v>-</v>
          </cell>
          <cell r="AL724" t="str">
            <v>-</v>
          </cell>
          <cell r="AM724" t="str">
            <v>-</v>
          </cell>
          <cell r="AN724" t="str">
            <v>-</v>
          </cell>
          <cell r="AO724" t="str">
            <v>-</v>
          </cell>
          <cell r="AP724" t="str">
            <v>-</v>
          </cell>
          <cell r="AQ724" t="str">
            <v>-</v>
          </cell>
          <cell r="AR724" t="str">
            <v>-</v>
          </cell>
          <cell r="AS724" t="str">
            <v>-</v>
          </cell>
          <cell r="AT724" t="str">
            <v>-</v>
          </cell>
          <cell r="AU724" t="str">
            <v>-</v>
          </cell>
          <cell r="AV724" t="str">
            <v>-</v>
          </cell>
          <cell r="AW724">
            <v>1</v>
          </cell>
          <cell r="AX724" t="str">
            <v>-</v>
          </cell>
          <cell r="AY724">
            <v>5</v>
          </cell>
          <cell r="AZ724">
            <v>5</v>
          </cell>
          <cell r="BA724">
            <v>1</v>
          </cell>
          <cell r="BB724" t="str">
            <v>MO29</v>
          </cell>
          <cell r="BC724">
            <v>35</v>
          </cell>
          <cell r="BD724">
            <v>1</v>
          </cell>
          <cell r="BE724" t="str">
            <v>MO30</v>
          </cell>
          <cell r="BF724">
            <v>35</v>
          </cell>
          <cell r="BG724" t="str">
            <v>-</v>
          </cell>
          <cell r="BH724" t="str">
            <v>-</v>
          </cell>
          <cell r="BI724" t="str">
            <v>-</v>
          </cell>
          <cell r="BJ724" t="str">
            <v>-</v>
          </cell>
          <cell r="BK724" t="str">
            <v>-</v>
          </cell>
          <cell r="BL724" t="str">
            <v>-</v>
          </cell>
          <cell r="BM724" t="str">
            <v>-</v>
          </cell>
          <cell r="BN724" t="str">
            <v>-</v>
          </cell>
          <cell r="BO724" t="str">
            <v>-</v>
          </cell>
          <cell r="BP724" t="str">
            <v>-</v>
          </cell>
          <cell r="BQ724" t="str">
            <v>-</v>
          </cell>
          <cell r="BS724">
            <v>35</v>
          </cell>
          <cell r="BT724">
            <v>0</v>
          </cell>
          <cell r="BU724">
            <v>0</v>
          </cell>
          <cell r="BW724" t="str">
            <v>Administracion, Imprevistos, Utilidad (AIU)</v>
          </cell>
          <cell r="BX724">
            <v>0.25</v>
          </cell>
          <cell r="BY724">
            <v>0</v>
          </cell>
          <cell r="BZ724">
            <v>0</v>
          </cell>
          <cell r="CA724">
            <v>0</v>
          </cell>
        </row>
        <row r="725">
          <cell r="D725" t="str">
            <v>PLACA MACIZA 21 MPa - (3000 PSI)  E=0.10 mts.</v>
          </cell>
          <cell r="E725" t="str">
            <v>M2</v>
          </cell>
          <cell r="F725" t="str">
            <v>MG501</v>
          </cell>
          <cell r="G725">
            <v>9.5000000000000001E-2</v>
          </cell>
          <cell r="H725" t="str">
            <v>MG519</v>
          </cell>
          <cell r="I725">
            <v>17</v>
          </cell>
          <cell r="J725" t="str">
            <v>-</v>
          </cell>
          <cell r="K725" t="str">
            <v>-</v>
          </cell>
          <cell r="L725" t="str">
            <v>-</v>
          </cell>
          <cell r="M725" t="str">
            <v>-</v>
          </cell>
          <cell r="N725" t="str">
            <v>-</v>
          </cell>
          <cell r="O725" t="str">
            <v>-</v>
          </cell>
          <cell r="P725" t="str">
            <v>IGE1096</v>
          </cell>
          <cell r="Q725">
            <v>0.1</v>
          </cell>
          <cell r="R725" t="str">
            <v>C5784</v>
          </cell>
          <cell r="S725">
            <v>24</v>
          </cell>
          <cell r="T725" t="str">
            <v>C5256</v>
          </cell>
          <cell r="U725">
            <v>0.3</v>
          </cell>
          <cell r="V725" t="str">
            <v>-</v>
          </cell>
          <cell r="W725" t="str">
            <v>-</v>
          </cell>
          <cell r="X725" t="str">
            <v>-</v>
          </cell>
          <cell r="Y725" t="str">
            <v>-</v>
          </cell>
          <cell r="Z725" t="str">
            <v>-</v>
          </cell>
          <cell r="AA725" t="str">
            <v>-</v>
          </cell>
          <cell r="AB725" t="str">
            <v>-</v>
          </cell>
          <cell r="AC725" t="str">
            <v>-</v>
          </cell>
          <cell r="AD725" t="str">
            <v>-</v>
          </cell>
          <cell r="AE725" t="str">
            <v>-</v>
          </cell>
          <cell r="AF725" t="str">
            <v>-</v>
          </cell>
          <cell r="AG725" t="str">
            <v>-</v>
          </cell>
          <cell r="AH725" t="str">
            <v>-</v>
          </cell>
          <cell r="AI725" t="str">
            <v>-</v>
          </cell>
          <cell r="AJ725">
            <v>0</v>
          </cell>
          <cell r="AK725" t="str">
            <v>-</v>
          </cell>
          <cell r="AL725" t="str">
            <v>-</v>
          </cell>
          <cell r="AM725" t="str">
            <v>-</v>
          </cell>
          <cell r="AN725" t="str">
            <v>-</v>
          </cell>
          <cell r="AO725" t="str">
            <v>-</v>
          </cell>
          <cell r="AP725" t="str">
            <v>-</v>
          </cell>
          <cell r="AQ725" t="str">
            <v>-</v>
          </cell>
          <cell r="AR725" t="str">
            <v>-</v>
          </cell>
          <cell r="AS725" t="str">
            <v>-</v>
          </cell>
          <cell r="AT725" t="str">
            <v>-</v>
          </cell>
          <cell r="AU725" t="str">
            <v>-</v>
          </cell>
          <cell r="AV725" t="str">
            <v>-</v>
          </cell>
          <cell r="AW725">
            <v>1</v>
          </cell>
          <cell r="AX725" t="str">
            <v>-</v>
          </cell>
          <cell r="AY725">
            <v>5</v>
          </cell>
          <cell r="AZ725">
            <v>5</v>
          </cell>
          <cell r="BA725">
            <v>1</v>
          </cell>
          <cell r="BB725" t="str">
            <v>MO13</v>
          </cell>
          <cell r="BC725">
            <v>4</v>
          </cell>
          <cell r="BD725" t="str">
            <v>-</v>
          </cell>
          <cell r="BE725" t="str">
            <v>-</v>
          </cell>
          <cell r="BF725" t="str">
            <v>-</v>
          </cell>
          <cell r="BG725" t="str">
            <v>-</v>
          </cell>
          <cell r="BH725" t="str">
            <v>-</v>
          </cell>
          <cell r="BI725" t="str">
            <v>-</v>
          </cell>
          <cell r="BJ725" t="str">
            <v>-</v>
          </cell>
          <cell r="BK725" t="str">
            <v>-</v>
          </cell>
          <cell r="BL725" t="str">
            <v>-</v>
          </cell>
          <cell r="BM725" t="str">
            <v>-</v>
          </cell>
          <cell r="BN725" t="str">
            <v>-</v>
          </cell>
          <cell r="BO725" t="str">
            <v>-</v>
          </cell>
          <cell r="BP725" t="str">
            <v>-</v>
          </cell>
          <cell r="BQ725" t="str">
            <v>-</v>
          </cell>
          <cell r="BS725">
            <v>4</v>
          </cell>
          <cell r="BT725">
            <v>0</v>
          </cell>
          <cell r="BU725">
            <v>0</v>
          </cell>
          <cell r="BW725" t="str">
            <v>Administracion, Imprevistos, Utilidad (AIU)</v>
          </cell>
          <cell r="BX725">
            <v>0.25</v>
          </cell>
          <cell r="BY725">
            <v>0</v>
          </cell>
          <cell r="BZ725">
            <v>0</v>
          </cell>
          <cell r="CA725">
            <v>0</v>
          </cell>
        </row>
        <row r="726">
          <cell r="D726" t="str">
            <v>REFUERZOS MALLA ELECTROSOLDADA H-257</v>
          </cell>
          <cell r="E726" t="str">
            <v>KG</v>
          </cell>
          <cell r="F726" t="str">
            <v>MG501</v>
          </cell>
          <cell r="G726">
            <v>0.05</v>
          </cell>
          <cell r="H726" t="str">
            <v>-</v>
          </cell>
          <cell r="I726" t="str">
            <v>-</v>
          </cell>
          <cell r="J726" t="str">
            <v>-</v>
          </cell>
          <cell r="K726" t="str">
            <v>-</v>
          </cell>
          <cell r="L726" t="str">
            <v>-</v>
          </cell>
          <cell r="M726" t="str">
            <v>-</v>
          </cell>
          <cell r="N726" t="str">
            <v>-</v>
          </cell>
          <cell r="O726" t="str">
            <v>-</v>
          </cell>
          <cell r="P726" t="str">
            <v>IGE1184</v>
          </cell>
          <cell r="Q726">
            <v>1.05</v>
          </cell>
          <cell r="R726" t="str">
            <v>IGE1019</v>
          </cell>
          <cell r="S726">
            <v>3.1E-2</v>
          </cell>
          <cell r="T726" t="str">
            <v>-</v>
          </cell>
          <cell r="U726" t="str">
            <v>-</v>
          </cell>
          <cell r="V726" t="str">
            <v>-</v>
          </cell>
          <cell r="W726" t="str">
            <v>-</v>
          </cell>
          <cell r="X726" t="str">
            <v>-</v>
          </cell>
          <cell r="Y726" t="str">
            <v>-</v>
          </cell>
          <cell r="Z726" t="str">
            <v>-</v>
          </cell>
          <cell r="AA726" t="str">
            <v>-</v>
          </cell>
          <cell r="AB726" t="str">
            <v>-</v>
          </cell>
          <cell r="AC726" t="str">
            <v>-</v>
          </cell>
          <cell r="AD726" t="str">
            <v>-</v>
          </cell>
          <cell r="AE726" t="str">
            <v>-</v>
          </cell>
          <cell r="AF726" t="str">
            <v>-</v>
          </cell>
          <cell r="AG726" t="str">
            <v>-</v>
          </cell>
          <cell r="AH726" t="str">
            <v>-</v>
          </cell>
          <cell r="AI726" t="str">
            <v>-</v>
          </cell>
          <cell r="AJ726">
            <v>0</v>
          </cell>
          <cell r="AK726" t="str">
            <v>-</v>
          </cell>
          <cell r="AL726" t="str">
            <v>-</v>
          </cell>
          <cell r="AM726" t="str">
            <v>-</v>
          </cell>
          <cell r="AN726" t="str">
            <v>-</v>
          </cell>
          <cell r="AO726" t="str">
            <v>-</v>
          </cell>
          <cell r="AP726" t="str">
            <v>-</v>
          </cell>
          <cell r="AQ726" t="str">
            <v>-</v>
          </cell>
          <cell r="AR726" t="str">
            <v>-</v>
          </cell>
          <cell r="AS726" t="str">
            <v>-</v>
          </cell>
          <cell r="AT726" t="str">
            <v>-</v>
          </cell>
          <cell r="AU726" t="str">
            <v>-</v>
          </cell>
          <cell r="AV726" t="str">
            <v>-</v>
          </cell>
          <cell r="AW726">
            <v>1</v>
          </cell>
          <cell r="AX726" t="str">
            <v>-</v>
          </cell>
          <cell r="AY726">
            <v>5</v>
          </cell>
          <cell r="AZ726">
            <v>5</v>
          </cell>
          <cell r="BA726">
            <v>1</v>
          </cell>
          <cell r="BB726" t="str">
            <v>MO13</v>
          </cell>
          <cell r="BC726">
            <v>240</v>
          </cell>
          <cell r="BD726" t="str">
            <v>-</v>
          </cell>
          <cell r="BE726" t="str">
            <v>-</v>
          </cell>
          <cell r="BF726" t="str">
            <v>-</v>
          </cell>
          <cell r="BG726" t="str">
            <v>-</v>
          </cell>
          <cell r="BH726" t="str">
            <v>-</v>
          </cell>
          <cell r="BI726" t="str">
            <v>-</v>
          </cell>
          <cell r="BJ726" t="str">
            <v>-</v>
          </cell>
          <cell r="BK726" t="str">
            <v>-</v>
          </cell>
          <cell r="BL726" t="str">
            <v>-</v>
          </cell>
          <cell r="BM726" t="str">
            <v>-</v>
          </cell>
          <cell r="BN726" t="str">
            <v>-</v>
          </cell>
          <cell r="BO726" t="str">
            <v>-</v>
          </cell>
          <cell r="BP726" t="str">
            <v>-</v>
          </cell>
          <cell r="BQ726" t="str">
            <v>-</v>
          </cell>
          <cell r="BS726">
            <v>240</v>
          </cell>
          <cell r="BT726">
            <v>0</v>
          </cell>
          <cell r="BU726">
            <v>0</v>
          </cell>
          <cell r="BW726" t="str">
            <v>Administracion, Imprevistos, Utilidad (AIU)</v>
          </cell>
          <cell r="BX726">
            <v>0.25</v>
          </cell>
          <cell r="BY726">
            <v>0</v>
          </cell>
          <cell r="BZ726">
            <v>0</v>
          </cell>
          <cell r="CA726">
            <v>0</v>
          </cell>
        </row>
        <row r="727">
          <cell r="D727" t="str">
            <v>ESCALERAS MACIZA 21 MPa - (3000 PSI)</v>
          </cell>
          <cell r="E727" t="str">
            <v>m3</v>
          </cell>
          <cell r="F727" t="str">
            <v>MG501</v>
          </cell>
          <cell r="G727">
            <v>0.04</v>
          </cell>
          <cell r="H727" t="str">
            <v>MG536</v>
          </cell>
          <cell r="I727">
            <v>0.01</v>
          </cell>
          <cell r="J727" t="str">
            <v>MG519</v>
          </cell>
          <cell r="K727">
            <v>1.25</v>
          </cell>
          <cell r="L727" t="str">
            <v>-</v>
          </cell>
          <cell r="M727" t="str">
            <v>-</v>
          </cell>
          <cell r="N727" t="str">
            <v>-</v>
          </cell>
          <cell r="O727" t="str">
            <v>-</v>
          </cell>
          <cell r="P727" t="str">
            <v>IGE1019</v>
          </cell>
          <cell r="Q727">
            <v>0.12</v>
          </cell>
          <cell r="R727" t="str">
            <v>IGE1174</v>
          </cell>
          <cell r="S727">
            <v>2.74</v>
          </cell>
          <cell r="T727" t="str">
            <v>IGE1178</v>
          </cell>
          <cell r="U727">
            <v>9.1199999999999992</v>
          </cell>
          <cell r="V727" t="str">
            <v>IGE1249</v>
          </cell>
          <cell r="W727">
            <v>1.49</v>
          </cell>
          <cell r="X727" t="str">
            <v>IGE1096</v>
          </cell>
          <cell r="Y727">
            <v>1.04</v>
          </cell>
          <cell r="Z727" t="str">
            <v>-</v>
          </cell>
          <cell r="AA727" t="str">
            <v>-</v>
          </cell>
          <cell r="AB727" t="str">
            <v>-</v>
          </cell>
          <cell r="AC727" t="str">
            <v>-</v>
          </cell>
          <cell r="AD727" t="str">
            <v>-</v>
          </cell>
          <cell r="AE727" t="str">
            <v>-</v>
          </cell>
          <cell r="AF727" t="str">
            <v>-</v>
          </cell>
          <cell r="AG727" t="str">
            <v>-</v>
          </cell>
          <cell r="AH727" t="str">
            <v>-</v>
          </cell>
          <cell r="AI727" t="str">
            <v>-</v>
          </cell>
          <cell r="AJ727">
            <v>0</v>
          </cell>
          <cell r="AK727" t="str">
            <v>-</v>
          </cell>
          <cell r="AL727" t="str">
            <v>-</v>
          </cell>
          <cell r="AM727" t="str">
            <v>-</v>
          </cell>
          <cell r="AN727" t="str">
            <v>-</v>
          </cell>
          <cell r="AO727" t="str">
            <v>-</v>
          </cell>
          <cell r="AP727" t="str">
            <v>-</v>
          </cell>
          <cell r="AQ727" t="str">
            <v>-</v>
          </cell>
          <cell r="AR727" t="str">
            <v>-</v>
          </cell>
          <cell r="AS727" t="str">
            <v>-</v>
          </cell>
          <cell r="AT727" t="str">
            <v>-</v>
          </cell>
          <cell r="AU727" t="str">
            <v>-</v>
          </cell>
          <cell r="AV727" t="str">
            <v>-</v>
          </cell>
          <cell r="AW727">
            <v>1</v>
          </cell>
          <cell r="AX727" t="str">
            <v>-</v>
          </cell>
          <cell r="AY727">
            <v>5</v>
          </cell>
          <cell r="AZ727">
            <v>5</v>
          </cell>
          <cell r="BA727">
            <v>1</v>
          </cell>
          <cell r="BB727" t="str">
            <v>MO20</v>
          </cell>
          <cell r="BC727">
            <v>0.7</v>
          </cell>
          <cell r="BD727">
            <v>3</v>
          </cell>
          <cell r="BE727" t="str">
            <v>MO10</v>
          </cell>
          <cell r="BF727">
            <v>0.7</v>
          </cell>
          <cell r="BG727" t="str">
            <v>-</v>
          </cell>
          <cell r="BH727" t="str">
            <v>-</v>
          </cell>
          <cell r="BI727" t="str">
            <v>-</v>
          </cell>
          <cell r="BJ727" t="str">
            <v>-</v>
          </cell>
          <cell r="BK727" t="str">
            <v>-</v>
          </cell>
          <cell r="BL727" t="str">
            <v>-</v>
          </cell>
          <cell r="BM727" t="str">
            <v>-</v>
          </cell>
          <cell r="BN727" t="str">
            <v>-</v>
          </cell>
          <cell r="BO727" t="str">
            <v>-</v>
          </cell>
          <cell r="BP727" t="str">
            <v>-</v>
          </cell>
          <cell r="BQ727" t="str">
            <v>-</v>
          </cell>
          <cell r="BS727">
            <v>0.69999980926513672</v>
          </cell>
          <cell r="BT727">
            <v>0.69999980926513672</v>
          </cell>
          <cell r="BU727">
            <v>0.69999980926513672</v>
          </cell>
          <cell r="BW727" t="str">
            <v>Administracion, Imprevistos, Utilidad (AIU)</v>
          </cell>
          <cell r="BX727">
            <v>0.25</v>
          </cell>
          <cell r="BY727">
            <v>0</v>
          </cell>
          <cell r="BZ727">
            <v>0</v>
          </cell>
          <cell r="CA727">
            <v>0</v>
          </cell>
        </row>
        <row r="728">
          <cell r="D728" t="str">
            <v>Sikadur 32 y sikadur anchorfix- No.4  o similar (para union de concreto nuevo y antiguo).</v>
          </cell>
          <cell r="E728" t="str">
            <v>kg</v>
          </cell>
          <cell r="F728" t="str">
            <v>MG501</v>
          </cell>
          <cell r="G728">
            <v>0.05</v>
          </cell>
          <cell r="H728" t="str">
            <v>-</v>
          </cell>
          <cell r="I728" t="str">
            <v>-</v>
          </cell>
          <cell r="J728" t="str">
            <v>-</v>
          </cell>
          <cell r="K728" t="str">
            <v>-</v>
          </cell>
          <cell r="L728" t="str">
            <v>-</v>
          </cell>
          <cell r="M728" t="str">
            <v>-</v>
          </cell>
          <cell r="N728" t="str">
            <v>-</v>
          </cell>
          <cell r="O728" t="str">
            <v>-</v>
          </cell>
          <cell r="P728" t="str">
            <v>C5113</v>
          </cell>
          <cell r="Q728">
            <v>1</v>
          </cell>
          <cell r="R728" t="str">
            <v>C5114</v>
          </cell>
          <cell r="S728">
            <v>0.5</v>
          </cell>
          <cell r="T728" t="str">
            <v>-</v>
          </cell>
          <cell r="U728" t="str">
            <v>-</v>
          </cell>
          <cell r="V728" t="str">
            <v>-</v>
          </cell>
          <cell r="W728" t="str">
            <v>-</v>
          </cell>
          <cell r="X728" t="str">
            <v>-</v>
          </cell>
          <cell r="Y728" t="str">
            <v>-</v>
          </cell>
          <cell r="Z728" t="str">
            <v>-</v>
          </cell>
          <cell r="AA728" t="str">
            <v>-</v>
          </cell>
          <cell r="AB728" t="str">
            <v>-</v>
          </cell>
          <cell r="AC728" t="str">
            <v>-</v>
          </cell>
          <cell r="AD728" t="str">
            <v>-</v>
          </cell>
          <cell r="AE728" t="str">
            <v>-</v>
          </cell>
          <cell r="AF728" t="str">
            <v>-</v>
          </cell>
          <cell r="AG728" t="str">
            <v>-</v>
          </cell>
          <cell r="AH728" t="str">
            <v>-</v>
          </cell>
          <cell r="AI728" t="str">
            <v>-</v>
          </cell>
          <cell r="AJ728">
            <v>0</v>
          </cell>
          <cell r="AK728" t="str">
            <v>-</v>
          </cell>
          <cell r="AL728" t="str">
            <v>-</v>
          </cell>
          <cell r="AM728" t="str">
            <v>-</v>
          </cell>
          <cell r="AN728" t="str">
            <v>-</v>
          </cell>
          <cell r="AO728" t="str">
            <v>-</v>
          </cell>
          <cell r="AP728" t="str">
            <v>-</v>
          </cell>
          <cell r="AQ728" t="str">
            <v>-</v>
          </cell>
          <cell r="AR728" t="str">
            <v>-</v>
          </cell>
          <cell r="AS728" t="str">
            <v>-</v>
          </cell>
          <cell r="AT728" t="str">
            <v>-</v>
          </cell>
          <cell r="AU728" t="str">
            <v>-</v>
          </cell>
          <cell r="AV728" t="str">
            <v>-</v>
          </cell>
          <cell r="AW728">
            <v>1</v>
          </cell>
          <cell r="AX728" t="str">
            <v>-</v>
          </cell>
          <cell r="AY728">
            <v>5</v>
          </cell>
          <cell r="AZ728">
            <v>5</v>
          </cell>
          <cell r="BA728">
            <v>1</v>
          </cell>
          <cell r="BB728" t="str">
            <v>MO20</v>
          </cell>
          <cell r="BC728">
            <v>10</v>
          </cell>
          <cell r="BD728">
            <v>1</v>
          </cell>
          <cell r="BE728" t="str">
            <v>MO10</v>
          </cell>
          <cell r="BF728">
            <v>10</v>
          </cell>
          <cell r="BG728" t="str">
            <v>-</v>
          </cell>
          <cell r="BH728" t="str">
            <v>-</v>
          </cell>
          <cell r="BI728" t="str">
            <v>-</v>
          </cell>
          <cell r="BJ728" t="str">
            <v>-</v>
          </cell>
          <cell r="BK728" t="str">
            <v>-</v>
          </cell>
          <cell r="BL728" t="str">
            <v>-</v>
          </cell>
          <cell r="BM728" t="str">
            <v>-</v>
          </cell>
          <cell r="BN728" t="str">
            <v>-</v>
          </cell>
          <cell r="BO728" t="str">
            <v>-</v>
          </cell>
          <cell r="BP728" t="str">
            <v>-</v>
          </cell>
          <cell r="BQ728" t="str">
            <v>-</v>
          </cell>
          <cell r="BS728">
            <v>10</v>
          </cell>
          <cell r="BT728">
            <v>0</v>
          </cell>
          <cell r="BU728">
            <v>0</v>
          </cell>
          <cell r="BW728" t="str">
            <v>Administracion, Imprevistos, Utilidad (AIU)</v>
          </cell>
          <cell r="BX728">
            <v>0.25</v>
          </cell>
          <cell r="BY728">
            <v>0</v>
          </cell>
          <cell r="BZ728">
            <v>0</v>
          </cell>
          <cell r="CA728">
            <v>0</v>
          </cell>
        </row>
        <row r="729">
          <cell r="D729" t="str">
            <v>Sistema puesta a tierra para rayos tubería galvanizada de 1/2" y un cable de cobre Nº2</v>
          </cell>
          <cell r="E729" t="str">
            <v>GB</v>
          </cell>
          <cell r="F729" t="str">
            <v>MG501</v>
          </cell>
          <cell r="G729">
            <v>0.05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  <cell r="L729" t="str">
            <v>-</v>
          </cell>
          <cell r="M729" t="str">
            <v>-</v>
          </cell>
          <cell r="N729" t="str">
            <v>-</v>
          </cell>
          <cell r="O729" t="str">
            <v>-</v>
          </cell>
          <cell r="P729" t="str">
            <v>IGE1348</v>
          </cell>
          <cell r="Q729">
            <v>3</v>
          </cell>
          <cell r="R729" t="str">
            <v>C5291</v>
          </cell>
          <cell r="S729">
            <v>6</v>
          </cell>
          <cell r="T729" t="str">
            <v>C5163</v>
          </cell>
          <cell r="U729">
            <v>4</v>
          </cell>
          <cell r="V729" t="str">
            <v>-</v>
          </cell>
          <cell r="W729" t="str">
            <v>-</v>
          </cell>
          <cell r="X729" t="str">
            <v>-</v>
          </cell>
          <cell r="Y729" t="str">
            <v>-</v>
          </cell>
          <cell r="Z729" t="str">
            <v>-</v>
          </cell>
          <cell r="AA729" t="str">
            <v>-</v>
          </cell>
          <cell r="AB729" t="str">
            <v>-</v>
          </cell>
          <cell r="AC729" t="str">
            <v>-</v>
          </cell>
          <cell r="AD729" t="str">
            <v>-</v>
          </cell>
          <cell r="AE729" t="str">
            <v>-</v>
          </cell>
          <cell r="AF729" t="str">
            <v>-</v>
          </cell>
          <cell r="AG729" t="str">
            <v>-</v>
          </cell>
          <cell r="AH729" t="str">
            <v>-</v>
          </cell>
          <cell r="AI729" t="str">
            <v>-</v>
          </cell>
          <cell r="AJ729">
            <v>0</v>
          </cell>
          <cell r="AK729" t="str">
            <v>-</v>
          </cell>
          <cell r="AL729" t="str">
            <v>-</v>
          </cell>
          <cell r="AM729" t="str">
            <v>-</v>
          </cell>
          <cell r="AN729" t="str">
            <v>-</v>
          </cell>
          <cell r="AO729" t="str">
            <v>-</v>
          </cell>
          <cell r="AP729" t="str">
            <v>-</v>
          </cell>
          <cell r="AQ729" t="str">
            <v>-</v>
          </cell>
          <cell r="AR729" t="str">
            <v>-</v>
          </cell>
          <cell r="AS729" t="str">
            <v>-</v>
          </cell>
          <cell r="AT729" t="str">
            <v>-</v>
          </cell>
          <cell r="AU729" t="str">
            <v>-</v>
          </cell>
          <cell r="AV729" t="str">
            <v>-</v>
          </cell>
          <cell r="AW729">
            <v>1</v>
          </cell>
          <cell r="AX729" t="str">
            <v>-</v>
          </cell>
          <cell r="AY729">
            <v>5</v>
          </cell>
          <cell r="AZ729">
            <v>5</v>
          </cell>
          <cell r="BA729">
            <v>1</v>
          </cell>
          <cell r="BB729" t="str">
            <v>MO29</v>
          </cell>
          <cell r="BC729">
            <v>5.5</v>
          </cell>
          <cell r="BD729">
            <v>1</v>
          </cell>
          <cell r="BE729" t="str">
            <v>MO30</v>
          </cell>
          <cell r="BF729">
            <v>5.5</v>
          </cell>
          <cell r="BG729" t="str">
            <v>-</v>
          </cell>
          <cell r="BH729" t="str">
            <v>-</v>
          </cell>
          <cell r="BI729" t="str">
            <v>-</v>
          </cell>
          <cell r="BJ729" t="str">
            <v>-</v>
          </cell>
          <cell r="BK729" t="str">
            <v>-</v>
          </cell>
          <cell r="BL729" t="str">
            <v>-</v>
          </cell>
          <cell r="BM729" t="str">
            <v>-</v>
          </cell>
          <cell r="BN729" t="str">
            <v>-</v>
          </cell>
          <cell r="BO729" t="str">
            <v>-</v>
          </cell>
          <cell r="BP729" t="str">
            <v>-</v>
          </cell>
          <cell r="BQ729" t="str">
            <v>-</v>
          </cell>
          <cell r="BS729">
            <v>5.5</v>
          </cell>
          <cell r="BT729">
            <v>0</v>
          </cell>
          <cell r="BU729">
            <v>0</v>
          </cell>
          <cell r="BW729" t="str">
            <v>Administracion, Imprevistos, Utilidad (AIU)</v>
          </cell>
          <cell r="BX729">
            <v>0.25</v>
          </cell>
          <cell r="BY729">
            <v>0</v>
          </cell>
          <cell r="BZ729">
            <v>0</v>
          </cell>
          <cell r="CA729">
            <v>0</v>
          </cell>
        </row>
        <row r="730">
          <cell r="D730" t="str">
            <v>Sobre acarreo N°1</v>
          </cell>
          <cell r="E730" t="str">
            <v>glo</v>
          </cell>
          <cell r="F730" t="str">
            <v>MG501</v>
          </cell>
          <cell r="G730">
            <v>0.05</v>
          </cell>
          <cell r="H730" t="str">
            <v>MG521</v>
          </cell>
          <cell r="I730">
            <v>0.06</v>
          </cell>
          <cell r="J730" t="str">
            <v>-</v>
          </cell>
          <cell r="K730" t="str">
            <v>-</v>
          </cell>
          <cell r="L730" t="str">
            <v>-</v>
          </cell>
          <cell r="M730" t="str">
            <v>-</v>
          </cell>
          <cell r="N730" t="str">
            <v>-</v>
          </cell>
          <cell r="O730" t="str">
            <v>-</v>
          </cell>
          <cell r="P730" t="str">
            <v>-</v>
          </cell>
          <cell r="Q730" t="str">
            <v>-</v>
          </cell>
          <cell r="R730" t="str">
            <v>-</v>
          </cell>
          <cell r="S730" t="str">
            <v>-</v>
          </cell>
          <cell r="T730" t="str">
            <v>-</v>
          </cell>
          <cell r="U730" t="str">
            <v>-</v>
          </cell>
          <cell r="V730" t="str">
            <v>-</v>
          </cell>
          <cell r="W730" t="str">
            <v>-</v>
          </cell>
          <cell r="X730" t="str">
            <v>-</v>
          </cell>
          <cell r="Y730" t="str">
            <v>-</v>
          </cell>
          <cell r="Z730" t="str">
            <v>-</v>
          </cell>
          <cell r="AA730" t="str">
            <v>-</v>
          </cell>
          <cell r="AB730" t="str">
            <v>-</v>
          </cell>
          <cell r="AC730" t="str">
            <v>-</v>
          </cell>
          <cell r="AD730" t="str">
            <v>-</v>
          </cell>
          <cell r="AE730" t="str">
            <v>-</v>
          </cell>
          <cell r="AF730" t="str">
            <v>-</v>
          </cell>
          <cell r="AG730" t="str">
            <v>-</v>
          </cell>
          <cell r="AH730" t="str">
            <v>-</v>
          </cell>
          <cell r="AI730" t="str">
            <v>-</v>
          </cell>
          <cell r="AJ730">
            <v>0</v>
          </cell>
          <cell r="AK730" t="str">
            <v>-</v>
          </cell>
          <cell r="AL730" t="str">
            <v>-</v>
          </cell>
          <cell r="AM730" t="str">
            <v>-</v>
          </cell>
          <cell r="AN730" t="str">
            <v>-</v>
          </cell>
          <cell r="AO730" t="str">
            <v>-</v>
          </cell>
          <cell r="AP730" t="str">
            <v>-</v>
          </cell>
          <cell r="AQ730" t="str">
            <v>-</v>
          </cell>
          <cell r="AR730" t="str">
            <v>-</v>
          </cell>
          <cell r="AS730" t="str">
            <v>-</v>
          </cell>
          <cell r="AT730" t="str">
            <v>-</v>
          </cell>
          <cell r="AU730" t="str">
            <v>-</v>
          </cell>
          <cell r="AV730" t="str">
            <v>-</v>
          </cell>
          <cell r="AW730">
            <v>1</v>
          </cell>
          <cell r="AX730" t="str">
            <v>-</v>
          </cell>
          <cell r="AY730">
            <v>5</v>
          </cell>
          <cell r="AZ730">
            <v>5</v>
          </cell>
          <cell r="BA730">
            <v>2</v>
          </cell>
          <cell r="BB730" t="str">
            <v>MO10</v>
          </cell>
          <cell r="BC730">
            <v>4</v>
          </cell>
          <cell r="BD730" t="str">
            <v>-</v>
          </cell>
          <cell r="BE730" t="str">
            <v>-</v>
          </cell>
          <cell r="BF730" t="str">
            <v>-</v>
          </cell>
          <cell r="BG730" t="str">
            <v>-</v>
          </cell>
          <cell r="BH730" t="str">
            <v>-</v>
          </cell>
          <cell r="BI730" t="str">
            <v>-</v>
          </cell>
          <cell r="BJ730" t="str">
            <v>-</v>
          </cell>
          <cell r="BK730" t="str">
            <v>-</v>
          </cell>
          <cell r="BL730" t="str">
            <v>-</v>
          </cell>
          <cell r="BM730" t="str">
            <v>-</v>
          </cell>
          <cell r="BN730" t="str">
            <v>-</v>
          </cell>
          <cell r="BO730" t="str">
            <v>-</v>
          </cell>
          <cell r="BP730" t="str">
            <v>-</v>
          </cell>
          <cell r="BQ730" t="str">
            <v>-</v>
          </cell>
          <cell r="BS730">
            <v>4</v>
          </cell>
          <cell r="BT730">
            <v>0</v>
          </cell>
          <cell r="BU730">
            <v>0</v>
          </cell>
          <cell r="BW730" t="str">
            <v>Administracion, Imprevistos, Utilidad (AIU)</v>
          </cell>
          <cell r="BX730">
            <v>0.25</v>
          </cell>
          <cell r="BY730">
            <v>0</v>
          </cell>
          <cell r="BZ730">
            <v>0</v>
          </cell>
          <cell r="CA730">
            <v>0</v>
          </cell>
        </row>
        <row r="731">
          <cell r="D731" t="str">
            <v>SOPORTE GUIA DE VASTAGO</v>
          </cell>
          <cell r="E731" t="str">
            <v>UND</v>
          </cell>
          <cell r="F731" t="str">
            <v>MG501</v>
          </cell>
          <cell r="G731">
            <v>0.1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  <cell r="L731" t="str">
            <v>-</v>
          </cell>
          <cell r="M731" t="str">
            <v>-</v>
          </cell>
          <cell r="N731" t="str">
            <v>-</v>
          </cell>
          <cell r="O731" t="str">
            <v>-</v>
          </cell>
          <cell r="P731" t="str">
            <v>C5580</v>
          </cell>
          <cell r="Q731">
            <v>1</v>
          </cell>
          <cell r="R731" t="str">
            <v>-</v>
          </cell>
          <cell r="S731" t="str">
            <v>-</v>
          </cell>
          <cell r="T731" t="str">
            <v>-</v>
          </cell>
          <cell r="U731" t="str">
            <v>-</v>
          </cell>
          <cell r="V731" t="str">
            <v>-</v>
          </cell>
          <cell r="W731" t="str">
            <v>-</v>
          </cell>
          <cell r="X731" t="str">
            <v>-</v>
          </cell>
          <cell r="Y731" t="str">
            <v>-</v>
          </cell>
          <cell r="Z731" t="str">
            <v>-</v>
          </cell>
          <cell r="AA731" t="str">
            <v>-</v>
          </cell>
          <cell r="AB731" t="str">
            <v>-</v>
          </cell>
          <cell r="AC731" t="str">
            <v>-</v>
          </cell>
          <cell r="AD731" t="str">
            <v>-</v>
          </cell>
          <cell r="AE731" t="str">
            <v>-</v>
          </cell>
          <cell r="AF731" t="str">
            <v>-</v>
          </cell>
          <cell r="AG731" t="str">
            <v>-</v>
          </cell>
          <cell r="AH731" t="str">
            <v>-</v>
          </cell>
          <cell r="AI731" t="str">
            <v>-</v>
          </cell>
          <cell r="AJ731">
            <v>0</v>
          </cell>
          <cell r="AK731" t="str">
            <v>-</v>
          </cell>
          <cell r="AL731" t="str">
            <v>-</v>
          </cell>
          <cell r="AM731" t="str">
            <v>-</v>
          </cell>
          <cell r="AN731" t="str">
            <v>-</v>
          </cell>
          <cell r="AO731" t="str">
            <v>-</v>
          </cell>
          <cell r="AP731" t="str">
            <v>-</v>
          </cell>
          <cell r="AQ731" t="str">
            <v>-</v>
          </cell>
          <cell r="AR731" t="str">
            <v>-</v>
          </cell>
          <cell r="AS731" t="str">
            <v>-</v>
          </cell>
          <cell r="AT731" t="str">
            <v>-</v>
          </cell>
          <cell r="AU731" t="str">
            <v>-</v>
          </cell>
          <cell r="AV731" t="str">
            <v>-</v>
          </cell>
          <cell r="AW731">
            <v>1</v>
          </cell>
          <cell r="AX731" t="str">
            <v>-</v>
          </cell>
          <cell r="AY731">
            <v>5</v>
          </cell>
          <cell r="AZ731">
            <v>5</v>
          </cell>
          <cell r="BA731">
            <v>1</v>
          </cell>
          <cell r="BB731" t="str">
            <v>MO20</v>
          </cell>
          <cell r="BC731">
            <v>5</v>
          </cell>
          <cell r="BD731">
            <v>2</v>
          </cell>
          <cell r="BE731" t="str">
            <v>MO10</v>
          </cell>
          <cell r="BF731">
            <v>5</v>
          </cell>
          <cell r="BG731" t="str">
            <v>-</v>
          </cell>
          <cell r="BH731" t="str">
            <v>-</v>
          </cell>
          <cell r="BI731" t="str">
            <v>-</v>
          </cell>
          <cell r="BJ731" t="str">
            <v>-</v>
          </cell>
          <cell r="BK731" t="str">
            <v>-</v>
          </cell>
          <cell r="BL731" t="str">
            <v>-</v>
          </cell>
          <cell r="BM731" t="str">
            <v>-</v>
          </cell>
          <cell r="BN731" t="str">
            <v>-</v>
          </cell>
          <cell r="BO731" t="str">
            <v>-</v>
          </cell>
          <cell r="BP731" t="str">
            <v>-</v>
          </cell>
          <cell r="BQ731" t="str">
            <v>-</v>
          </cell>
          <cell r="BS731">
            <v>5</v>
          </cell>
          <cell r="BT731">
            <v>5</v>
          </cell>
          <cell r="BU731">
            <v>5</v>
          </cell>
          <cell r="BW731" t="str">
            <v>Administracion, Imprevistos, Utilidad (AIU)</v>
          </cell>
          <cell r="BX731">
            <v>0.25</v>
          </cell>
          <cell r="BY731">
            <v>0</v>
          </cell>
          <cell r="BZ731">
            <v>0</v>
          </cell>
          <cell r="CA731">
            <v>0</v>
          </cell>
        </row>
        <row r="732">
          <cell r="D732" t="str">
            <v>ESTACION REGULADORA DE PRESION. INCLUYE VALVULA REGULADORA DE PRESION Ø:2". 720 PD ANSI 150.
PRESION Ø:2". 720 PD ANSI 150.</v>
          </cell>
          <cell r="E732" t="str">
            <v>UNIDAD</v>
          </cell>
          <cell r="F732" t="str">
            <v>MG501</v>
          </cell>
          <cell r="G732">
            <v>0.05</v>
          </cell>
          <cell r="H732" t="str">
            <v>-</v>
          </cell>
          <cell r="I732" t="str">
            <v>-</v>
          </cell>
          <cell r="J732" t="str">
            <v>-</v>
          </cell>
          <cell r="K732" t="str">
            <v>-</v>
          </cell>
          <cell r="L732" t="str">
            <v>-</v>
          </cell>
          <cell r="M732" t="str">
            <v>-</v>
          </cell>
          <cell r="N732" t="str">
            <v>-</v>
          </cell>
          <cell r="O732" t="str">
            <v>-</v>
          </cell>
          <cell r="P732" t="str">
            <v>C6029</v>
          </cell>
          <cell r="Q732">
            <v>1</v>
          </cell>
          <cell r="R732" t="str">
            <v>-</v>
          </cell>
          <cell r="S732" t="str">
            <v>-</v>
          </cell>
          <cell r="T732" t="str">
            <v>-</v>
          </cell>
          <cell r="U732" t="str">
            <v>-</v>
          </cell>
          <cell r="V732" t="str">
            <v>-</v>
          </cell>
          <cell r="W732" t="str">
            <v>-</v>
          </cell>
          <cell r="X732" t="str">
            <v>-</v>
          </cell>
          <cell r="Y732" t="str">
            <v>-</v>
          </cell>
          <cell r="Z732" t="str">
            <v>-</v>
          </cell>
          <cell r="AA732" t="str">
            <v>-</v>
          </cell>
          <cell r="AB732" t="str">
            <v>-</v>
          </cell>
          <cell r="AC732" t="str">
            <v>-</v>
          </cell>
          <cell r="AD732" t="str">
            <v>-</v>
          </cell>
          <cell r="AE732" t="str">
            <v>-</v>
          </cell>
          <cell r="AF732" t="str">
            <v>-</v>
          </cell>
          <cell r="AG732" t="str">
            <v>-</v>
          </cell>
          <cell r="AH732" t="str">
            <v>-</v>
          </cell>
          <cell r="AI732" t="str">
            <v>-</v>
          </cell>
          <cell r="AJ732">
            <v>0</v>
          </cell>
          <cell r="AK732" t="str">
            <v>-</v>
          </cell>
          <cell r="AL732" t="str">
            <v>-</v>
          </cell>
          <cell r="AM732" t="str">
            <v>-</v>
          </cell>
          <cell r="AN732" t="str">
            <v>-</v>
          </cell>
          <cell r="AO732" t="str">
            <v>-</v>
          </cell>
          <cell r="AP732" t="str">
            <v>-</v>
          </cell>
          <cell r="AQ732" t="str">
            <v>-</v>
          </cell>
          <cell r="AR732" t="str">
            <v>-</v>
          </cell>
          <cell r="AS732" t="str">
            <v>-</v>
          </cell>
          <cell r="AT732" t="str">
            <v>-</v>
          </cell>
          <cell r="AU732" t="str">
            <v>-</v>
          </cell>
          <cell r="AV732" t="str">
            <v>-</v>
          </cell>
          <cell r="AW732">
            <v>1</v>
          </cell>
          <cell r="AX732" t="str">
            <v>-</v>
          </cell>
          <cell r="AY732">
            <v>5</v>
          </cell>
          <cell r="AZ732">
            <v>5</v>
          </cell>
          <cell r="BA732">
            <v>1</v>
          </cell>
          <cell r="BB732" t="str">
            <v>MO20</v>
          </cell>
          <cell r="BC732">
            <v>5</v>
          </cell>
          <cell r="BD732">
            <v>1</v>
          </cell>
          <cell r="BE732" t="str">
            <v>MO10</v>
          </cell>
          <cell r="BF732">
            <v>5</v>
          </cell>
          <cell r="BG732" t="str">
            <v>-</v>
          </cell>
          <cell r="BH732" t="str">
            <v>-</v>
          </cell>
          <cell r="BI732" t="str">
            <v>-</v>
          </cell>
          <cell r="BJ732" t="str">
            <v>-</v>
          </cell>
          <cell r="BK732" t="str">
            <v>-</v>
          </cell>
          <cell r="BL732" t="str">
            <v>-</v>
          </cell>
          <cell r="BM732" t="str">
            <v>-</v>
          </cell>
          <cell r="BN732" t="str">
            <v>-</v>
          </cell>
          <cell r="BO732" t="str">
            <v>-</v>
          </cell>
          <cell r="BP732" t="str">
            <v>-</v>
          </cell>
          <cell r="BQ732" t="str">
            <v>-</v>
          </cell>
          <cell r="BS732">
            <v>5</v>
          </cell>
          <cell r="BT732">
            <v>5</v>
          </cell>
          <cell r="BU732">
            <v>5</v>
          </cell>
          <cell r="BW732" t="str">
            <v>Administracion, Imprevistos, Utilidad (AIU)</v>
          </cell>
          <cell r="BX732">
            <v>0.25</v>
          </cell>
          <cell r="BY732">
            <v>0</v>
          </cell>
          <cell r="BZ732">
            <v>0</v>
          </cell>
          <cell r="CA732">
            <v>0</v>
          </cell>
        </row>
        <row r="733">
          <cell r="D733" t="str">
            <v>SUBESTACIONES</v>
          </cell>
          <cell r="E733" t="str">
            <v>global</v>
          </cell>
          <cell r="F733" t="str">
            <v>MG501</v>
          </cell>
          <cell r="G733">
            <v>0.05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 t="str">
            <v>-</v>
          </cell>
          <cell r="P733" t="str">
            <v>C5483</v>
          </cell>
          <cell r="Q733">
            <v>1</v>
          </cell>
          <cell r="R733" t="str">
            <v>-</v>
          </cell>
          <cell r="S733" t="str">
            <v>-</v>
          </cell>
          <cell r="T733" t="str">
            <v>-</v>
          </cell>
          <cell r="U733" t="str">
            <v>-</v>
          </cell>
          <cell r="V733" t="str">
            <v>-</v>
          </cell>
          <cell r="W733" t="str">
            <v>-</v>
          </cell>
          <cell r="X733" t="str">
            <v>-</v>
          </cell>
          <cell r="Y733" t="str">
            <v>-</v>
          </cell>
          <cell r="Z733" t="str">
            <v>-</v>
          </cell>
          <cell r="AA733" t="str">
            <v>-</v>
          </cell>
          <cell r="AB733" t="str">
            <v>-</v>
          </cell>
          <cell r="AC733" t="str">
            <v>-</v>
          </cell>
          <cell r="AD733" t="str">
            <v>-</v>
          </cell>
          <cell r="AE733" t="str">
            <v>-</v>
          </cell>
          <cell r="AF733" t="str">
            <v>-</v>
          </cell>
          <cell r="AG733" t="str">
            <v>-</v>
          </cell>
          <cell r="AH733" t="str">
            <v>-</v>
          </cell>
          <cell r="AI733" t="str">
            <v>-</v>
          </cell>
          <cell r="AJ733">
            <v>0</v>
          </cell>
          <cell r="AK733" t="str">
            <v>-</v>
          </cell>
          <cell r="AL733" t="str">
            <v>-</v>
          </cell>
          <cell r="AM733" t="str">
            <v>-</v>
          </cell>
          <cell r="AN733" t="str">
            <v>-</v>
          </cell>
          <cell r="AO733" t="str">
            <v>-</v>
          </cell>
          <cell r="AP733" t="str">
            <v>-</v>
          </cell>
          <cell r="AQ733" t="str">
            <v>-</v>
          </cell>
          <cell r="AR733" t="str">
            <v>-</v>
          </cell>
          <cell r="AS733" t="str">
            <v>-</v>
          </cell>
          <cell r="AT733" t="str">
            <v>-</v>
          </cell>
          <cell r="AU733" t="str">
            <v>-</v>
          </cell>
          <cell r="AV733" t="str">
            <v>-</v>
          </cell>
          <cell r="AW733">
            <v>1</v>
          </cell>
          <cell r="AX733" t="str">
            <v>-</v>
          </cell>
          <cell r="AY733">
            <v>5</v>
          </cell>
          <cell r="AZ733">
            <v>5</v>
          </cell>
          <cell r="BA733">
            <v>1</v>
          </cell>
          <cell r="BB733" t="str">
            <v>MO30</v>
          </cell>
          <cell r="BC733">
            <v>0.1</v>
          </cell>
          <cell r="BD733">
            <v>3</v>
          </cell>
          <cell r="BE733" t="str">
            <v>MO29</v>
          </cell>
          <cell r="BF733">
            <v>0.1</v>
          </cell>
          <cell r="BG733" t="str">
            <v>-</v>
          </cell>
          <cell r="BH733" t="str">
            <v>-</v>
          </cell>
          <cell r="BI733" t="str">
            <v>-</v>
          </cell>
          <cell r="BJ733" t="str">
            <v>-</v>
          </cell>
          <cell r="BK733" t="str">
            <v>-</v>
          </cell>
          <cell r="BL733" t="str">
            <v>-</v>
          </cell>
          <cell r="BM733" t="str">
            <v>-</v>
          </cell>
          <cell r="BN733" t="str">
            <v>-</v>
          </cell>
          <cell r="BO733" t="str">
            <v>-</v>
          </cell>
          <cell r="BP733" t="str">
            <v>-</v>
          </cell>
          <cell r="BQ733" t="str">
            <v>-</v>
          </cell>
          <cell r="BS733">
            <v>9.9999964237213135E-2</v>
          </cell>
          <cell r="BT733">
            <v>9.9999964237213135E-2</v>
          </cell>
          <cell r="BU733">
            <v>9.9999964237213135E-2</v>
          </cell>
          <cell r="BW733" t="str">
            <v>Administracion, Imprevistos, Utilidad (AIU)</v>
          </cell>
          <cell r="BX733">
            <v>0.25</v>
          </cell>
          <cell r="BY733">
            <v>0</v>
          </cell>
          <cell r="BZ733">
            <v>0</v>
          </cell>
          <cell r="CA733">
            <v>0</v>
          </cell>
        </row>
        <row r="734">
          <cell r="D734" t="str">
            <v>Suinistro e Instalacion de bafles para flujo horizontal en PRFV e=0.01m</v>
          </cell>
          <cell r="E734" t="str">
            <v>M2</v>
          </cell>
          <cell r="F734" t="str">
            <v>MG501</v>
          </cell>
          <cell r="G734">
            <v>0.05</v>
          </cell>
          <cell r="H734" t="str">
            <v>-</v>
          </cell>
          <cell r="I734" t="str">
            <v>-</v>
          </cell>
          <cell r="J734" t="str">
            <v>-</v>
          </cell>
          <cell r="K734" t="str">
            <v>-</v>
          </cell>
          <cell r="L734" t="str">
            <v>-</v>
          </cell>
          <cell r="M734" t="str">
            <v>-</v>
          </cell>
          <cell r="N734" t="str">
            <v>-</v>
          </cell>
          <cell r="O734" t="str">
            <v>-</v>
          </cell>
          <cell r="P734" t="str">
            <v>C5263</v>
          </cell>
          <cell r="Q734">
            <v>1</v>
          </cell>
          <cell r="R734" t="str">
            <v>-</v>
          </cell>
          <cell r="S734" t="str">
            <v>-</v>
          </cell>
          <cell r="T734" t="str">
            <v>-</v>
          </cell>
          <cell r="U734" t="str">
            <v>-</v>
          </cell>
          <cell r="V734" t="str">
            <v>-</v>
          </cell>
          <cell r="W734" t="str">
            <v>-</v>
          </cell>
          <cell r="X734" t="str">
            <v>-</v>
          </cell>
          <cell r="Y734" t="str">
            <v>-</v>
          </cell>
          <cell r="Z734" t="str">
            <v>-</v>
          </cell>
          <cell r="AA734" t="str">
            <v>-</v>
          </cell>
          <cell r="AB734" t="str">
            <v>-</v>
          </cell>
          <cell r="AC734" t="str">
            <v>-</v>
          </cell>
          <cell r="AD734" t="str">
            <v>-</v>
          </cell>
          <cell r="AE734" t="str">
            <v>-</v>
          </cell>
          <cell r="AF734" t="str">
            <v>-</v>
          </cell>
          <cell r="AG734" t="str">
            <v>-</v>
          </cell>
          <cell r="AH734" t="str">
            <v>-</v>
          </cell>
          <cell r="AI734" t="str">
            <v>-</v>
          </cell>
          <cell r="AJ734">
            <v>0</v>
          </cell>
          <cell r="AK734" t="str">
            <v>-</v>
          </cell>
          <cell r="AL734" t="str">
            <v>-</v>
          </cell>
          <cell r="AM734" t="str">
            <v>-</v>
          </cell>
          <cell r="AN734" t="str">
            <v>-</v>
          </cell>
          <cell r="AO734" t="str">
            <v>-</v>
          </cell>
          <cell r="AP734" t="str">
            <v>-</v>
          </cell>
          <cell r="AQ734" t="str">
            <v>-</v>
          </cell>
          <cell r="AR734" t="str">
            <v>-</v>
          </cell>
          <cell r="AS734" t="str">
            <v>-</v>
          </cell>
          <cell r="AT734" t="str">
            <v>-</v>
          </cell>
          <cell r="AU734" t="str">
            <v>-</v>
          </cell>
          <cell r="AV734" t="str">
            <v>-</v>
          </cell>
          <cell r="AW734">
            <v>1</v>
          </cell>
          <cell r="AX734" t="str">
            <v>-</v>
          </cell>
          <cell r="AY734">
            <v>5</v>
          </cell>
          <cell r="AZ734">
            <v>5</v>
          </cell>
          <cell r="BA734">
            <v>2</v>
          </cell>
          <cell r="BB734" t="str">
            <v>MO10</v>
          </cell>
          <cell r="BC734">
            <v>12</v>
          </cell>
          <cell r="BD734" t="str">
            <v>-</v>
          </cell>
          <cell r="BE734" t="str">
            <v>-</v>
          </cell>
          <cell r="BF734" t="str">
            <v>-</v>
          </cell>
          <cell r="BG734" t="str">
            <v>-</v>
          </cell>
          <cell r="BH734" t="str">
            <v>-</v>
          </cell>
          <cell r="BI734" t="str">
            <v>-</v>
          </cell>
          <cell r="BJ734" t="str">
            <v>-</v>
          </cell>
          <cell r="BK734" t="str">
            <v>-</v>
          </cell>
          <cell r="BL734" t="str">
            <v>-</v>
          </cell>
          <cell r="BM734" t="str">
            <v>-</v>
          </cell>
          <cell r="BN734" t="str">
            <v>-</v>
          </cell>
          <cell r="BO734" t="str">
            <v>-</v>
          </cell>
          <cell r="BP734" t="str">
            <v>-</v>
          </cell>
          <cell r="BQ734" t="str">
            <v>-</v>
          </cell>
          <cell r="BS734">
            <v>12</v>
          </cell>
          <cell r="BT734">
            <v>0</v>
          </cell>
          <cell r="BU734" t="str">
            <v>CUCAITA</v>
          </cell>
          <cell r="BW734" t="str">
            <v>Administracion, Imprevistos, Utilidad (AIU)</v>
          </cell>
          <cell r="BX734">
            <v>0.25</v>
          </cell>
          <cell r="BY734">
            <v>0</v>
          </cell>
          <cell r="BZ734">
            <v>0</v>
          </cell>
          <cell r="CA734">
            <v>0</v>
          </cell>
        </row>
        <row r="735">
          <cell r="D735" t="str">
            <v>Sum. e Insta. Combo  Sanitario, lavamanos e incrustaciones incluye grifería</v>
          </cell>
          <cell r="E735" t="str">
            <v>UND</v>
          </cell>
          <cell r="F735" t="str">
            <v>MG501</v>
          </cell>
          <cell r="G735">
            <v>0.05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 t="str">
            <v>-</v>
          </cell>
          <cell r="P735" t="str">
            <v>C5007</v>
          </cell>
          <cell r="Q735">
            <v>1</v>
          </cell>
          <cell r="R735" t="str">
            <v>IGE1061</v>
          </cell>
          <cell r="S735">
            <v>0.5</v>
          </cell>
          <cell r="T735" t="str">
            <v>-</v>
          </cell>
          <cell r="U735" t="str">
            <v>-</v>
          </cell>
          <cell r="V735" t="str">
            <v>-</v>
          </cell>
          <cell r="W735" t="str">
            <v>-</v>
          </cell>
          <cell r="X735" t="str">
            <v>-</v>
          </cell>
          <cell r="Y735" t="str">
            <v>-</v>
          </cell>
          <cell r="Z735" t="str">
            <v>-</v>
          </cell>
          <cell r="AA735" t="str">
            <v>-</v>
          </cell>
          <cell r="AB735" t="str">
            <v>-</v>
          </cell>
          <cell r="AC735" t="str">
            <v>-</v>
          </cell>
          <cell r="AD735" t="str">
            <v>-</v>
          </cell>
          <cell r="AE735" t="str">
            <v>-</v>
          </cell>
          <cell r="AF735" t="str">
            <v>-</v>
          </cell>
          <cell r="AG735" t="str">
            <v>-</v>
          </cell>
          <cell r="AH735" t="str">
            <v>-</v>
          </cell>
          <cell r="AI735" t="str">
            <v>-</v>
          </cell>
          <cell r="AJ735">
            <v>0</v>
          </cell>
          <cell r="AK735" t="str">
            <v>-</v>
          </cell>
          <cell r="AL735" t="str">
            <v>-</v>
          </cell>
          <cell r="AM735" t="str">
            <v>-</v>
          </cell>
          <cell r="AN735" t="str">
            <v>-</v>
          </cell>
          <cell r="AO735" t="str">
            <v>-</v>
          </cell>
          <cell r="AP735" t="str">
            <v>-</v>
          </cell>
          <cell r="AQ735" t="str">
            <v>-</v>
          </cell>
          <cell r="AR735" t="str">
            <v>-</v>
          </cell>
          <cell r="AS735" t="str">
            <v>-</v>
          </cell>
          <cell r="AT735" t="str">
            <v>-</v>
          </cell>
          <cell r="AU735" t="str">
            <v>-</v>
          </cell>
          <cell r="AV735" t="str">
            <v>-</v>
          </cell>
          <cell r="AW735">
            <v>1</v>
          </cell>
          <cell r="AX735" t="str">
            <v>-</v>
          </cell>
          <cell r="AY735">
            <v>5</v>
          </cell>
          <cell r="AZ735">
            <v>5</v>
          </cell>
          <cell r="BA735">
            <v>1</v>
          </cell>
          <cell r="BB735" t="str">
            <v>MO14</v>
          </cell>
          <cell r="BC735">
            <v>5.5</v>
          </cell>
          <cell r="BD735" t="str">
            <v>-</v>
          </cell>
          <cell r="BE735" t="str">
            <v>-</v>
          </cell>
          <cell r="BF735" t="str">
            <v>-</v>
          </cell>
          <cell r="BG735" t="str">
            <v>-</v>
          </cell>
          <cell r="BH735" t="str">
            <v>-</v>
          </cell>
          <cell r="BI735" t="str">
            <v>-</v>
          </cell>
          <cell r="BJ735" t="str">
            <v>-</v>
          </cell>
          <cell r="BK735" t="str">
            <v>-</v>
          </cell>
          <cell r="BL735" t="str">
            <v>-</v>
          </cell>
          <cell r="BM735" t="str">
            <v>-</v>
          </cell>
          <cell r="BN735" t="str">
            <v>-</v>
          </cell>
          <cell r="BO735" t="str">
            <v>-</v>
          </cell>
          <cell r="BP735" t="str">
            <v>-</v>
          </cell>
          <cell r="BQ735" t="str">
            <v>-</v>
          </cell>
          <cell r="BS735">
            <v>5.5</v>
          </cell>
          <cell r="BT735">
            <v>0</v>
          </cell>
          <cell r="BU735">
            <v>0</v>
          </cell>
          <cell r="BW735" t="str">
            <v>Administracion, Imprevistos, Utilidad (AIU)</v>
          </cell>
          <cell r="BX735">
            <v>0.25</v>
          </cell>
          <cell r="BY735">
            <v>0</v>
          </cell>
          <cell r="BZ735">
            <v>0</v>
          </cell>
          <cell r="CA735">
            <v>0</v>
          </cell>
        </row>
        <row r="736">
          <cell r="D736" t="str">
            <v>Sumidero 0.7 X 0,3 MTS</v>
          </cell>
          <cell r="E736" t="str">
            <v>UND</v>
          </cell>
          <cell r="F736" t="str">
            <v>MG501</v>
          </cell>
          <cell r="G736">
            <v>0.01</v>
          </cell>
          <cell r="H736" t="str">
            <v>-</v>
          </cell>
          <cell r="I736" t="str">
            <v>-</v>
          </cell>
          <cell r="J736" t="str">
            <v>-</v>
          </cell>
          <cell r="K736" t="str">
            <v>-</v>
          </cell>
          <cell r="L736" t="str">
            <v>-</v>
          </cell>
          <cell r="M736" t="str">
            <v>-</v>
          </cell>
          <cell r="N736" t="str">
            <v>-</v>
          </cell>
          <cell r="O736" t="str">
            <v>-</v>
          </cell>
          <cell r="P736" t="str">
            <v>IGE1257</v>
          </cell>
          <cell r="Q736">
            <v>1</v>
          </cell>
          <cell r="R736" t="str">
            <v>IGE1148</v>
          </cell>
          <cell r="S736">
            <v>150</v>
          </cell>
          <cell r="T736" t="str">
            <v>IGE1342</v>
          </cell>
          <cell r="U736">
            <v>1</v>
          </cell>
          <cell r="V736" t="str">
            <v>IGE1194</v>
          </cell>
          <cell r="W736">
            <v>0.24</v>
          </cell>
          <cell r="X736" t="str">
            <v>IGE1163</v>
          </cell>
          <cell r="Y736">
            <v>6</v>
          </cell>
          <cell r="Z736" t="str">
            <v>IGE1285</v>
          </cell>
          <cell r="AA736">
            <v>6</v>
          </cell>
          <cell r="AB736" t="str">
            <v>IGE1095</v>
          </cell>
          <cell r="AC736">
            <v>0.2</v>
          </cell>
          <cell r="AD736" t="str">
            <v>IGE1189</v>
          </cell>
          <cell r="AE736">
            <v>1</v>
          </cell>
          <cell r="AF736" t="str">
            <v>IGE1007</v>
          </cell>
          <cell r="AG736">
            <v>10</v>
          </cell>
          <cell r="AH736" t="str">
            <v>-</v>
          </cell>
          <cell r="AI736" t="str">
            <v>-</v>
          </cell>
          <cell r="AJ736">
            <v>0</v>
          </cell>
          <cell r="AK736" t="str">
            <v>-</v>
          </cell>
          <cell r="AL736" t="str">
            <v>-</v>
          </cell>
          <cell r="AM736" t="str">
            <v>-</v>
          </cell>
          <cell r="AN736" t="str">
            <v>-</v>
          </cell>
          <cell r="AO736" t="str">
            <v>-</v>
          </cell>
          <cell r="AP736" t="str">
            <v>-</v>
          </cell>
          <cell r="AQ736" t="str">
            <v>-</v>
          </cell>
          <cell r="AR736" t="str">
            <v>-</v>
          </cell>
          <cell r="AS736" t="str">
            <v>-</v>
          </cell>
          <cell r="AT736" t="str">
            <v>-</v>
          </cell>
          <cell r="AU736" t="str">
            <v>-</v>
          </cell>
          <cell r="AV736" t="str">
            <v>-</v>
          </cell>
          <cell r="AW736">
            <v>1</v>
          </cell>
          <cell r="AX736" t="str">
            <v>-</v>
          </cell>
          <cell r="AY736">
            <v>5</v>
          </cell>
          <cell r="AZ736">
            <v>5</v>
          </cell>
          <cell r="BA736">
            <v>1</v>
          </cell>
          <cell r="BB736" t="str">
            <v>MO13</v>
          </cell>
          <cell r="BC736">
            <v>1.06</v>
          </cell>
          <cell r="BD736" t="str">
            <v>-</v>
          </cell>
          <cell r="BE736" t="str">
            <v>-</v>
          </cell>
          <cell r="BF736" t="str">
            <v>-</v>
          </cell>
          <cell r="BG736" t="str">
            <v>-</v>
          </cell>
          <cell r="BH736" t="str">
            <v>-</v>
          </cell>
          <cell r="BI736" t="str">
            <v>-</v>
          </cell>
          <cell r="BJ736" t="str">
            <v>-</v>
          </cell>
          <cell r="BK736" t="str">
            <v>-</v>
          </cell>
          <cell r="BL736" t="str">
            <v>-</v>
          </cell>
          <cell r="BM736" t="str">
            <v>-</v>
          </cell>
          <cell r="BN736" t="str">
            <v>-</v>
          </cell>
          <cell r="BO736" t="str">
            <v>-</v>
          </cell>
          <cell r="BP736" t="str">
            <v>-</v>
          </cell>
          <cell r="BQ736" t="str">
            <v>-</v>
          </cell>
          <cell r="BS736">
            <v>1.0599994659423828</v>
          </cell>
          <cell r="BT736">
            <v>0</v>
          </cell>
          <cell r="BU736">
            <v>0</v>
          </cell>
          <cell r="BW736" t="str">
            <v>Administracion, Imprevistos, Utilidad (AIU)</v>
          </cell>
          <cell r="BX736">
            <v>0.25</v>
          </cell>
          <cell r="BY736">
            <v>0</v>
          </cell>
          <cell r="BZ736">
            <v>0</v>
          </cell>
          <cell r="CA736">
            <v>0</v>
          </cell>
        </row>
        <row r="737">
          <cell r="D737" t="str">
            <v>Sumidero lateral SL-250, H=0.85m (Incluye Suministro de materiales, sobretapa y Tapa)</v>
          </cell>
          <cell r="E737" t="str">
            <v>Un</v>
          </cell>
          <cell r="F737" t="str">
            <v>MG501</v>
          </cell>
          <cell r="G737">
            <v>0.05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 t="str">
            <v>-</v>
          </cell>
          <cell r="P737" t="str">
            <v>IGE1096</v>
          </cell>
          <cell r="Q737">
            <v>2.48</v>
          </cell>
          <cell r="R737" t="str">
            <v>IGA3103</v>
          </cell>
          <cell r="S737">
            <v>1</v>
          </cell>
          <cell r="T737" t="str">
            <v>IGE1194</v>
          </cell>
          <cell r="U737">
            <v>0.4</v>
          </cell>
          <cell r="V737" t="str">
            <v>IGE1163</v>
          </cell>
          <cell r="W737">
            <v>7</v>
          </cell>
          <cell r="X737" t="str">
            <v>IGE1285</v>
          </cell>
          <cell r="Y737">
            <v>7</v>
          </cell>
          <cell r="Z737" t="str">
            <v>IGE1095</v>
          </cell>
          <cell r="AA737">
            <v>0.33</v>
          </cell>
          <cell r="AB737" t="str">
            <v>IGE1008</v>
          </cell>
          <cell r="AC737">
            <v>175</v>
          </cell>
          <cell r="AD737" t="str">
            <v>C5156</v>
          </cell>
          <cell r="AE737">
            <v>1</v>
          </cell>
          <cell r="AF737" t="str">
            <v>C5157</v>
          </cell>
          <cell r="AG737">
            <v>1</v>
          </cell>
          <cell r="AH737" t="str">
            <v>-</v>
          </cell>
          <cell r="AI737" t="str">
            <v>-</v>
          </cell>
          <cell r="AJ737">
            <v>0</v>
          </cell>
          <cell r="AK737" t="str">
            <v>-</v>
          </cell>
          <cell r="AL737" t="str">
            <v>-</v>
          </cell>
          <cell r="AM737" t="str">
            <v>-</v>
          </cell>
          <cell r="AN737" t="str">
            <v>-</v>
          </cell>
          <cell r="AO737" t="str">
            <v>-</v>
          </cell>
          <cell r="AP737" t="str">
            <v>-</v>
          </cell>
          <cell r="AQ737" t="str">
            <v>-</v>
          </cell>
          <cell r="AR737" t="str">
            <v>-</v>
          </cell>
          <cell r="AS737" t="str">
            <v>-</v>
          </cell>
          <cell r="AT737" t="str">
            <v>-</v>
          </cell>
          <cell r="AU737" t="str">
            <v>-</v>
          </cell>
          <cell r="AV737" t="str">
            <v>-</v>
          </cell>
          <cell r="AW737">
            <v>1</v>
          </cell>
          <cell r="AX737" t="str">
            <v>-</v>
          </cell>
          <cell r="AY737">
            <v>5</v>
          </cell>
          <cell r="AZ737">
            <v>5</v>
          </cell>
          <cell r="BA737">
            <v>1</v>
          </cell>
          <cell r="BB737" t="str">
            <v>MO20</v>
          </cell>
          <cell r="BC737">
            <v>1</v>
          </cell>
          <cell r="BD737">
            <v>2</v>
          </cell>
          <cell r="BE737" t="str">
            <v>MO10</v>
          </cell>
          <cell r="BF737">
            <v>1</v>
          </cell>
          <cell r="BG737" t="str">
            <v>-</v>
          </cell>
          <cell r="BH737" t="str">
            <v>-</v>
          </cell>
          <cell r="BI737" t="str">
            <v>-</v>
          </cell>
          <cell r="BJ737" t="str">
            <v>-</v>
          </cell>
          <cell r="BK737" t="str">
            <v>-</v>
          </cell>
          <cell r="BL737" t="str">
            <v>-</v>
          </cell>
          <cell r="BM737" t="str">
            <v>-</v>
          </cell>
          <cell r="BN737" t="str">
            <v>-</v>
          </cell>
          <cell r="BO737" t="str">
            <v>-</v>
          </cell>
          <cell r="BP737" t="str">
            <v>-</v>
          </cell>
          <cell r="BQ737" t="str">
            <v>-</v>
          </cell>
          <cell r="BS737">
            <v>1</v>
          </cell>
          <cell r="BT737">
            <v>0</v>
          </cell>
          <cell r="BU737">
            <v>0</v>
          </cell>
          <cell r="BW737" t="str">
            <v>Administracion, Imprevistos, Utilidad (AIU)</v>
          </cell>
          <cell r="BX737">
            <v>0.25</v>
          </cell>
          <cell r="BY737">
            <v>0</v>
          </cell>
          <cell r="BZ737">
            <v>0</v>
          </cell>
          <cell r="CA737">
            <v>0</v>
          </cell>
        </row>
        <row r="738">
          <cell r="D738" t="str">
            <v xml:space="preserve">Sumidero transversal ST-1, H=1.9m (Fundido en Sitio, Concreto Premezclado. Incl. Sumin, Form, Ref. y Const. Incl. Reja) </v>
          </cell>
          <cell r="E738" t="str">
            <v>Un</v>
          </cell>
          <cell r="F738" t="str">
            <v>MG501</v>
          </cell>
          <cell r="G738">
            <v>0.05</v>
          </cell>
          <cell r="H738" t="str">
            <v>-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 t="str">
            <v>-</v>
          </cell>
          <cell r="P738" t="str">
            <v>IGE1148</v>
          </cell>
          <cell r="Q738">
            <v>907</v>
          </cell>
          <cell r="R738" t="str">
            <v>IGA3103</v>
          </cell>
          <cell r="S738">
            <v>1</v>
          </cell>
          <cell r="T738" t="str">
            <v>IGE1194</v>
          </cell>
          <cell r="U738">
            <v>0.24</v>
          </cell>
          <cell r="V738" t="str">
            <v>IGE1163</v>
          </cell>
          <cell r="W738">
            <v>6</v>
          </cell>
          <cell r="X738" t="str">
            <v>IGE1285</v>
          </cell>
          <cell r="Y738">
            <v>6</v>
          </cell>
          <cell r="Z738" t="str">
            <v>IGE1095</v>
          </cell>
          <cell r="AA738">
            <v>0.2</v>
          </cell>
          <cell r="AB738" t="str">
            <v>IGE1008</v>
          </cell>
          <cell r="AC738">
            <v>10</v>
          </cell>
          <cell r="AD738" t="str">
            <v>C5156</v>
          </cell>
          <cell r="AE738">
            <v>1</v>
          </cell>
          <cell r="AF738" t="str">
            <v>C5157</v>
          </cell>
          <cell r="AG738">
            <v>1</v>
          </cell>
          <cell r="AH738" t="str">
            <v>-</v>
          </cell>
          <cell r="AI738" t="str">
            <v>-</v>
          </cell>
          <cell r="AJ738">
            <v>0</v>
          </cell>
          <cell r="AK738" t="str">
            <v>-</v>
          </cell>
          <cell r="AL738" t="str">
            <v>-</v>
          </cell>
          <cell r="AM738" t="str">
            <v>-</v>
          </cell>
          <cell r="AN738" t="str">
            <v>-</v>
          </cell>
          <cell r="AO738" t="str">
            <v>-</v>
          </cell>
          <cell r="AP738" t="str">
            <v>-</v>
          </cell>
          <cell r="AQ738" t="str">
            <v>-</v>
          </cell>
          <cell r="AR738" t="str">
            <v>-</v>
          </cell>
          <cell r="AS738" t="str">
            <v>-</v>
          </cell>
          <cell r="AT738" t="str">
            <v>-</v>
          </cell>
          <cell r="AU738" t="str">
            <v>-</v>
          </cell>
          <cell r="AV738" t="str">
            <v>-</v>
          </cell>
          <cell r="AW738">
            <v>1</v>
          </cell>
          <cell r="AX738" t="str">
            <v>-</v>
          </cell>
          <cell r="AY738">
            <v>5</v>
          </cell>
          <cell r="AZ738">
            <v>5</v>
          </cell>
          <cell r="BA738">
            <v>1</v>
          </cell>
          <cell r="BB738" t="str">
            <v>MO20</v>
          </cell>
          <cell r="BC738">
            <v>0.8</v>
          </cell>
          <cell r="BD738">
            <v>2</v>
          </cell>
          <cell r="BE738" t="str">
            <v>MO10</v>
          </cell>
          <cell r="BF738">
            <v>0.8</v>
          </cell>
          <cell r="BG738" t="str">
            <v>-</v>
          </cell>
          <cell r="BH738" t="str">
            <v>-</v>
          </cell>
          <cell r="BI738" t="str">
            <v>-</v>
          </cell>
          <cell r="BJ738" t="str">
            <v>-</v>
          </cell>
          <cell r="BK738" t="str">
            <v>-</v>
          </cell>
          <cell r="BL738" t="str">
            <v>-</v>
          </cell>
          <cell r="BM738" t="str">
            <v>-</v>
          </cell>
          <cell r="BN738" t="str">
            <v>-</v>
          </cell>
          <cell r="BO738" t="str">
            <v>-</v>
          </cell>
          <cell r="BP738" t="str">
            <v>-</v>
          </cell>
          <cell r="BQ738" t="str">
            <v>-</v>
          </cell>
          <cell r="BS738">
            <v>0.79999971389770508</v>
          </cell>
          <cell r="BT738">
            <v>0</v>
          </cell>
          <cell r="BU738">
            <v>0</v>
          </cell>
          <cell r="BW738" t="str">
            <v>Administracion, Imprevistos, Utilidad (AIU)</v>
          </cell>
          <cell r="BX738">
            <v>0.25</v>
          </cell>
          <cell r="BY738">
            <v>0</v>
          </cell>
          <cell r="BZ738">
            <v>0</v>
          </cell>
          <cell r="CA738">
            <v>0</v>
          </cell>
        </row>
        <row r="739">
          <cell r="D739" t="str">
            <v>SUMIDERO TRANSVERSAL ST-2, H=1.77M (FUNDIDO EN SITIO, CONCRETO HECHO EN OBRA, INC. SUMINISTRO, FORM, REF Y CONST, INC. REJA)</v>
          </cell>
          <cell r="E739" t="str">
            <v>Un</v>
          </cell>
          <cell r="F739" t="str">
            <v>MG501</v>
          </cell>
          <cell r="G739">
            <v>8.5000000000000006E-2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  <cell r="L739" t="str">
            <v>-</v>
          </cell>
          <cell r="M739" t="str">
            <v>-</v>
          </cell>
          <cell r="N739" t="str">
            <v>-</v>
          </cell>
          <cell r="O739" t="str">
            <v>-</v>
          </cell>
          <cell r="P739" t="str">
            <v>IGE1148</v>
          </cell>
          <cell r="Q739">
            <v>907</v>
          </cell>
          <cell r="R739" t="str">
            <v>IGA3103</v>
          </cell>
          <cell r="S739">
            <v>1</v>
          </cell>
          <cell r="T739" t="str">
            <v>IGE1194</v>
          </cell>
          <cell r="U739">
            <v>0.24</v>
          </cell>
          <cell r="V739" t="str">
            <v>IGE1163</v>
          </cell>
          <cell r="W739">
            <v>6</v>
          </cell>
          <cell r="X739" t="str">
            <v>IGE1285</v>
          </cell>
          <cell r="Y739">
            <v>6</v>
          </cell>
          <cell r="Z739" t="str">
            <v>IGE1095</v>
          </cell>
          <cell r="AA739">
            <v>0.2</v>
          </cell>
          <cell r="AB739" t="str">
            <v>IGE1008</v>
          </cell>
          <cell r="AC739">
            <v>10</v>
          </cell>
          <cell r="AD739" t="str">
            <v>C5156</v>
          </cell>
          <cell r="AE739">
            <v>1</v>
          </cell>
          <cell r="AF739" t="str">
            <v>C5157</v>
          </cell>
          <cell r="AG739">
            <v>1</v>
          </cell>
          <cell r="AH739" t="str">
            <v>-</v>
          </cell>
          <cell r="AI739" t="str">
            <v>-</v>
          </cell>
          <cell r="AJ739">
            <v>0</v>
          </cell>
          <cell r="AK739" t="str">
            <v>-</v>
          </cell>
          <cell r="AL739" t="str">
            <v>-</v>
          </cell>
          <cell r="AM739" t="str">
            <v>-</v>
          </cell>
          <cell r="AN739" t="str">
            <v>-</v>
          </cell>
          <cell r="AO739" t="str">
            <v>-</v>
          </cell>
          <cell r="AP739" t="str">
            <v>-</v>
          </cell>
          <cell r="AQ739" t="str">
            <v>-</v>
          </cell>
          <cell r="AR739" t="str">
            <v>-</v>
          </cell>
          <cell r="AS739" t="str">
            <v>-</v>
          </cell>
          <cell r="AT739" t="str">
            <v>-</v>
          </cell>
          <cell r="AU739" t="str">
            <v>-</v>
          </cell>
          <cell r="AV739" t="str">
            <v>-</v>
          </cell>
          <cell r="AW739">
            <v>1</v>
          </cell>
          <cell r="AX739" t="str">
            <v>-</v>
          </cell>
          <cell r="AY739">
            <v>5</v>
          </cell>
          <cell r="AZ739">
            <v>5</v>
          </cell>
          <cell r="BA739">
            <v>1</v>
          </cell>
          <cell r="BB739" t="str">
            <v>MO20</v>
          </cell>
          <cell r="BC739">
            <v>1.4</v>
          </cell>
          <cell r="BD739">
            <v>2</v>
          </cell>
          <cell r="BE739" t="str">
            <v>MO10</v>
          </cell>
          <cell r="BF739">
            <v>1.4</v>
          </cell>
          <cell r="BG739" t="str">
            <v>-</v>
          </cell>
          <cell r="BH739" t="str">
            <v>-</v>
          </cell>
          <cell r="BI739" t="str">
            <v>-</v>
          </cell>
          <cell r="BJ739" t="str">
            <v>-</v>
          </cell>
          <cell r="BK739" t="str">
            <v>-</v>
          </cell>
          <cell r="BL739" t="str">
            <v>-</v>
          </cell>
          <cell r="BM739" t="str">
            <v>-</v>
          </cell>
          <cell r="BN739" t="str">
            <v>-</v>
          </cell>
          <cell r="BO739" t="str">
            <v>-</v>
          </cell>
          <cell r="BP739" t="str">
            <v>-</v>
          </cell>
          <cell r="BQ739" t="str">
            <v>-</v>
          </cell>
          <cell r="BS739">
            <v>1.3999996185302734</v>
          </cell>
          <cell r="BT739">
            <v>0</v>
          </cell>
          <cell r="BU739">
            <v>0</v>
          </cell>
          <cell r="BW739" t="str">
            <v>Administracion, Imprevistos, Utilidad (AIU)</v>
          </cell>
          <cell r="BX739">
            <v>0.25</v>
          </cell>
          <cell r="BY739">
            <v>0</v>
          </cell>
          <cell r="BZ739">
            <v>0</v>
          </cell>
          <cell r="CA739">
            <v>0</v>
          </cell>
        </row>
        <row r="740">
          <cell r="D740" t="str">
            <v>Suminiatro e instalacion Bomba centrifuga 1 HP</v>
          </cell>
          <cell r="E740" t="str">
            <v>un</v>
          </cell>
          <cell r="F740" t="str">
            <v>MG501</v>
          </cell>
          <cell r="G740">
            <v>0.05</v>
          </cell>
          <cell r="H740" t="str">
            <v>-</v>
          </cell>
          <cell r="I740" t="str">
            <v>-</v>
          </cell>
          <cell r="J740" t="str">
            <v>-</v>
          </cell>
          <cell r="K740" t="str">
            <v>-</v>
          </cell>
          <cell r="L740" t="str">
            <v>-</v>
          </cell>
          <cell r="M740" t="str">
            <v>-</v>
          </cell>
          <cell r="N740" t="str">
            <v>-</v>
          </cell>
          <cell r="O740" t="str">
            <v>-</v>
          </cell>
          <cell r="P740" t="str">
            <v>C5539</v>
          </cell>
          <cell r="Q740">
            <v>1</v>
          </cell>
          <cell r="R740" t="str">
            <v>-</v>
          </cell>
          <cell r="S740" t="str">
            <v>-</v>
          </cell>
          <cell r="T740" t="str">
            <v>-</v>
          </cell>
          <cell r="U740" t="str">
            <v>-</v>
          </cell>
          <cell r="V740" t="str">
            <v>-</v>
          </cell>
          <cell r="W740" t="str">
            <v>-</v>
          </cell>
          <cell r="X740" t="str">
            <v>-</v>
          </cell>
          <cell r="Y740" t="str">
            <v>-</v>
          </cell>
          <cell r="Z740" t="str">
            <v>-</v>
          </cell>
          <cell r="AA740" t="str">
            <v>-</v>
          </cell>
          <cell r="AB740" t="str">
            <v>-</v>
          </cell>
          <cell r="AC740" t="str">
            <v>-</v>
          </cell>
          <cell r="AD740" t="str">
            <v>-</v>
          </cell>
          <cell r="AE740" t="str">
            <v>-</v>
          </cell>
          <cell r="AF740" t="str">
            <v>-</v>
          </cell>
          <cell r="AG740" t="str">
            <v>-</v>
          </cell>
          <cell r="AH740" t="str">
            <v>-</v>
          </cell>
          <cell r="AI740" t="str">
            <v>-</v>
          </cell>
          <cell r="AJ740">
            <v>0</v>
          </cell>
          <cell r="AK740" t="str">
            <v>-</v>
          </cell>
          <cell r="AL740" t="str">
            <v>-</v>
          </cell>
          <cell r="AM740" t="str">
            <v>-</v>
          </cell>
          <cell r="AN740" t="str">
            <v>-</v>
          </cell>
          <cell r="AO740" t="str">
            <v>-</v>
          </cell>
          <cell r="AP740" t="str">
            <v>-</v>
          </cell>
          <cell r="AQ740" t="str">
            <v>-</v>
          </cell>
          <cell r="AR740" t="str">
            <v>-</v>
          </cell>
          <cell r="AS740" t="str">
            <v>-</v>
          </cell>
          <cell r="AT740" t="str">
            <v>-</v>
          </cell>
          <cell r="AU740" t="str">
            <v>-</v>
          </cell>
          <cell r="AV740" t="str">
            <v>-</v>
          </cell>
          <cell r="AW740">
            <v>1</v>
          </cell>
          <cell r="AX740" t="str">
            <v>-</v>
          </cell>
          <cell r="AY740">
            <v>5</v>
          </cell>
          <cell r="AZ740">
            <v>5</v>
          </cell>
          <cell r="BA740">
            <v>1</v>
          </cell>
          <cell r="BB740" t="str">
            <v>MO10</v>
          </cell>
          <cell r="BC740">
            <v>6</v>
          </cell>
          <cell r="BD740">
            <v>1</v>
          </cell>
          <cell r="BE740" t="str">
            <v>MO28</v>
          </cell>
          <cell r="BF740">
            <v>6</v>
          </cell>
          <cell r="BG740" t="str">
            <v>-</v>
          </cell>
          <cell r="BH740" t="str">
            <v>-</v>
          </cell>
          <cell r="BI740" t="str">
            <v>-</v>
          </cell>
          <cell r="BJ740" t="str">
            <v>-</v>
          </cell>
          <cell r="BK740" t="str">
            <v>-</v>
          </cell>
          <cell r="BL740" t="str">
            <v>-</v>
          </cell>
          <cell r="BM740" t="str">
            <v>-</v>
          </cell>
          <cell r="BN740" t="str">
            <v>-</v>
          </cell>
          <cell r="BO740" t="str">
            <v>-</v>
          </cell>
          <cell r="BP740" t="str">
            <v>-</v>
          </cell>
          <cell r="BQ740" t="str">
            <v>-</v>
          </cell>
          <cell r="BS740">
            <v>6</v>
          </cell>
          <cell r="BT740">
            <v>0</v>
          </cell>
          <cell r="BU740">
            <v>0</v>
          </cell>
          <cell r="BW740" t="str">
            <v>Administracion, Imprevistos, Utilidad (AIU)</v>
          </cell>
          <cell r="BX740">
            <v>0.25</v>
          </cell>
          <cell r="BY740">
            <v>0</v>
          </cell>
          <cell r="BZ740">
            <v>0</v>
          </cell>
          <cell r="CA740">
            <v>0</v>
          </cell>
        </row>
        <row r="741">
          <cell r="D741" t="str">
            <v>Suminiatro e instalacion Bomba centrifuga de construccion monobloque fabricada en hierro fundido, diametro de succion de 1-1/2" y descarga de 1-1/2". Voltaje 115/230. AMP 15.8/7.9. 1 HP</v>
          </cell>
          <cell r="E741" t="str">
            <v>un</v>
          </cell>
          <cell r="F741" t="str">
            <v>MG501</v>
          </cell>
          <cell r="G741">
            <v>0.05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  <cell r="L741" t="str">
            <v>-</v>
          </cell>
          <cell r="M741" t="str">
            <v>-</v>
          </cell>
          <cell r="N741" t="str">
            <v>-</v>
          </cell>
          <cell r="O741" t="str">
            <v>-</v>
          </cell>
          <cell r="P741" t="str">
            <v>c5305</v>
          </cell>
          <cell r="Q741">
            <v>1</v>
          </cell>
          <cell r="R741" t="str">
            <v>-</v>
          </cell>
          <cell r="S741" t="str">
            <v>-</v>
          </cell>
          <cell r="T741" t="str">
            <v>-</v>
          </cell>
          <cell r="U741" t="str">
            <v>-</v>
          </cell>
          <cell r="V741" t="str">
            <v>-</v>
          </cell>
          <cell r="W741" t="str">
            <v>-</v>
          </cell>
          <cell r="X741" t="str">
            <v>-</v>
          </cell>
          <cell r="Y741" t="str">
            <v>-</v>
          </cell>
          <cell r="Z741" t="str">
            <v>-</v>
          </cell>
          <cell r="AA741" t="str">
            <v>-</v>
          </cell>
          <cell r="AB741" t="str">
            <v>-</v>
          </cell>
          <cell r="AC741" t="str">
            <v>-</v>
          </cell>
          <cell r="AD741" t="str">
            <v>-</v>
          </cell>
          <cell r="AE741" t="str">
            <v>-</v>
          </cell>
          <cell r="AF741" t="str">
            <v>-</v>
          </cell>
          <cell r="AG741" t="str">
            <v>-</v>
          </cell>
          <cell r="AH741" t="str">
            <v>-</v>
          </cell>
          <cell r="AI741" t="str">
            <v>-</v>
          </cell>
          <cell r="AJ741">
            <v>0</v>
          </cell>
          <cell r="AK741" t="str">
            <v>-</v>
          </cell>
          <cell r="AL741" t="str">
            <v>-</v>
          </cell>
          <cell r="AM741" t="str">
            <v>-</v>
          </cell>
          <cell r="AN741" t="str">
            <v>-</v>
          </cell>
          <cell r="AO741" t="str">
            <v>-</v>
          </cell>
          <cell r="AP741" t="str">
            <v>-</v>
          </cell>
          <cell r="AQ741" t="str">
            <v>-</v>
          </cell>
          <cell r="AR741" t="str">
            <v>-</v>
          </cell>
          <cell r="AS741" t="str">
            <v>-</v>
          </cell>
          <cell r="AT741" t="str">
            <v>-</v>
          </cell>
          <cell r="AU741" t="str">
            <v>-</v>
          </cell>
          <cell r="AV741" t="str">
            <v>-</v>
          </cell>
          <cell r="AW741">
            <v>1</v>
          </cell>
          <cell r="AX741" t="str">
            <v>-</v>
          </cell>
          <cell r="AY741">
            <v>5</v>
          </cell>
          <cell r="AZ741">
            <v>5</v>
          </cell>
          <cell r="BA741">
            <v>1</v>
          </cell>
          <cell r="BB741" t="str">
            <v>MO10</v>
          </cell>
          <cell r="BC741">
            <v>6</v>
          </cell>
          <cell r="BD741">
            <v>1</v>
          </cell>
          <cell r="BE741" t="str">
            <v>MO28</v>
          </cell>
          <cell r="BF741">
            <v>6</v>
          </cell>
          <cell r="BG741" t="str">
            <v>-</v>
          </cell>
          <cell r="BH741" t="str">
            <v>-</v>
          </cell>
          <cell r="BI741" t="str">
            <v>-</v>
          </cell>
          <cell r="BJ741" t="str">
            <v>-</v>
          </cell>
          <cell r="BK741" t="str">
            <v>-</v>
          </cell>
          <cell r="BL741" t="str">
            <v>-</v>
          </cell>
          <cell r="BM741" t="str">
            <v>-</v>
          </cell>
          <cell r="BN741" t="str">
            <v>-</v>
          </cell>
          <cell r="BO741" t="str">
            <v>-</v>
          </cell>
          <cell r="BP741" t="str">
            <v>-</v>
          </cell>
          <cell r="BQ741" t="str">
            <v>-</v>
          </cell>
          <cell r="BS741">
            <v>6</v>
          </cell>
          <cell r="BT741">
            <v>0</v>
          </cell>
          <cell r="BU741">
            <v>0</v>
          </cell>
          <cell r="BW741" t="str">
            <v>Administracion, Imprevistos, Utilidad (AIU)</v>
          </cell>
          <cell r="BX741">
            <v>0.25</v>
          </cell>
          <cell r="BY741">
            <v>0</v>
          </cell>
          <cell r="BZ741">
            <v>0</v>
          </cell>
          <cell r="CA741">
            <v>0</v>
          </cell>
        </row>
        <row r="742">
          <cell r="D742" t="str">
            <v>Suministro Balon de 1000ml volumétrico, tapón de vidrio clase A</v>
          </cell>
          <cell r="E742" t="str">
            <v>-</v>
          </cell>
          <cell r="F742" t="str">
            <v>-</v>
          </cell>
          <cell r="G742" t="str">
            <v>-</v>
          </cell>
          <cell r="H742" t="str">
            <v>-</v>
          </cell>
          <cell r="I742" t="str">
            <v>-</v>
          </cell>
          <cell r="J742" t="str">
            <v>-</v>
          </cell>
          <cell r="K742" t="str">
            <v>-</v>
          </cell>
          <cell r="L742" t="str">
            <v>-</v>
          </cell>
          <cell r="M742" t="str">
            <v>-</v>
          </cell>
          <cell r="N742" t="str">
            <v>-</v>
          </cell>
          <cell r="O742" t="str">
            <v>-</v>
          </cell>
          <cell r="P742" t="str">
            <v>C5409</v>
          </cell>
          <cell r="Q742">
            <v>1</v>
          </cell>
          <cell r="R742" t="str">
            <v>-</v>
          </cell>
          <cell r="S742" t="str">
            <v>-</v>
          </cell>
          <cell r="T742" t="str">
            <v>-</v>
          </cell>
          <cell r="U742" t="str">
            <v>-</v>
          </cell>
          <cell r="V742" t="str">
            <v>-</v>
          </cell>
          <cell r="W742" t="str">
            <v>-</v>
          </cell>
          <cell r="X742" t="str">
            <v>-</v>
          </cell>
          <cell r="Y742" t="str">
            <v>-</v>
          </cell>
          <cell r="Z742" t="str">
            <v>-</v>
          </cell>
          <cell r="AA742" t="str">
            <v>-</v>
          </cell>
          <cell r="AB742" t="str">
            <v>-</v>
          </cell>
          <cell r="AC742" t="str">
            <v>-</v>
          </cell>
          <cell r="AD742" t="str">
            <v>-</v>
          </cell>
          <cell r="AE742" t="str">
            <v>-</v>
          </cell>
          <cell r="AF742" t="str">
            <v>-</v>
          </cell>
          <cell r="AG742" t="str">
            <v>-</v>
          </cell>
          <cell r="AH742" t="str">
            <v>-</v>
          </cell>
          <cell r="AI742" t="str">
            <v>-</v>
          </cell>
          <cell r="AJ742">
            <v>0</v>
          </cell>
          <cell r="AK742" t="str">
            <v>-</v>
          </cell>
          <cell r="AL742" t="str">
            <v>-</v>
          </cell>
          <cell r="AM742" t="str">
            <v>-</v>
          </cell>
          <cell r="AN742" t="str">
            <v>-</v>
          </cell>
          <cell r="AO742" t="str">
            <v>-</v>
          </cell>
          <cell r="AP742" t="str">
            <v>-</v>
          </cell>
          <cell r="AQ742" t="str">
            <v>-</v>
          </cell>
          <cell r="AR742" t="str">
            <v>-</v>
          </cell>
          <cell r="AS742" t="str">
            <v>-</v>
          </cell>
          <cell r="AT742" t="str">
            <v>-</v>
          </cell>
          <cell r="AU742" t="str">
            <v>-</v>
          </cell>
          <cell r="AV742" t="str">
            <v>-</v>
          </cell>
          <cell r="AW742">
            <v>1</v>
          </cell>
          <cell r="AX742" t="str">
            <v>-</v>
          </cell>
          <cell r="AY742">
            <v>5</v>
          </cell>
          <cell r="AZ742">
            <v>5</v>
          </cell>
          <cell r="BA742" t="str">
            <v>-</v>
          </cell>
          <cell r="BB742" t="str">
            <v>-</v>
          </cell>
          <cell r="BC742" t="str">
            <v>-</v>
          </cell>
          <cell r="BD742" t="str">
            <v>-</v>
          </cell>
          <cell r="BE742" t="str">
            <v>-</v>
          </cell>
          <cell r="BF742" t="str">
            <v>-</v>
          </cell>
          <cell r="BG742" t="str">
            <v>-</v>
          </cell>
          <cell r="BH742" t="str">
            <v>-</v>
          </cell>
          <cell r="BI742" t="str">
            <v>-</v>
          </cell>
          <cell r="BJ742" t="str">
            <v>-</v>
          </cell>
          <cell r="BK742" t="str">
            <v>-</v>
          </cell>
          <cell r="BL742" t="str">
            <v>-</v>
          </cell>
          <cell r="BM742" t="str">
            <v>-</v>
          </cell>
          <cell r="BN742" t="str">
            <v>-</v>
          </cell>
          <cell r="BO742" t="str">
            <v>-</v>
          </cell>
          <cell r="BP742" t="str">
            <v>-</v>
          </cell>
          <cell r="BQ742" t="str">
            <v>-</v>
          </cell>
          <cell r="BS742">
            <v>5</v>
          </cell>
          <cell r="BT742">
            <v>5</v>
          </cell>
          <cell r="BU742">
            <v>5</v>
          </cell>
          <cell r="BW742" t="str">
            <v>Administracion, Imprevistos, Utilidad (AIU)</v>
          </cell>
          <cell r="BX742">
            <v>0.25</v>
          </cell>
          <cell r="BY742">
            <v>0</v>
          </cell>
          <cell r="BZ742">
            <v>0</v>
          </cell>
          <cell r="CA742">
            <v>0</v>
          </cell>
        </row>
        <row r="743">
          <cell r="D743" t="str">
            <v>Suministro Balon de 500ml volumétrico, tapón de vidrio clase A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  <cell r="L743" t="str">
            <v>-</v>
          </cell>
          <cell r="M743" t="str">
            <v>-</v>
          </cell>
          <cell r="N743" t="str">
            <v>-</v>
          </cell>
          <cell r="O743" t="str">
            <v>-</v>
          </cell>
          <cell r="P743" t="str">
            <v>C5410</v>
          </cell>
          <cell r="Q743">
            <v>1</v>
          </cell>
          <cell r="R743" t="str">
            <v>-</v>
          </cell>
          <cell r="S743" t="str">
            <v>-</v>
          </cell>
          <cell r="T743" t="str">
            <v>-</v>
          </cell>
          <cell r="U743" t="str">
            <v>-</v>
          </cell>
          <cell r="V743" t="str">
            <v>-</v>
          </cell>
          <cell r="W743" t="str">
            <v>-</v>
          </cell>
          <cell r="X743" t="str">
            <v>-</v>
          </cell>
          <cell r="Y743" t="str">
            <v>-</v>
          </cell>
          <cell r="Z743" t="str">
            <v>-</v>
          </cell>
          <cell r="AA743" t="str">
            <v>-</v>
          </cell>
          <cell r="AB743" t="str">
            <v>-</v>
          </cell>
          <cell r="AC743" t="str">
            <v>-</v>
          </cell>
          <cell r="AD743" t="str">
            <v>-</v>
          </cell>
          <cell r="AE743" t="str">
            <v>-</v>
          </cell>
          <cell r="AF743" t="str">
            <v>-</v>
          </cell>
          <cell r="AG743" t="str">
            <v>-</v>
          </cell>
          <cell r="AH743" t="str">
            <v>-</v>
          </cell>
          <cell r="AI743" t="str">
            <v>-</v>
          </cell>
          <cell r="AJ743">
            <v>0</v>
          </cell>
          <cell r="AK743" t="str">
            <v>-</v>
          </cell>
          <cell r="AL743" t="str">
            <v>-</v>
          </cell>
          <cell r="AM743" t="str">
            <v>-</v>
          </cell>
          <cell r="AN743" t="str">
            <v>-</v>
          </cell>
          <cell r="AO743" t="str">
            <v>-</v>
          </cell>
          <cell r="AP743" t="str">
            <v>-</v>
          </cell>
          <cell r="AQ743" t="str">
            <v>-</v>
          </cell>
          <cell r="AR743" t="str">
            <v>-</v>
          </cell>
          <cell r="AS743" t="str">
            <v>-</v>
          </cell>
          <cell r="AT743" t="str">
            <v>-</v>
          </cell>
          <cell r="AU743" t="str">
            <v>-</v>
          </cell>
          <cell r="AV743" t="str">
            <v>-</v>
          </cell>
          <cell r="AW743">
            <v>1</v>
          </cell>
          <cell r="AX743" t="str">
            <v>-</v>
          </cell>
          <cell r="AY743">
            <v>5</v>
          </cell>
          <cell r="AZ743">
            <v>5</v>
          </cell>
          <cell r="BA743" t="str">
            <v>-</v>
          </cell>
          <cell r="BB743" t="str">
            <v>-</v>
          </cell>
          <cell r="BC743" t="str">
            <v>-</v>
          </cell>
          <cell r="BD743" t="str">
            <v>-</v>
          </cell>
          <cell r="BE743" t="str">
            <v>-</v>
          </cell>
          <cell r="BF743" t="str">
            <v>-</v>
          </cell>
          <cell r="BG743" t="str">
            <v>-</v>
          </cell>
          <cell r="BH743" t="str">
            <v>-</v>
          </cell>
          <cell r="BI743" t="str">
            <v>-</v>
          </cell>
          <cell r="BJ743" t="str">
            <v>-</v>
          </cell>
          <cell r="BK743" t="str">
            <v>-</v>
          </cell>
          <cell r="BL743" t="str">
            <v>-</v>
          </cell>
          <cell r="BM743" t="str">
            <v>-</v>
          </cell>
          <cell r="BN743" t="str">
            <v>-</v>
          </cell>
          <cell r="BO743" t="str">
            <v>-</v>
          </cell>
          <cell r="BP743" t="str">
            <v>-</v>
          </cell>
          <cell r="BQ743" t="str">
            <v>-</v>
          </cell>
          <cell r="BS743">
            <v>5</v>
          </cell>
          <cell r="BT743">
            <v>5</v>
          </cell>
          <cell r="BU743">
            <v>5</v>
          </cell>
          <cell r="BW743" t="str">
            <v>Administracion, Imprevistos, Utilidad (AIU)</v>
          </cell>
          <cell r="BX743">
            <v>0.25</v>
          </cell>
          <cell r="BY743">
            <v>0</v>
          </cell>
          <cell r="BZ743">
            <v>0</v>
          </cell>
          <cell r="CA743">
            <v>0</v>
          </cell>
        </row>
        <row r="744">
          <cell r="D744" t="str">
            <v xml:space="preserve">Suministro bomba autocebante con motor electrico de 3 HP monofasica, 230 Voltios. </v>
          </cell>
          <cell r="E744" t="str">
            <v>-</v>
          </cell>
          <cell r="F744" t="str">
            <v>-</v>
          </cell>
          <cell r="G744" t="str">
            <v>-</v>
          </cell>
          <cell r="H744" t="str">
            <v>-</v>
          </cell>
          <cell r="I744" t="str">
            <v>-</v>
          </cell>
          <cell r="J744" t="str">
            <v>-</v>
          </cell>
          <cell r="K744" t="str">
            <v>-</v>
          </cell>
          <cell r="L744" t="str">
            <v>-</v>
          </cell>
          <cell r="M744" t="str">
            <v>-</v>
          </cell>
          <cell r="N744" t="str">
            <v>-</v>
          </cell>
          <cell r="O744" t="str">
            <v>-</v>
          </cell>
          <cell r="P744" t="str">
            <v>C5357</v>
          </cell>
          <cell r="Q744">
            <v>1</v>
          </cell>
          <cell r="R744" t="str">
            <v>-</v>
          </cell>
          <cell r="S744" t="str">
            <v>-</v>
          </cell>
          <cell r="T744" t="str">
            <v>-</v>
          </cell>
          <cell r="U744" t="str">
            <v>-</v>
          </cell>
          <cell r="V744" t="str">
            <v>-</v>
          </cell>
          <cell r="W744" t="str">
            <v>-</v>
          </cell>
          <cell r="X744" t="str">
            <v>-</v>
          </cell>
          <cell r="Y744" t="str">
            <v>-</v>
          </cell>
          <cell r="Z744" t="str">
            <v>-</v>
          </cell>
          <cell r="AA744" t="str">
            <v>-</v>
          </cell>
          <cell r="AB744" t="str">
            <v>-</v>
          </cell>
          <cell r="AC744" t="str">
            <v>-</v>
          </cell>
          <cell r="AD744" t="str">
            <v>-</v>
          </cell>
          <cell r="AE744" t="str">
            <v>-</v>
          </cell>
          <cell r="AF744" t="str">
            <v>-</v>
          </cell>
          <cell r="AG744" t="str">
            <v>-</v>
          </cell>
          <cell r="AH744" t="str">
            <v>-</v>
          </cell>
          <cell r="AI744" t="str">
            <v>-</v>
          </cell>
          <cell r="AJ744">
            <v>0</v>
          </cell>
          <cell r="AK744" t="str">
            <v>-</v>
          </cell>
          <cell r="AL744" t="str">
            <v>-</v>
          </cell>
          <cell r="AM744" t="str">
            <v>-</v>
          </cell>
          <cell r="AN744" t="str">
            <v>-</v>
          </cell>
          <cell r="AO744" t="str">
            <v>-</v>
          </cell>
          <cell r="AP744" t="str">
            <v>-</v>
          </cell>
          <cell r="AQ744" t="str">
            <v>-</v>
          </cell>
          <cell r="AR744" t="str">
            <v>-</v>
          </cell>
          <cell r="AS744" t="str">
            <v>-</v>
          </cell>
          <cell r="AT744" t="str">
            <v>-</v>
          </cell>
          <cell r="AU744" t="str">
            <v>-</v>
          </cell>
          <cell r="AV744" t="str">
            <v>-</v>
          </cell>
          <cell r="AW744">
            <v>1</v>
          </cell>
          <cell r="AX744" t="str">
            <v>-</v>
          </cell>
          <cell r="AY744">
            <v>5</v>
          </cell>
          <cell r="AZ744">
            <v>5</v>
          </cell>
          <cell r="BA744" t="str">
            <v>-</v>
          </cell>
          <cell r="BB744" t="str">
            <v>-</v>
          </cell>
          <cell r="BC744" t="str">
            <v>-</v>
          </cell>
          <cell r="BD744" t="str">
            <v>-</v>
          </cell>
          <cell r="BE744" t="str">
            <v>-</v>
          </cell>
          <cell r="BF744" t="str">
            <v>-</v>
          </cell>
          <cell r="BG744" t="str">
            <v>-</v>
          </cell>
          <cell r="BH744" t="str">
            <v>-</v>
          </cell>
          <cell r="BI744" t="str">
            <v>-</v>
          </cell>
          <cell r="BJ744" t="str">
            <v>-</v>
          </cell>
          <cell r="BK744" t="str">
            <v>-</v>
          </cell>
          <cell r="BL744" t="str">
            <v>-</v>
          </cell>
          <cell r="BM744" t="str">
            <v>-</v>
          </cell>
          <cell r="BN744" t="str">
            <v>-</v>
          </cell>
          <cell r="BO744" t="str">
            <v>-</v>
          </cell>
          <cell r="BP744" t="str">
            <v>-</v>
          </cell>
          <cell r="BQ744" t="str">
            <v>-</v>
          </cell>
          <cell r="BR744">
            <v>5</v>
          </cell>
          <cell r="BS744">
            <v>5</v>
          </cell>
          <cell r="BT744">
            <v>0</v>
          </cell>
          <cell r="BU744" t="str">
            <v>PDA ACUEDUCTO SORACA</v>
          </cell>
          <cell r="BW744" t="str">
            <v>Administracion, Imprevistos, Utilidad (AIU)</v>
          </cell>
          <cell r="BX744">
            <v>0.25</v>
          </cell>
          <cell r="BY744">
            <v>0</v>
          </cell>
          <cell r="BZ744">
            <v>0</v>
          </cell>
          <cell r="CA744">
            <v>0</v>
          </cell>
        </row>
        <row r="745">
          <cell r="D745" t="str">
            <v>Suministro Bomba centrifuga de construccion monobloque fabricada en hierro fundido, diametro de succion de 1-1/2" y descarga de 1-1/2". Voltaje 115/230. AMP 15.8/7.9. 1 HP</v>
          </cell>
          <cell r="E745" t="str">
            <v>un</v>
          </cell>
          <cell r="F745" t="str">
            <v>-</v>
          </cell>
          <cell r="G745" t="str">
            <v>-</v>
          </cell>
          <cell r="H745" t="str">
            <v>-</v>
          </cell>
          <cell r="I745" t="str">
            <v>-</v>
          </cell>
          <cell r="J745" t="str">
            <v>-</v>
          </cell>
          <cell r="K745" t="str">
            <v>-</v>
          </cell>
          <cell r="L745" t="str">
            <v>-</v>
          </cell>
          <cell r="M745" t="str">
            <v>-</v>
          </cell>
          <cell r="N745" t="str">
            <v>-</v>
          </cell>
          <cell r="O745" t="str">
            <v>-</v>
          </cell>
          <cell r="P745" t="str">
            <v>C5305</v>
          </cell>
          <cell r="Q745">
            <v>1</v>
          </cell>
          <cell r="R745" t="str">
            <v>-</v>
          </cell>
          <cell r="S745" t="str">
            <v>-</v>
          </cell>
          <cell r="T745" t="str">
            <v>-</v>
          </cell>
          <cell r="U745" t="str">
            <v>-</v>
          </cell>
          <cell r="V745" t="str">
            <v>-</v>
          </cell>
          <cell r="W745" t="str">
            <v>-</v>
          </cell>
          <cell r="X745" t="str">
            <v>-</v>
          </cell>
          <cell r="Y745" t="str">
            <v>-</v>
          </cell>
          <cell r="Z745" t="str">
            <v>-</v>
          </cell>
          <cell r="AA745" t="str">
            <v>-</v>
          </cell>
          <cell r="AB745" t="str">
            <v>-</v>
          </cell>
          <cell r="AC745" t="str">
            <v>-</v>
          </cell>
          <cell r="AD745" t="str">
            <v>-</v>
          </cell>
          <cell r="AE745" t="str">
            <v>-</v>
          </cell>
          <cell r="AF745" t="str">
            <v>-</v>
          </cell>
          <cell r="AG745" t="str">
            <v>-</v>
          </cell>
          <cell r="AH745" t="str">
            <v>-</v>
          </cell>
          <cell r="AI745" t="str">
            <v>-</v>
          </cell>
          <cell r="AJ745">
            <v>0</v>
          </cell>
          <cell r="AK745" t="str">
            <v>-</v>
          </cell>
          <cell r="AL745" t="str">
            <v>-</v>
          </cell>
          <cell r="AM745" t="str">
            <v>-</v>
          </cell>
          <cell r="AN745" t="str">
            <v>-</v>
          </cell>
          <cell r="AO745" t="str">
            <v>-</v>
          </cell>
          <cell r="AP745" t="str">
            <v>-</v>
          </cell>
          <cell r="AQ745" t="str">
            <v>-</v>
          </cell>
          <cell r="AR745" t="str">
            <v>-</v>
          </cell>
          <cell r="AS745" t="str">
            <v>-</v>
          </cell>
          <cell r="AT745" t="str">
            <v>-</v>
          </cell>
          <cell r="AU745" t="str">
            <v>-</v>
          </cell>
          <cell r="AV745" t="str">
            <v>-</v>
          </cell>
          <cell r="AW745">
            <v>1</v>
          </cell>
          <cell r="AX745" t="str">
            <v>-</v>
          </cell>
          <cell r="AY745">
            <v>5</v>
          </cell>
          <cell r="AZ745">
            <v>5</v>
          </cell>
          <cell r="BA745" t="str">
            <v>-</v>
          </cell>
          <cell r="BB745" t="str">
            <v>-</v>
          </cell>
          <cell r="BC745" t="str">
            <v>-</v>
          </cell>
          <cell r="BD745" t="str">
            <v>-</v>
          </cell>
          <cell r="BE745" t="str">
            <v>-</v>
          </cell>
          <cell r="BF745" t="str">
            <v>-</v>
          </cell>
          <cell r="BG745" t="str">
            <v>-</v>
          </cell>
          <cell r="BH745" t="str">
            <v>-</v>
          </cell>
          <cell r="BI745" t="str">
            <v>-</v>
          </cell>
          <cell r="BJ745" t="str">
            <v>-</v>
          </cell>
          <cell r="BK745" t="str">
            <v>-</v>
          </cell>
          <cell r="BL745" t="str">
            <v>-</v>
          </cell>
          <cell r="BM745" t="str">
            <v>-</v>
          </cell>
          <cell r="BN745" t="str">
            <v>-</v>
          </cell>
          <cell r="BO745" t="str">
            <v>-</v>
          </cell>
          <cell r="BP745" t="str">
            <v>-</v>
          </cell>
          <cell r="BQ745" t="str">
            <v>-</v>
          </cell>
          <cell r="BS745">
            <v>5</v>
          </cell>
          <cell r="BT745">
            <v>0</v>
          </cell>
          <cell r="BU745">
            <v>0</v>
          </cell>
          <cell r="BW745" t="str">
            <v>Administracion, Imprevistos, Utilidad (AIU)</v>
          </cell>
          <cell r="BX745">
            <v>0.25</v>
          </cell>
          <cell r="BY745">
            <v>0</v>
          </cell>
          <cell r="BZ745">
            <v>0</v>
          </cell>
          <cell r="CA745">
            <v>0</v>
          </cell>
        </row>
        <row r="746">
          <cell r="D746" t="str">
            <v>Suministro de colorimetro multiparametro MC500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  <cell r="L746" t="str">
            <v>-</v>
          </cell>
          <cell r="M746" t="str">
            <v>-</v>
          </cell>
          <cell r="N746" t="str">
            <v>-</v>
          </cell>
          <cell r="O746" t="str">
            <v>-</v>
          </cell>
          <cell r="P746" t="str">
            <v>C5273</v>
          </cell>
          <cell r="Q746">
            <v>1</v>
          </cell>
          <cell r="R746" t="str">
            <v>-</v>
          </cell>
          <cell r="S746" t="str">
            <v>-</v>
          </cell>
          <cell r="T746" t="str">
            <v>-</v>
          </cell>
          <cell r="U746" t="str">
            <v>-</v>
          </cell>
          <cell r="V746" t="str">
            <v>-</v>
          </cell>
          <cell r="W746" t="str">
            <v>-</v>
          </cell>
          <cell r="X746" t="str">
            <v>-</v>
          </cell>
          <cell r="Y746" t="str">
            <v>-</v>
          </cell>
          <cell r="Z746" t="str">
            <v>-</v>
          </cell>
          <cell r="AA746" t="str">
            <v>-</v>
          </cell>
          <cell r="AB746" t="str">
            <v>-</v>
          </cell>
          <cell r="AC746" t="str">
            <v>-</v>
          </cell>
          <cell r="AD746" t="str">
            <v>-</v>
          </cell>
          <cell r="AE746" t="str">
            <v>-</v>
          </cell>
          <cell r="AF746" t="str">
            <v>-</v>
          </cell>
          <cell r="AG746" t="str">
            <v>-</v>
          </cell>
          <cell r="AH746" t="str">
            <v>-</v>
          </cell>
          <cell r="AI746" t="str">
            <v>-</v>
          </cell>
          <cell r="AJ746">
            <v>0</v>
          </cell>
          <cell r="AK746" t="str">
            <v>-</v>
          </cell>
          <cell r="AL746" t="str">
            <v>-</v>
          </cell>
          <cell r="AM746" t="str">
            <v>-</v>
          </cell>
          <cell r="AN746" t="str">
            <v>-</v>
          </cell>
          <cell r="AO746" t="str">
            <v>-</v>
          </cell>
          <cell r="AP746" t="str">
            <v>-</v>
          </cell>
          <cell r="AQ746" t="str">
            <v>-</v>
          </cell>
          <cell r="AR746" t="str">
            <v>-</v>
          </cell>
          <cell r="AS746" t="str">
            <v>-</v>
          </cell>
          <cell r="AT746" t="str">
            <v>-</v>
          </cell>
          <cell r="AU746" t="str">
            <v>-</v>
          </cell>
          <cell r="AV746" t="str">
            <v>-</v>
          </cell>
          <cell r="AW746">
            <v>1</v>
          </cell>
          <cell r="AX746" t="str">
            <v>-</v>
          </cell>
          <cell r="AY746">
            <v>5</v>
          </cell>
          <cell r="AZ746">
            <v>5</v>
          </cell>
          <cell r="BA746" t="str">
            <v>-</v>
          </cell>
          <cell r="BB746" t="str">
            <v>-</v>
          </cell>
          <cell r="BC746" t="str">
            <v>-</v>
          </cell>
          <cell r="BD746" t="str">
            <v>-</v>
          </cell>
          <cell r="BE746" t="str">
            <v>-</v>
          </cell>
          <cell r="BF746" t="str">
            <v>-</v>
          </cell>
          <cell r="BG746" t="str">
            <v>-</v>
          </cell>
          <cell r="BH746" t="str">
            <v>-</v>
          </cell>
          <cell r="BI746" t="str">
            <v>-</v>
          </cell>
          <cell r="BJ746" t="str">
            <v>-</v>
          </cell>
          <cell r="BK746" t="str">
            <v>-</v>
          </cell>
          <cell r="BL746" t="str">
            <v>-</v>
          </cell>
          <cell r="BM746" t="str">
            <v>-</v>
          </cell>
          <cell r="BN746" t="str">
            <v>-</v>
          </cell>
          <cell r="BO746" t="str">
            <v>-</v>
          </cell>
          <cell r="BP746" t="str">
            <v>-</v>
          </cell>
          <cell r="BQ746" t="str">
            <v>-</v>
          </cell>
          <cell r="BR746">
            <v>5</v>
          </cell>
          <cell r="BS746">
            <v>5</v>
          </cell>
          <cell r="BT746">
            <v>0</v>
          </cell>
          <cell r="BU746" t="str">
            <v>PDA ACUEDUCTO SORACA</v>
          </cell>
          <cell r="BW746" t="str">
            <v>Administracion, Imprevistos, Utilidad (AIU)</v>
          </cell>
          <cell r="BX746">
            <v>0.25</v>
          </cell>
          <cell r="BY746">
            <v>0</v>
          </cell>
          <cell r="BZ746">
            <v>0</v>
          </cell>
          <cell r="CA746">
            <v>0</v>
          </cell>
        </row>
        <row r="747">
          <cell r="D747" t="str">
            <v>Suministro de macromedidor de Ø 2 " ultrasónico de sonda externa tipo transito con ups de respaldo</v>
          </cell>
          <cell r="E747" t="str">
            <v>Un</v>
          </cell>
          <cell r="F747" t="str">
            <v>-</v>
          </cell>
          <cell r="G747" t="str">
            <v>-</v>
          </cell>
          <cell r="H747" t="str">
            <v>-</v>
          </cell>
          <cell r="I747" t="str">
            <v>-</v>
          </cell>
          <cell r="J747" t="str">
            <v>-</v>
          </cell>
          <cell r="K747" t="str">
            <v>-</v>
          </cell>
          <cell r="L747" t="str">
            <v>-</v>
          </cell>
          <cell r="M747" t="str">
            <v>-</v>
          </cell>
          <cell r="N747" t="str">
            <v>-</v>
          </cell>
          <cell r="O747" t="str">
            <v>-</v>
          </cell>
          <cell r="P747" t="str">
            <v>C5081</v>
          </cell>
          <cell r="Q747">
            <v>1</v>
          </cell>
          <cell r="R747" t="str">
            <v>C5149</v>
          </cell>
          <cell r="S747">
            <v>1</v>
          </cell>
          <cell r="T747" t="str">
            <v>C5150</v>
          </cell>
          <cell r="U747">
            <v>1</v>
          </cell>
          <cell r="V747" t="str">
            <v>C5151</v>
          </cell>
          <cell r="W747">
            <v>2</v>
          </cell>
          <cell r="X747" t="str">
            <v>C5152</v>
          </cell>
          <cell r="Y747">
            <v>2</v>
          </cell>
          <cell r="Z747" t="str">
            <v>C5153</v>
          </cell>
          <cell r="AA747">
            <v>4</v>
          </cell>
          <cell r="AB747" t="str">
            <v>C5154</v>
          </cell>
          <cell r="AC747">
            <v>2</v>
          </cell>
          <cell r="AD747" t="str">
            <v>C5155</v>
          </cell>
          <cell r="AE747">
            <v>2</v>
          </cell>
          <cell r="AF747" t="str">
            <v>-</v>
          </cell>
          <cell r="AG747" t="str">
            <v>-</v>
          </cell>
          <cell r="AH747" t="str">
            <v>-</v>
          </cell>
          <cell r="AI747" t="str">
            <v>-</v>
          </cell>
          <cell r="AJ747">
            <v>0</v>
          </cell>
          <cell r="AK747" t="str">
            <v>-</v>
          </cell>
          <cell r="AL747" t="str">
            <v>-</v>
          </cell>
          <cell r="AM747" t="str">
            <v>-</v>
          </cell>
          <cell r="AN747" t="str">
            <v>-</v>
          </cell>
          <cell r="AO747" t="str">
            <v>-</v>
          </cell>
          <cell r="AP747" t="str">
            <v>-</v>
          </cell>
          <cell r="AQ747" t="str">
            <v>-</v>
          </cell>
          <cell r="AR747" t="str">
            <v>-</v>
          </cell>
          <cell r="AS747" t="str">
            <v>-</v>
          </cell>
          <cell r="AT747" t="str">
            <v>-</v>
          </cell>
          <cell r="AU747" t="str">
            <v>-</v>
          </cell>
          <cell r="AV747" t="str">
            <v>-</v>
          </cell>
          <cell r="AW747">
            <v>1</v>
          </cell>
          <cell r="AX747" t="str">
            <v>-</v>
          </cell>
          <cell r="AY747">
            <v>5</v>
          </cell>
          <cell r="AZ747">
            <v>5</v>
          </cell>
          <cell r="BA747" t="str">
            <v>-</v>
          </cell>
          <cell r="BB747" t="str">
            <v>-</v>
          </cell>
          <cell r="BC747" t="str">
            <v>-</v>
          </cell>
          <cell r="BD747" t="str">
            <v>-</v>
          </cell>
          <cell r="BE747" t="str">
            <v>-</v>
          </cell>
          <cell r="BF747" t="str">
            <v>-</v>
          </cell>
          <cell r="BG747" t="str">
            <v>-</v>
          </cell>
          <cell r="BH747" t="str">
            <v>-</v>
          </cell>
          <cell r="BI747" t="str">
            <v>-</v>
          </cell>
          <cell r="BJ747" t="str">
            <v>-</v>
          </cell>
          <cell r="BK747" t="str">
            <v>-</v>
          </cell>
          <cell r="BL747" t="str">
            <v>-</v>
          </cell>
          <cell r="BM747" t="str">
            <v>-</v>
          </cell>
          <cell r="BN747" t="str">
            <v>-</v>
          </cell>
          <cell r="BO747" t="str">
            <v>-</v>
          </cell>
          <cell r="BP747" t="str">
            <v>-</v>
          </cell>
          <cell r="BQ747" t="str">
            <v>-</v>
          </cell>
          <cell r="BS747">
            <v>5</v>
          </cell>
          <cell r="BT747">
            <v>0</v>
          </cell>
          <cell r="BU747">
            <v>0</v>
          </cell>
          <cell r="BW747" t="str">
            <v>Administracion, Imprevistos, Utilidad (AIU)</v>
          </cell>
          <cell r="BX747">
            <v>0.25</v>
          </cell>
          <cell r="BY747">
            <v>0</v>
          </cell>
          <cell r="BZ747">
            <v>0</v>
          </cell>
          <cell r="CA747">
            <v>0</v>
          </cell>
        </row>
        <row r="748">
          <cell r="D748" t="str">
            <v>Suministro de macromedidor de Ø 2 " ultrasónico de sonda externa tipo transito con ups de respaldo.(incluye accesorios.Distribucion.</v>
          </cell>
          <cell r="E748" t="str">
            <v>unidad</v>
          </cell>
          <cell r="F748" t="str">
            <v>MG501</v>
          </cell>
          <cell r="G748">
            <v>0.1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  <cell r="L748" t="str">
            <v>-</v>
          </cell>
          <cell r="M748" t="str">
            <v>-</v>
          </cell>
          <cell r="N748" t="str">
            <v>-</v>
          </cell>
          <cell r="O748" t="str">
            <v>-</v>
          </cell>
          <cell r="P748" t="str">
            <v>C5081</v>
          </cell>
          <cell r="Q748">
            <v>1</v>
          </cell>
          <cell r="R748" t="str">
            <v>C5082</v>
          </cell>
          <cell r="S748">
            <v>1</v>
          </cell>
          <cell r="T748" t="str">
            <v>-</v>
          </cell>
          <cell r="U748" t="str">
            <v>-</v>
          </cell>
          <cell r="V748" t="str">
            <v>-</v>
          </cell>
          <cell r="W748" t="str">
            <v>-</v>
          </cell>
          <cell r="X748" t="str">
            <v>-</v>
          </cell>
          <cell r="Y748" t="str">
            <v>-</v>
          </cell>
          <cell r="Z748" t="str">
            <v>-</v>
          </cell>
          <cell r="AA748" t="str">
            <v>-</v>
          </cell>
          <cell r="AB748" t="str">
            <v>-</v>
          </cell>
          <cell r="AC748" t="str">
            <v>-</v>
          </cell>
          <cell r="AD748" t="str">
            <v>-</v>
          </cell>
          <cell r="AE748" t="str">
            <v>-</v>
          </cell>
          <cell r="AF748" t="str">
            <v>-</v>
          </cell>
          <cell r="AG748" t="str">
            <v>-</v>
          </cell>
          <cell r="AH748" t="str">
            <v>-</v>
          </cell>
          <cell r="AI748" t="str">
            <v>-</v>
          </cell>
          <cell r="AJ748">
            <v>0</v>
          </cell>
          <cell r="AK748" t="str">
            <v>-</v>
          </cell>
          <cell r="AL748" t="str">
            <v>-</v>
          </cell>
          <cell r="AM748" t="str">
            <v>-</v>
          </cell>
          <cell r="AN748" t="str">
            <v>-</v>
          </cell>
          <cell r="AO748" t="str">
            <v>-</v>
          </cell>
          <cell r="AP748" t="str">
            <v>-</v>
          </cell>
          <cell r="AQ748" t="str">
            <v>-</v>
          </cell>
          <cell r="AR748" t="str">
            <v>-</v>
          </cell>
          <cell r="AS748" t="str">
            <v>-</v>
          </cell>
          <cell r="AT748" t="str">
            <v>-</v>
          </cell>
          <cell r="AU748" t="str">
            <v>-</v>
          </cell>
          <cell r="AV748" t="str">
            <v>-</v>
          </cell>
          <cell r="AW748">
            <v>1</v>
          </cell>
          <cell r="AX748" t="str">
            <v>-</v>
          </cell>
          <cell r="AY748">
            <v>5</v>
          </cell>
          <cell r="AZ748">
            <v>5</v>
          </cell>
          <cell r="BA748">
            <v>1</v>
          </cell>
          <cell r="BB748" t="str">
            <v>MO20</v>
          </cell>
          <cell r="BC748">
            <v>1</v>
          </cell>
          <cell r="BD748">
            <v>1</v>
          </cell>
          <cell r="BE748" t="str">
            <v>MO10</v>
          </cell>
          <cell r="BF748">
            <v>1</v>
          </cell>
          <cell r="BG748" t="str">
            <v>-</v>
          </cell>
          <cell r="BH748" t="str">
            <v>-</v>
          </cell>
          <cell r="BI748" t="str">
            <v>-</v>
          </cell>
          <cell r="BJ748" t="str">
            <v>-</v>
          </cell>
          <cell r="BK748" t="str">
            <v>-</v>
          </cell>
          <cell r="BL748" t="str">
            <v>-</v>
          </cell>
          <cell r="BM748" t="str">
            <v>-</v>
          </cell>
          <cell r="BN748" t="str">
            <v>-</v>
          </cell>
          <cell r="BO748" t="str">
            <v>-</v>
          </cell>
          <cell r="BP748" t="str">
            <v>-</v>
          </cell>
          <cell r="BQ748" t="str">
            <v>-</v>
          </cell>
          <cell r="BS748">
            <v>1</v>
          </cell>
          <cell r="BT748">
            <v>0</v>
          </cell>
          <cell r="BU748">
            <v>0</v>
          </cell>
          <cell r="BW748" t="str">
            <v>Administracion, Imprevistos, Utilidad (AIU)</v>
          </cell>
          <cell r="BX748">
            <v>0.25</v>
          </cell>
          <cell r="BY748">
            <v>0</v>
          </cell>
          <cell r="BZ748">
            <v>0</v>
          </cell>
          <cell r="CA748">
            <v>0</v>
          </cell>
        </row>
        <row r="749">
          <cell r="D749" t="str">
            <v>SUMINISTRO TUBERÍA  PVC. D = 3/4"  RDE 21  E.L.</v>
          </cell>
          <cell r="E749" t="str">
            <v>ML</v>
          </cell>
          <cell r="F749" t="str">
            <v>-</v>
          </cell>
          <cell r="G749" t="str">
            <v>-</v>
          </cell>
          <cell r="H749" t="str">
            <v>-</v>
          </cell>
          <cell r="I749" t="str">
            <v>-</v>
          </cell>
          <cell r="J749" t="str">
            <v>-</v>
          </cell>
          <cell r="K749" t="str">
            <v>-</v>
          </cell>
          <cell r="L749" t="str">
            <v>-</v>
          </cell>
          <cell r="M749" t="str">
            <v>-</v>
          </cell>
          <cell r="N749" t="str">
            <v>-</v>
          </cell>
          <cell r="O749" t="str">
            <v>-</v>
          </cell>
          <cell r="P749" t="str">
            <v>IGA3084</v>
          </cell>
          <cell r="Q749">
            <v>1.05</v>
          </cell>
          <cell r="R749" t="str">
            <v>-</v>
          </cell>
          <cell r="S749" t="str">
            <v>-</v>
          </cell>
          <cell r="T749" t="str">
            <v>-</v>
          </cell>
          <cell r="U749" t="str">
            <v>-</v>
          </cell>
          <cell r="V749" t="str">
            <v>-</v>
          </cell>
          <cell r="W749" t="str">
            <v>-</v>
          </cell>
          <cell r="X749" t="str">
            <v>-</v>
          </cell>
          <cell r="Y749" t="str">
            <v>-</v>
          </cell>
          <cell r="Z749" t="str">
            <v>-</v>
          </cell>
          <cell r="AA749" t="str">
            <v>-</v>
          </cell>
          <cell r="AB749" t="str">
            <v>-</v>
          </cell>
          <cell r="AC749" t="str">
            <v>-</v>
          </cell>
          <cell r="AD749" t="str">
            <v>-</v>
          </cell>
          <cell r="AE749" t="str">
            <v>-</v>
          </cell>
          <cell r="AF749" t="str">
            <v>-</v>
          </cell>
          <cell r="AG749" t="str">
            <v>-</v>
          </cell>
          <cell r="AH749" t="str">
            <v>-</v>
          </cell>
          <cell r="AI749" t="str">
            <v>-</v>
          </cell>
          <cell r="AJ749">
            <v>0</v>
          </cell>
          <cell r="AK749" t="str">
            <v>-</v>
          </cell>
          <cell r="AL749" t="str">
            <v>-</v>
          </cell>
          <cell r="AM749" t="str">
            <v>-</v>
          </cell>
          <cell r="AN749" t="str">
            <v>-</v>
          </cell>
          <cell r="AO749" t="str">
            <v>-</v>
          </cell>
          <cell r="AP749" t="str">
            <v>-</v>
          </cell>
          <cell r="AQ749" t="str">
            <v>-</v>
          </cell>
          <cell r="AR749" t="str">
            <v>-</v>
          </cell>
          <cell r="AS749" t="str">
            <v>-</v>
          </cell>
          <cell r="AT749" t="str">
            <v>-</v>
          </cell>
          <cell r="AU749" t="str">
            <v>-</v>
          </cell>
          <cell r="AV749" t="str">
            <v>-</v>
          </cell>
          <cell r="AW749">
            <v>1</v>
          </cell>
          <cell r="AX749" t="str">
            <v>-</v>
          </cell>
          <cell r="AY749">
            <v>5</v>
          </cell>
          <cell r="AZ749">
            <v>5</v>
          </cell>
          <cell r="BA749" t="str">
            <v>-</v>
          </cell>
          <cell r="BB749" t="str">
            <v>-</v>
          </cell>
          <cell r="BC749" t="str">
            <v>-</v>
          </cell>
          <cell r="BD749" t="str">
            <v>-</v>
          </cell>
          <cell r="BE749" t="str">
            <v>-</v>
          </cell>
          <cell r="BF749" t="str">
            <v>-</v>
          </cell>
          <cell r="BG749" t="str">
            <v>-</v>
          </cell>
          <cell r="BH749" t="str">
            <v>-</v>
          </cell>
          <cell r="BI749" t="str">
            <v>-</v>
          </cell>
          <cell r="BJ749" t="str">
            <v>-</v>
          </cell>
          <cell r="BK749" t="str">
            <v>-</v>
          </cell>
          <cell r="BL749" t="str">
            <v>-</v>
          </cell>
          <cell r="BM749" t="str">
            <v>-</v>
          </cell>
          <cell r="BN749" t="str">
            <v>-</v>
          </cell>
          <cell r="BO749" t="str">
            <v>-</v>
          </cell>
          <cell r="BP749" t="str">
            <v>-</v>
          </cell>
          <cell r="BQ749" t="str">
            <v>-</v>
          </cell>
          <cell r="BS749">
            <v>5</v>
          </cell>
          <cell r="BT749">
            <v>0</v>
          </cell>
          <cell r="BU749">
            <v>0</v>
          </cell>
          <cell r="BW749" t="str">
            <v>Administracion, Imprevistos, Utilidad (AIU)</v>
          </cell>
          <cell r="BX749">
            <v>0.25</v>
          </cell>
          <cell r="BY749">
            <v>0</v>
          </cell>
          <cell r="BZ749">
            <v>0</v>
          </cell>
          <cell r="CA749">
            <v>0</v>
          </cell>
        </row>
        <row r="750">
          <cell r="D750" t="str">
            <v>SUMINISTRO TUBERÍA  PVC. D = 1"  RDE 21  E.L.</v>
          </cell>
          <cell r="E750" t="str">
            <v>ML</v>
          </cell>
          <cell r="F750" t="str">
            <v>-</v>
          </cell>
          <cell r="G750" t="str">
            <v>-</v>
          </cell>
          <cell r="H750" t="str">
            <v>-</v>
          </cell>
          <cell r="I750" t="str">
            <v>-</v>
          </cell>
          <cell r="J750" t="str">
            <v>-</v>
          </cell>
          <cell r="K750" t="str">
            <v>-</v>
          </cell>
          <cell r="L750" t="str">
            <v>-</v>
          </cell>
          <cell r="M750" t="str">
            <v>-</v>
          </cell>
          <cell r="N750" t="str">
            <v>-</v>
          </cell>
          <cell r="O750" t="str">
            <v>-</v>
          </cell>
          <cell r="P750" t="str">
            <v>IGA3055</v>
          </cell>
          <cell r="Q750">
            <v>1.05</v>
          </cell>
          <cell r="R750" t="str">
            <v>-</v>
          </cell>
          <cell r="S750" t="str">
            <v>-</v>
          </cell>
          <cell r="T750" t="str">
            <v>-</v>
          </cell>
          <cell r="U750" t="str">
            <v>-</v>
          </cell>
          <cell r="V750" t="str">
            <v>-</v>
          </cell>
          <cell r="W750" t="str">
            <v>-</v>
          </cell>
          <cell r="X750" t="str">
            <v>-</v>
          </cell>
          <cell r="Y750" t="str">
            <v>-</v>
          </cell>
          <cell r="Z750" t="str">
            <v>-</v>
          </cell>
          <cell r="AA750" t="str">
            <v>-</v>
          </cell>
          <cell r="AB750" t="str">
            <v>-</v>
          </cell>
          <cell r="AC750" t="str">
            <v>-</v>
          </cell>
          <cell r="AD750" t="str">
            <v>-</v>
          </cell>
          <cell r="AE750" t="str">
            <v>-</v>
          </cell>
          <cell r="AF750" t="str">
            <v>-</v>
          </cell>
          <cell r="AG750" t="str">
            <v>-</v>
          </cell>
          <cell r="AH750" t="str">
            <v>-</v>
          </cell>
          <cell r="AI750" t="str">
            <v>-</v>
          </cell>
          <cell r="AJ750">
            <v>0</v>
          </cell>
          <cell r="AK750" t="str">
            <v>-</v>
          </cell>
          <cell r="AL750" t="str">
            <v>-</v>
          </cell>
          <cell r="AM750" t="str">
            <v>-</v>
          </cell>
          <cell r="AN750" t="str">
            <v>-</v>
          </cell>
          <cell r="AO750" t="str">
            <v>-</v>
          </cell>
          <cell r="AP750" t="str">
            <v>-</v>
          </cell>
          <cell r="AQ750" t="str">
            <v>-</v>
          </cell>
          <cell r="AR750" t="str">
            <v>-</v>
          </cell>
          <cell r="AS750" t="str">
            <v>-</v>
          </cell>
          <cell r="AT750" t="str">
            <v>-</v>
          </cell>
          <cell r="AU750" t="str">
            <v>-</v>
          </cell>
          <cell r="AV750" t="str">
            <v>-</v>
          </cell>
          <cell r="AW750">
            <v>1</v>
          </cell>
          <cell r="AX750" t="str">
            <v>-</v>
          </cell>
          <cell r="AY750">
            <v>5</v>
          </cell>
          <cell r="AZ750">
            <v>5</v>
          </cell>
          <cell r="BA750" t="str">
            <v>-</v>
          </cell>
          <cell r="BB750" t="str">
            <v>-</v>
          </cell>
          <cell r="BC750" t="str">
            <v>-</v>
          </cell>
          <cell r="BD750" t="str">
            <v>-</v>
          </cell>
          <cell r="BE750" t="str">
            <v>-</v>
          </cell>
          <cell r="BF750" t="str">
            <v>-</v>
          </cell>
          <cell r="BG750" t="str">
            <v>-</v>
          </cell>
          <cell r="BH750" t="str">
            <v>-</v>
          </cell>
          <cell r="BI750" t="str">
            <v>-</v>
          </cell>
          <cell r="BJ750" t="str">
            <v>-</v>
          </cell>
          <cell r="BK750" t="str">
            <v>-</v>
          </cell>
          <cell r="BL750" t="str">
            <v>-</v>
          </cell>
          <cell r="BM750" t="str">
            <v>-</v>
          </cell>
          <cell r="BN750" t="str">
            <v>-</v>
          </cell>
          <cell r="BO750" t="str">
            <v>-</v>
          </cell>
          <cell r="BP750" t="str">
            <v>-</v>
          </cell>
          <cell r="BQ750" t="str">
            <v>-</v>
          </cell>
          <cell r="BS750">
            <v>5</v>
          </cell>
          <cell r="BT750">
            <v>0</v>
          </cell>
          <cell r="BU750">
            <v>0</v>
          </cell>
          <cell r="BW750" t="str">
            <v>Administracion, Imprevistos, Utilidad (AIU)</v>
          </cell>
          <cell r="BX750">
            <v>0.25</v>
          </cell>
          <cell r="BY750">
            <v>0</v>
          </cell>
          <cell r="BZ750">
            <v>0</v>
          </cell>
          <cell r="CA750">
            <v>0</v>
          </cell>
        </row>
        <row r="751">
          <cell r="D751" t="str">
            <v>SUMINISTRO TUBERÍA  PVC PRESIÓN  D = ½"  RDE 13.5  E.L.</v>
          </cell>
          <cell r="E751" t="str">
            <v>ML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  <cell r="L751" t="str">
            <v>-</v>
          </cell>
          <cell r="M751" t="str">
            <v>-</v>
          </cell>
          <cell r="N751" t="str">
            <v>-</v>
          </cell>
          <cell r="O751" t="str">
            <v>-</v>
          </cell>
          <cell r="P751" t="str">
            <v>IGA3068</v>
          </cell>
          <cell r="Q751">
            <v>1.05</v>
          </cell>
          <cell r="R751" t="str">
            <v>-</v>
          </cell>
          <cell r="S751" t="str">
            <v>-</v>
          </cell>
          <cell r="T751" t="str">
            <v>-</v>
          </cell>
          <cell r="U751" t="str">
            <v>-</v>
          </cell>
          <cell r="V751" t="str">
            <v>-</v>
          </cell>
          <cell r="W751" t="str">
            <v>-</v>
          </cell>
          <cell r="X751" t="str">
            <v>-</v>
          </cell>
          <cell r="Y751" t="str">
            <v>-</v>
          </cell>
          <cell r="Z751" t="str">
            <v>-</v>
          </cell>
          <cell r="AA751" t="str">
            <v>-</v>
          </cell>
          <cell r="AB751" t="str">
            <v>-</v>
          </cell>
          <cell r="AC751" t="str">
            <v>-</v>
          </cell>
          <cell r="AD751" t="str">
            <v>-</v>
          </cell>
          <cell r="AE751" t="str">
            <v>-</v>
          </cell>
          <cell r="AF751" t="str">
            <v>-</v>
          </cell>
          <cell r="AG751" t="str">
            <v>-</v>
          </cell>
          <cell r="AH751" t="str">
            <v>-</v>
          </cell>
          <cell r="AI751" t="str">
            <v>-</v>
          </cell>
          <cell r="AJ751">
            <v>0</v>
          </cell>
          <cell r="AK751" t="str">
            <v>-</v>
          </cell>
          <cell r="AL751" t="str">
            <v>-</v>
          </cell>
          <cell r="AM751" t="str">
            <v>-</v>
          </cell>
          <cell r="AN751" t="str">
            <v>-</v>
          </cell>
          <cell r="AO751" t="str">
            <v>-</v>
          </cell>
          <cell r="AP751" t="str">
            <v>-</v>
          </cell>
          <cell r="AQ751" t="str">
            <v>-</v>
          </cell>
          <cell r="AR751" t="str">
            <v>-</v>
          </cell>
          <cell r="AS751" t="str">
            <v>-</v>
          </cell>
          <cell r="AT751" t="str">
            <v>-</v>
          </cell>
          <cell r="AU751" t="str">
            <v>-</v>
          </cell>
          <cell r="AV751" t="str">
            <v>-</v>
          </cell>
          <cell r="AW751">
            <v>1</v>
          </cell>
          <cell r="AX751" t="str">
            <v>-</v>
          </cell>
          <cell r="AY751">
            <v>5</v>
          </cell>
          <cell r="AZ751">
            <v>5</v>
          </cell>
          <cell r="BA751" t="str">
            <v>-</v>
          </cell>
          <cell r="BB751" t="str">
            <v>-</v>
          </cell>
          <cell r="BC751" t="str">
            <v>-</v>
          </cell>
          <cell r="BD751" t="str">
            <v>-</v>
          </cell>
          <cell r="BE751" t="str">
            <v>-</v>
          </cell>
          <cell r="BF751" t="str">
            <v>-</v>
          </cell>
          <cell r="BG751" t="str">
            <v>-</v>
          </cell>
          <cell r="BH751" t="str">
            <v>-</v>
          </cell>
          <cell r="BI751" t="str">
            <v>-</v>
          </cell>
          <cell r="BJ751" t="str">
            <v>-</v>
          </cell>
          <cell r="BK751" t="str">
            <v>-</v>
          </cell>
          <cell r="BL751" t="str">
            <v>-</v>
          </cell>
          <cell r="BM751" t="str">
            <v>-</v>
          </cell>
          <cell r="BN751" t="str">
            <v>-</v>
          </cell>
          <cell r="BO751" t="str">
            <v>-</v>
          </cell>
          <cell r="BP751" t="str">
            <v>-</v>
          </cell>
          <cell r="BQ751" t="str">
            <v>-</v>
          </cell>
          <cell r="BS751">
            <v>5</v>
          </cell>
          <cell r="BT751">
            <v>0</v>
          </cell>
          <cell r="BU751">
            <v>0</v>
          </cell>
          <cell r="BW751" t="str">
            <v>Administracion, Imprevistos, Utilidad (AIU)</v>
          </cell>
          <cell r="BX751">
            <v>0.25</v>
          </cell>
          <cell r="BY751">
            <v>0</v>
          </cell>
          <cell r="BZ751">
            <v>0</v>
          </cell>
          <cell r="CA751">
            <v>0</v>
          </cell>
        </row>
        <row r="752">
          <cell r="D752" t="str">
            <v xml:space="preserve">Suministro de Tubería alcantarillado  PVC 355 mm    O 14"  </v>
          </cell>
          <cell r="E752" t="str">
            <v>ML</v>
          </cell>
          <cell r="F752" t="str">
            <v>-</v>
          </cell>
          <cell r="G752" t="str">
            <v>-</v>
          </cell>
          <cell r="H752" t="str">
            <v>-</v>
          </cell>
          <cell r="I752" t="str">
            <v>-</v>
          </cell>
          <cell r="J752" t="str">
            <v>-</v>
          </cell>
          <cell r="K752" t="str">
            <v>-</v>
          </cell>
          <cell r="L752" t="str">
            <v>-</v>
          </cell>
          <cell r="M752" t="str">
            <v>-</v>
          </cell>
          <cell r="N752" t="str">
            <v>-</v>
          </cell>
          <cell r="O752" t="str">
            <v>-</v>
          </cell>
          <cell r="P752" t="str">
            <v>C5338</v>
          </cell>
          <cell r="Q752">
            <v>1.05</v>
          </cell>
          <cell r="R752" t="str">
            <v>-</v>
          </cell>
          <cell r="S752" t="str">
            <v>-</v>
          </cell>
          <cell r="T752" t="str">
            <v>-</v>
          </cell>
          <cell r="U752" t="str">
            <v>-</v>
          </cell>
          <cell r="V752" t="str">
            <v>-</v>
          </cell>
          <cell r="W752" t="str">
            <v>-</v>
          </cell>
          <cell r="X752" t="str">
            <v>-</v>
          </cell>
          <cell r="Y752" t="str">
            <v>-</v>
          </cell>
          <cell r="Z752" t="str">
            <v>-</v>
          </cell>
          <cell r="AA752" t="str">
            <v>-</v>
          </cell>
          <cell r="AB752" t="str">
            <v>-</v>
          </cell>
          <cell r="AC752" t="str">
            <v>-</v>
          </cell>
          <cell r="AD752" t="str">
            <v>-</v>
          </cell>
          <cell r="AE752" t="str">
            <v>-</v>
          </cell>
          <cell r="AF752" t="str">
            <v>-</v>
          </cell>
          <cell r="AG752" t="str">
            <v>-</v>
          </cell>
          <cell r="AH752" t="str">
            <v>-</v>
          </cell>
          <cell r="AI752" t="str">
            <v>-</v>
          </cell>
          <cell r="AJ752">
            <v>0</v>
          </cell>
          <cell r="AK752" t="str">
            <v>-</v>
          </cell>
          <cell r="AL752" t="str">
            <v>-</v>
          </cell>
          <cell r="AM752" t="str">
            <v>-</v>
          </cell>
          <cell r="AN752" t="str">
            <v>-</v>
          </cell>
          <cell r="AO752" t="str">
            <v>-</v>
          </cell>
          <cell r="AP752" t="str">
            <v>-</v>
          </cell>
          <cell r="AQ752" t="str">
            <v>-</v>
          </cell>
          <cell r="AR752" t="str">
            <v>-</v>
          </cell>
          <cell r="AS752" t="str">
            <v>-</v>
          </cell>
          <cell r="AT752" t="str">
            <v>-</v>
          </cell>
          <cell r="AU752" t="str">
            <v>-</v>
          </cell>
          <cell r="AV752" t="str">
            <v>-</v>
          </cell>
          <cell r="AW752">
            <v>1</v>
          </cell>
          <cell r="AX752" t="str">
            <v>-</v>
          </cell>
          <cell r="AY752">
            <v>5</v>
          </cell>
          <cell r="AZ752">
            <v>5</v>
          </cell>
          <cell r="BA752" t="str">
            <v>-</v>
          </cell>
          <cell r="BB752" t="str">
            <v>-</v>
          </cell>
          <cell r="BC752" t="str">
            <v>-</v>
          </cell>
          <cell r="BD752" t="str">
            <v>-</v>
          </cell>
          <cell r="BE752" t="str">
            <v>-</v>
          </cell>
          <cell r="BF752" t="str">
            <v>-</v>
          </cell>
          <cell r="BG752" t="str">
            <v>-</v>
          </cell>
          <cell r="BH752" t="str">
            <v>-</v>
          </cell>
          <cell r="BI752" t="str">
            <v>-</v>
          </cell>
          <cell r="BJ752" t="str">
            <v>-</v>
          </cell>
          <cell r="BK752" t="str">
            <v>-</v>
          </cell>
          <cell r="BL752" t="str">
            <v>-</v>
          </cell>
          <cell r="BM752" t="str">
            <v>-</v>
          </cell>
          <cell r="BN752" t="str">
            <v>-</v>
          </cell>
          <cell r="BO752" t="str">
            <v>-</v>
          </cell>
          <cell r="BP752" t="str">
            <v>-</v>
          </cell>
          <cell r="BQ752" t="str">
            <v>-</v>
          </cell>
          <cell r="BS752">
            <v>5</v>
          </cell>
          <cell r="BT752">
            <v>0</v>
          </cell>
          <cell r="BU752">
            <v>0</v>
          </cell>
          <cell r="BW752" t="str">
            <v>Administracion, Imprevistos, Utilidad (AIU)</v>
          </cell>
          <cell r="BX752">
            <v>0.25</v>
          </cell>
          <cell r="BY752">
            <v>0</v>
          </cell>
          <cell r="BZ752">
            <v>0</v>
          </cell>
          <cell r="CA752">
            <v>0</v>
          </cell>
        </row>
        <row r="753">
          <cell r="D753" t="str">
            <v>Suministro de Tubería alcantarillado  PVC 400 mm    O 16"</v>
          </cell>
          <cell r="E753" t="str">
            <v>ML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  <cell r="L753" t="str">
            <v>-</v>
          </cell>
          <cell r="M753" t="str">
            <v>-</v>
          </cell>
          <cell r="N753" t="str">
            <v>-</v>
          </cell>
          <cell r="O753" t="str">
            <v>-</v>
          </cell>
          <cell r="P753" t="str">
            <v>IGA3100</v>
          </cell>
          <cell r="Q753">
            <v>1.05</v>
          </cell>
          <cell r="R753" t="str">
            <v>-</v>
          </cell>
          <cell r="S753" t="str">
            <v>-</v>
          </cell>
          <cell r="T753" t="str">
            <v>-</v>
          </cell>
          <cell r="U753" t="str">
            <v>-</v>
          </cell>
          <cell r="V753" t="str">
            <v>-</v>
          </cell>
          <cell r="W753" t="str">
            <v>-</v>
          </cell>
          <cell r="X753" t="str">
            <v>-</v>
          </cell>
          <cell r="Y753" t="str">
            <v>-</v>
          </cell>
          <cell r="Z753" t="str">
            <v>-</v>
          </cell>
          <cell r="AA753" t="str">
            <v>-</v>
          </cell>
          <cell r="AB753" t="str">
            <v>-</v>
          </cell>
          <cell r="AC753" t="str">
            <v>-</v>
          </cell>
          <cell r="AD753" t="str">
            <v>-</v>
          </cell>
          <cell r="AE753" t="str">
            <v>-</v>
          </cell>
          <cell r="AF753" t="str">
            <v>-</v>
          </cell>
          <cell r="AG753" t="str">
            <v>-</v>
          </cell>
          <cell r="AH753" t="str">
            <v>-</v>
          </cell>
          <cell r="AI753" t="str">
            <v>-</v>
          </cell>
          <cell r="AJ753">
            <v>0</v>
          </cell>
          <cell r="AK753" t="str">
            <v>-</v>
          </cell>
          <cell r="AL753" t="str">
            <v>-</v>
          </cell>
          <cell r="AM753" t="str">
            <v>-</v>
          </cell>
          <cell r="AN753" t="str">
            <v>-</v>
          </cell>
          <cell r="AO753" t="str">
            <v>-</v>
          </cell>
          <cell r="AP753" t="str">
            <v>-</v>
          </cell>
          <cell r="AQ753" t="str">
            <v>-</v>
          </cell>
          <cell r="AR753" t="str">
            <v>-</v>
          </cell>
          <cell r="AS753" t="str">
            <v>-</v>
          </cell>
          <cell r="AT753" t="str">
            <v>-</v>
          </cell>
          <cell r="AU753" t="str">
            <v>-</v>
          </cell>
          <cell r="AV753" t="str">
            <v>-</v>
          </cell>
          <cell r="AW753">
            <v>1</v>
          </cell>
          <cell r="AX753" t="str">
            <v>-</v>
          </cell>
          <cell r="AY753">
            <v>5</v>
          </cell>
          <cell r="AZ753">
            <v>5</v>
          </cell>
          <cell r="BA753" t="str">
            <v>-</v>
          </cell>
          <cell r="BB753" t="str">
            <v>-</v>
          </cell>
          <cell r="BC753" t="str">
            <v>-</v>
          </cell>
          <cell r="BD753" t="str">
            <v>-</v>
          </cell>
          <cell r="BE753" t="str">
            <v>-</v>
          </cell>
          <cell r="BF753" t="str">
            <v>-</v>
          </cell>
          <cell r="BG753" t="str">
            <v>-</v>
          </cell>
          <cell r="BH753" t="str">
            <v>-</v>
          </cell>
          <cell r="BI753" t="str">
            <v>-</v>
          </cell>
          <cell r="BJ753" t="str">
            <v>-</v>
          </cell>
          <cell r="BK753" t="str">
            <v>-</v>
          </cell>
          <cell r="BL753" t="str">
            <v>-</v>
          </cell>
          <cell r="BM753" t="str">
            <v>-</v>
          </cell>
          <cell r="BN753" t="str">
            <v>-</v>
          </cell>
          <cell r="BO753" t="str">
            <v>-</v>
          </cell>
          <cell r="BP753" t="str">
            <v>-</v>
          </cell>
          <cell r="BQ753" t="str">
            <v>-</v>
          </cell>
          <cell r="BS753">
            <v>5</v>
          </cell>
          <cell r="BT753">
            <v>0</v>
          </cell>
          <cell r="BU753">
            <v>0</v>
          </cell>
          <cell r="BW753" t="str">
            <v>Administracion, Imprevistos, Utilidad (AIU)</v>
          </cell>
          <cell r="BX753">
            <v>0.25</v>
          </cell>
          <cell r="BY753">
            <v>0</v>
          </cell>
          <cell r="BZ753">
            <v>0</v>
          </cell>
          <cell r="CA753">
            <v>0</v>
          </cell>
        </row>
        <row r="754">
          <cell r="D754" t="str">
            <v>Suministro de Tubería alcantarillado  PVC 400 mm    O 6"</v>
          </cell>
          <cell r="E754" t="str">
            <v>ML</v>
          </cell>
          <cell r="F754" t="str">
            <v>-</v>
          </cell>
          <cell r="G754" t="str">
            <v>-</v>
          </cell>
          <cell r="H754" t="str">
            <v>-</v>
          </cell>
          <cell r="I754" t="str">
            <v>-</v>
          </cell>
          <cell r="J754" t="str">
            <v>-</v>
          </cell>
          <cell r="K754" t="str">
            <v>-</v>
          </cell>
          <cell r="L754" t="str">
            <v>-</v>
          </cell>
          <cell r="M754" t="str">
            <v>-</v>
          </cell>
          <cell r="N754" t="str">
            <v>-</v>
          </cell>
          <cell r="O754" t="str">
            <v>-</v>
          </cell>
          <cell r="P754" t="str">
            <v>IGA3102</v>
          </cell>
          <cell r="Q754">
            <v>1.05</v>
          </cell>
          <cell r="R754" t="str">
            <v>-</v>
          </cell>
          <cell r="S754" t="str">
            <v>-</v>
          </cell>
          <cell r="T754" t="str">
            <v>-</v>
          </cell>
          <cell r="U754" t="str">
            <v>-</v>
          </cell>
          <cell r="V754" t="str">
            <v>-</v>
          </cell>
          <cell r="W754" t="str">
            <v>-</v>
          </cell>
          <cell r="X754" t="str">
            <v>-</v>
          </cell>
          <cell r="Y754" t="str">
            <v>-</v>
          </cell>
          <cell r="Z754" t="str">
            <v>-</v>
          </cell>
          <cell r="AA754" t="str">
            <v>-</v>
          </cell>
          <cell r="AB754" t="str">
            <v>-</v>
          </cell>
          <cell r="AC754" t="str">
            <v>-</v>
          </cell>
          <cell r="AD754" t="str">
            <v>-</v>
          </cell>
          <cell r="AE754" t="str">
            <v>-</v>
          </cell>
          <cell r="AF754" t="str">
            <v>-</v>
          </cell>
          <cell r="AG754" t="str">
            <v>-</v>
          </cell>
          <cell r="AH754" t="str">
            <v>-</v>
          </cell>
          <cell r="AI754" t="str">
            <v>-</v>
          </cell>
          <cell r="AJ754">
            <v>0</v>
          </cell>
          <cell r="AK754" t="str">
            <v>-</v>
          </cell>
          <cell r="AL754" t="str">
            <v>-</v>
          </cell>
          <cell r="AM754" t="str">
            <v>-</v>
          </cell>
          <cell r="AN754" t="str">
            <v>-</v>
          </cell>
          <cell r="AO754" t="str">
            <v>-</v>
          </cell>
          <cell r="AP754" t="str">
            <v>-</v>
          </cell>
          <cell r="AQ754" t="str">
            <v>-</v>
          </cell>
          <cell r="AR754" t="str">
            <v>-</v>
          </cell>
          <cell r="AS754" t="str">
            <v>-</v>
          </cell>
          <cell r="AT754" t="str">
            <v>-</v>
          </cell>
          <cell r="AU754" t="str">
            <v>-</v>
          </cell>
          <cell r="AV754" t="str">
            <v>-</v>
          </cell>
          <cell r="AW754">
            <v>1</v>
          </cell>
          <cell r="AX754" t="str">
            <v>-</v>
          </cell>
          <cell r="AY754">
            <v>5</v>
          </cell>
          <cell r="AZ754">
            <v>5</v>
          </cell>
          <cell r="BA754" t="str">
            <v>-</v>
          </cell>
          <cell r="BB754" t="str">
            <v>-</v>
          </cell>
          <cell r="BC754" t="str">
            <v>-</v>
          </cell>
          <cell r="BD754" t="str">
            <v>-</v>
          </cell>
          <cell r="BE754" t="str">
            <v>-</v>
          </cell>
          <cell r="BF754" t="str">
            <v>-</v>
          </cell>
          <cell r="BG754" t="str">
            <v>-</v>
          </cell>
          <cell r="BH754" t="str">
            <v>-</v>
          </cell>
          <cell r="BI754" t="str">
            <v>-</v>
          </cell>
          <cell r="BJ754" t="str">
            <v>-</v>
          </cell>
          <cell r="BK754" t="str">
            <v>-</v>
          </cell>
          <cell r="BL754" t="str">
            <v>-</v>
          </cell>
          <cell r="BM754" t="str">
            <v>-</v>
          </cell>
          <cell r="BN754" t="str">
            <v>-</v>
          </cell>
          <cell r="BO754" t="str">
            <v>-</v>
          </cell>
          <cell r="BP754" t="str">
            <v>-</v>
          </cell>
          <cell r="BQ754" t="str">
            <v>-</v>
          </cell>
          <cell r="BS754">
            <v>5</v>
          </cell>
          <cell r="BT754">
            <v>5</v>
          </cell>
          <cell r="BU754">
            <v>5</v>
          </cell>
          <cell r="BW754" t="str">
            <v>Administracion, Imprevistos, Utilidad (AIU)</v>
          </cell>
          <cell r="BX754">
            <v>0.25</v>
          </cell>
          <cell r="BY754">
            <v>0</v>
          </cell>
          <cell r="BZ754">
            <v>0</v>
          </cell>
          <cell r="CA754">
            <v>0</v>
          </cell>
        </row>
        <row r="755">
          <cell r="D755" t="str">
            <v>Suministro de Tubería alcantarillado  PVC 400 mm    O 8"</v>
          </cell>
          <cell r="E755" t="str">
            <v>ML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  <cell r="L755" t="str">
            <v>-</v>
          </cell>
          <cell r="M755" t="str">
            <v>-</v>
          </cell>
          <cell r="N755" t="str">
            <v>-</v>
          </cell>
          <cell r="O755" t="str">
            <v>-</v>
          </cell>
          <cell r="P755" t="str">
            <v>IGA3103</v>
          </cell>
          <cell r="Q755">
            <v>1.05</v>
          </cell>
          <cell r="R755" t="str">
            <v>-</v>
          </cell>
          <cell r="S755" t="str">
            <v>-</v>
          </cell>
          <cell r="T755" t="str">
            <v>-</v>
          </cell>
          <cell r="U755" t="str">
            <v>-</v>
          </cell>
          <cell r="V755" t="str">
            <v>-</v>
          </cell>
          <cell r="W755" t="str">
            <v>-</v>
          </cell>
          <cell r="X755" t="str">
            <v>-</v>
          </cell>
          <cell r="Y755" t="str">
            <v>-</v>
          </cell>
          <cell r="Z755" t="str">
            <v>-</v>
          </cell>
          <cell r="AA755" t="str">
            <v>-</v>
          </cell>
          <cell r="AB755" t="str">
            <v>-</v>
          </cell>
          <cell r="AC755" t="str">
            <v>-</v>
          </cell>
          <cell r="AD755" t="str">
            <v>-</v>
          </cell>
          <cell r="AE755" t="str">
            <v>-</v>
          </cell>
          <cell r="AF755" t="str">
            <v>-</v>
          </cell>
          <cell r="AG755" t="str">
            <v>-</v>
          </cell>
          <cell r="AH755" t="str">
            <v>-</v>
          </cell>
          <cell r="AI755" t="str">
            <v>-</v>
          </cell>
          <cell r="AJ755">
            <v>0</v>
          </cell>
          <cell r="AK755" t="str">
            <v>-</v>
          </cell>
          <cell r="AL755" t="str">
            <v>-</v>
          </cell>
          <cell r="AM755" t="str">
            <v>-</v>
          </cell>
          <cell r="AN755" t="str">
            <v>-</v>
          </cell>
          <cell r="AO755" t="str">
            <v>-</v>
          </cell>
          <cell r="AP755" t="str">
            <v>-</v>
          </cell>
          <cell r="AQ755" t="str">
            <v>-</v>
          </cell>
          <cell r="AR755" t="str">
            <v>-</v>
          </cell>
          <cell r="AS755" t="str">
            <v>-</v>
          </cell>
          <cell r="AT755" t="str">
            <v>-</v>
          </cell>
          <cell r="AU755" t="str">
            <v>-</v>
          </cell>
          <cell r="AV755" t="str">
            <v>-</v>
          </cell>
          <cell r="AW755">
            <v>1</v>
          </cell>
          <cell r="AX755" t="str">
            <v>-</v>
          </cell>
          <cell r="AY755">
            <v>5</v>
          </cell>
          <cell r="AZ755">
            <v>5</v>
          </cell>
          <cell r="BA755" t="str">
            <v>-</v>
          </cell>
          <cell r="BB755" t="str">
            <v>-</v>
          </cell>
          <cell r="BC755" t="str">
            <v>-</v>
          </cell>
          <cell r="BD755" t="str">
            <v>-</v>
          </cell>
          <cell r="BE755" t="str">
            <v>-</v>
          </cell>
          <cell r="BF755" t="str">
            <v>-</v>
          </cell>
          <cell r="BG755" t="str">
            <v>-</v>
          </cell>
          <cell r="BH755" t="str">
            <v>-</v>
          </cell>
          <cell r="BI755" t="str">
            <v>-</v>
          </cell>
          <cell r="BJ755" t="str">
            <v>-</v>
          </cell>
          <cell r="BK755" t="str">
            <v>-</v>
          </cell>
          <cell r="BL755" t="str">
            <v>-</v>
          </cell>
          <cell r="BM755" t="str">
            <v>-</v>
          </cell>
          <cell r="BN755" t="str">
            <v>-</v>
          </cell>
          <cell r="BO755" t="str">
            <v>-</v>
          </cell>
          <cell r="BP755" t="str">
            <v>-</v>
          </cell>
          <cell r="BQ755" t="str">
            <v>-</v>
          </cell>
          <cell r="BS755">
            <v>5</v>
          </cell>
          <cell r="BT755">
            <v>5</v>
          </cell>
          <cell r="BU755">
            <v>5</v>
          </cell>
          <cell r="BW755" t="str">
            <v>Administracion, Imprevistos, Utilidad (AIU)</v>
          </cell>
          <cell r="BX755">
            <v>0.25</v>
          </cell>
          <cell r="BY755">
            <v>0</v>
          </cell>
          <cell r="BZ755">
            <v>0</v>
          </cell>
          <cell r="CA755">
            <v>0</v>
          </cell>
        </row>
        <row r="756">
          <cell r="D756" t="str">
            <v>Suministro de Tuberia HD DNØ2''. C30</v>
          </cell>
          <cell r="E756" t="str">
            <v>ml</v>
          </cell>
          <cell r="F756" t="str">
            <v>-</v>
          </cell>
          <cell r="G756" t="str">
            <v>-</v>
          </cell>
          <cell r="H756" t="str">
            <v>-</v>
          </cell>
          <cell r="I756" t="str">
            <v>-</v>
          </cell>
          <cell r="J756" t="str">
            <v>-</v>
          </cell>
          <cell r="K756" t="str">
            <v>-</v>
          </cell>
          <cell r="L756" t="str">
            <v>-</v>
          </cell>
          <cell r="M756" t="str">
            <v>-</v>
          </cell>
          <cell r="N756" t="str">
            <v>-</v>
          </cell>
          <cell r="O756" t="str">
            <v>-</v>
          </cell>
          <cell r="P756" t="str">
            <v>C5245</v>
          </cell>
          <cell r="Q756">
            <v>1.05</v>
          </cell>
          <cell r="R756" t="str">
            <v>-</v>
          </cell>
          <cell r="S756" t="str">
            <v>-</v>
          </cell>
          <cell r="T756" t="str">
            <v>-</v>
          </cell>
          <cell r="U756" t="str">
            <v>-</v>
          </cell>
          <cell r="V756" t="str">
            <v>-</v>
          </cell>
          <cell r="W756" t="str">
            <v>-</v>
          </cell>
          <cell r="X756" t="str">
            <v>-</v>
          </cell>
          <cell r="Y756" t="str">
            <v>-</v>
          </cell>
          <cell r="Z756" t="str">
            <v>-</v>
          </cell>
          <cell r="AA756" t="str">
            <v>-</v>
          </cell>
          <cell r="AB756" t="str">
            <v>-</v>
          </cell>
          <cell r="AC756" t="str">
            <v>-</v>
          </cell>
          <cell r="AD756" t="str">
            <v>-</v>
          </cell>
          <cell r="AE756" t="str">
            <v>-</v>
          </cell>
          <cell r="AF756" t="str">
            <v>-</v>
          </cell>
          <cell r="AG756" t="str">
            <v>-</v>
          </cell>
          <cell r="AH756" t="str">
            <v>-</v>
          </cell>
          <cell r="AI756" t="str">
            <v>-</v>
          </cell>
          <cell r="AJ756">
            <v>0</v>
          </cell>
          <cell r="AK756" t="str">
            <v>-</v>
          </cell>
          <cell r="AL756" t="str">
            <v>-</v>
          </cell>
          <cell r="AM756" t="str">
            <v>-</v>
          </cell>
          <cell r="AN756" t="str">
            <v>-</v>
          </cell>
          <cell r="AO756" t="str">
            <v>-</v>
          </cell>
          <cell r="AP756" t="str">
            <v>-</v>
          </cell>
          <cell r="AQ756" t="str">
            <v>-</v>
          </cell>
          <cell r="AR756" t="str">
            <v>-</v>
          </cell>
          <cell r="AS756" t="str">
            <v>-</v>
          </cell>
          <cell r="AT756" t="str">
            <v>-</v>
          </cell>
          <cell r="AU756" t="str">
            <v>-</v>
          </cell>
          <cell r="AV756" t="str">
            <v>-</v>
          </cell>
          <cell r="AW756">
            <v>1</v>
          </cell>
          <cell r="AX756" t="str">
            <v>-</v>
          </cell>
          <cell r="AY756">
            <v>5</v>
          </cell>
          <cell r="AZ756">
            <v>5</v>
          </cell>
          <cell r="BA756" t="str">
            <v>-</v>
          </cell>
          <cell r="BB756" t="str">
            <v>-</v>
          </cell>
          <cell r="BC756" t="str">
            <v>-</v>
          </cell>
          <cell r="BD756" t="str">
            <v>-</v>
          </cell>
          <cell r="BE756" t="str">
            <v>-</v>
          </cell>
          <cell r="BF756" t="str">
            <v>-</v>
          </cell>
          <cell r="BG756" t="str">
            <v>-</v>
          </cell>
          <cell r="BH756" t="str">
            <v>-</v>
          </cell>
          <cell r="BI756" t="str">
            <v>-</v>
          </cell>
          <cell r="BJ756" t="str">
            <v>-</v>
          </cell>
          <cell r="BK756" t="str">
            <v>-</v>
          </cell>
          <cell r="BL756" t="str">
            <v>-</v>
          </cell>
          <cell r="BM756" t="str">
            <v>-</v>
          </cell>
          <cell r="BN756" t="str">
            <v>-</v>
          </cell>
          <cell r="BO756" t="str">
            <v>-</v>
          </cell>
          <cell r="BP756" t="str">
            <v>-</v>
          </cell>
          <cell r="BQ756" t="str">
            <v>-</v>
          </cell>
          <cell r="BS756">
            <v>5</v>
          </cell>
          <cell r="BT756">
            <v>0</v>
          </cell>
          <cell r="BU756">
            <v>0</v>
          </cell>
          <cell r="BW756" t="str">
            <v>Administracion, Imprevistos, Utilidad (AIU)</v>
          </cell>
          <cell r="BX756">
            <v>0.25</v>
          </cell>
          <cell r="BY756">
            <v>0</v>
          </cell>
          <cell r="BZ756">
            <v>0</v>
          </cell>
          <cell r="CA756">
            <v>0</v>
          </cell>
        </row>
        <row r="757">
          <cell r="D757" t="str">
            <v>Suministro de Tuberia HD DNØ3''. C30</v>
          </cell>
          <cell r="E757" t="str">
            <v>ml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  <cell r="L757" t="str">
            <v>-</v>
          </cell>
          <cell r="M757" t="str">
            <v>-</v>
          </cell>
          <cell r="N757" t="str">
            <v>-</v>
          </cell>
          <cell r="O757" t="str">
            <v>-</v>
          </cell>
          <cell r="P757" t="str">
            <v>C5376</v>
          </cell>
          <cell r="Q757">
            <v>1.05</v>
          </cell>
          <cell r="R757" t="str">
            <v>-</v>
          </cell>
          <cell r="S757" t="str">
            <v>-</v>
          </cell>
          <cell r="T757" t="str">
            <v>-</v>
          </cell>
          <cell r="U757" t="str">
            <v>-</v>
          </cell>
          <cell r="V757" t="str">
            <v>-</v>
          </cell>
          <cell r="W757" t="str">
            <v>-</v>
          </cell>
          <cell r="X757" t="str">
            <v>-</v>
          </cell>
          <cell r="Y757" t="str">
            <v>-</v>
          </cell>
          <cell r="Z757" t="str">
            <v>-</v>
          </cell>
          <cell r="AA757" t="str">
            <v>-</v>
          </cell>
          <cell r="AB757" t="str">
            <v>-</v>
          </cell>
          <cell r="AC757" t="str">
            <v>-</v>
          </cell>
          <cell r="AD757" t="str">
            <v>-</v>
          </cell>
          <cell r="AE757" t="str">
            <v>-</v>
          </cell>
          <cell r="AF757" t="str">
            <v>-</v>
          </cell>
          <cell r="AG757" t="str">
            <v>-</v>
          </cell>
          <cell r="AH757" t="str">
            <v>-</v>
          </cell>
          <cell r="AI757" t="str">
            <v>-</v>
          </cell>
          <cell r="AJ757">
            <v>0</v>
          </cell>
          <cell r="AK757" t="str">
            <v>-</v>
          </cell>
          <cell r="AL757" t="str">
            <v>-</v>
          </cell>
          <cell r="AM757" t="str">
            <v>-</v>
          </cell>
          <cell r="AN757" t="str">
            <v>-</v>
          </cell>
          <cell r="AO757" t="str">
            <v>-</v>
          </cell>
          <cell r="AP757" t="str">
            <v>-</v>
          </cell>
          <cell r="AQ757" t="str">
            <v>-</v>
          </cell>
          <cell r="AR757" t="str">
            <v>-</v>
          </cell>
          <cell r="AS757" t="str">
            <v>-</v>
          </cell>
          <cell r="AT757" t="str">
            <v>-</v>
          </cell>
          <cell r="AU757" t="str">
            <v>-</v>
          </cell>
          <cell r="AV757" t="str">
            <v>-</v>
          </cell>
          <cell r="AW757">
            <v>1</v>
          </cell>
          <cell r="AX757" t="str">
            <v>-</v>
          </cell>
          <cell r="AY757">
            <v>5</v>
          </cell>
          <cell r="AZ757">
            <v>5</v>
          </cell>
          <cell r="BA757" t="str">
            <v>-</v>
          </cell>
          <cell r="BB757" t="str">
            <v>-</v>
          </cell>
          <cell r="BC757" t="str">
            <v>-</v>
          </cell>
          <cell r="BD757" t="str">
            <v>-</v>
          </cell>
          <cell r="BE757" t="str">
            <v>-</v>
          </cell>
          <cell r="BF757" t="str">
            <v>-</v>
          </cell>
          <cell r="BG757" t="str">
            <v>-</v>
          </cell>
          <cell r="BH757" t="str">
            <v>-</v>
          </cell>
          <cell r="BI757" t="str">
            <v>-</v>
          </cell>
          <cell r="BJ757" t="str">
            <v>-</v>
          </cell>
          <cell r="BK757" t="str">
            <v>-</v>
          </cell>
          <cell r="BL757" t="str">
            <v>-</v>
          </cell>
          <cell r="BM757" t="str">
            <v>-</v>
          </cell>
          <cell r="BN757" t="str">
            <v>-</v>
          </cell>
          <cell r="BO757" t="str">
            <v>-</v>
          </cell>
          <cell r="BP757" t="str">
            <v>-</v>
          </cell>
          <cell r="BQ757" t="str">
            <v>-</v>
          </cell>
          <cell r="BS757">
            <v>5</v>
          </cell>
          <cell r="BT757">
            <v>5</v>
          </cell>
          <cell r="BU757" t="str">
            <v>PDA ACUEDUCTO SORACA</v>
          </cell>
          <cell r="BW757" t="str">
            <v>Administracion, Imprevistos, Utilidad (AIU)</v>
          </cell>
          <cell r="BX757">
            <v>0.25</v>
          </cell>
          <cell r="BY757">
            <v>0</v>
          </cell>
          <cell r="BZ757">
            <v>0</v>
          </cell>
          <cell r="CA757">
            <v>0</v>
          </cell>
        </row>
        <row r="758">
          <cell r="D758" t="str">
            <v>Suministro  e instalacion de de tuberia PVC UM RDE 32.5 Ø3"</v>
          </cell>
          <cell r="E758" t="str">
            <v>ML</v>
          </cell>
          <cell r="F758" t="str">
            <v>MG501</v>
          </cell>
          <cell r="G758">
            <v>0.05</v>
          </cell>
          <cell r="H758" t="str">
            <v>-</v>
          </cell>
          <cell r="I758" t="str">
            <v>-</v>
          </cell>
          <cell r="J758" t="str">
            <v>-</v>
          </cell>
          <cell r="K758" t="str">
            <v>-</v>
          </cell>
          <cell r="L758" t="str">
            <v>-</v>
          </cell>
          <cell r="M758" t="str">
            <v>-</v>
          </cell>
          <cell r="N758" t="str">
            <v>-</v>
          </cell>
          <cell r="O758" t="str">
            <v>-</v>
          </cell>
          <cell r="P758" t="str">
            <v>IGA3082</v>
          </cell>
          <cell r="Q758">
            <v>1.04</v>
          </cell>
          <cell r="R758" t="str">
            <v>iga3033</v>
          </cell>
          <cell r="S758">
            <v>1</v>
          </cell>
          <cell r="T758" t="str">
            <v>c5020</v>
          </cell>
          <cell r="U758">
            <v>4.0000000000000001E-3</v>
          </cell>
          <cell r="V758" t="str">
            <v>-</v>
          </cell>
          <cell r="W758" t="str">
            <v>-</v>
          </cell>
          <cell r="X758" t="str">
            <v>-</v>
          </cell>
          <cell r="Y758" t="str">
            <v>-</v>
          </cell>
          <cell r="Z758" t="str">
            <v>-</v>
          </cell>
          <cell r="AA758" t="str">
            <v>-</v>
          </cell>
          <cell r="AB758" t="str">
            <v>-</v>
          </cell>
          <cell r="AC758" t="str">
            <v>-</v>
          </cell>
          <cell r="AD758" t="str">
            <v>-</v>
          </cell>
          <cell r="AE758" t="str">
            <v>-</v>
          </cell>
          <cell r="AF758" t="str">
            <v>-</v>
          </cell>
          <cell r="AG758" t="str">
            <v>-</v>
          </cell>
          <cell r="AH758" t="str">
            <v>-</v>
          </cell>
          <cell r="AI758" t="str">
            <v>-</v>
          </cell>
          <cell r="AJ758">
            <v>0</v>
          </cell>
          <cell r="AK758" t="str">
            <v>-</v>
          </cell>
          <cell r="AL758" t="str">
            <v>-</v>
          </cell>
          <cell r="AM758" t="str">
            <v>-</v>
          </cell>
          <cell r="AN758" t="str">
            <v>-</v>
          </cell>
          <cell r="AO758" t="str">
            <v>-</v>
          </cell>
          <cell r="AP758" t="str">
            <v>-</v>
          </cell>
          <cell r="AQ758" t="str">
            <v>-</v>
          </cell>
          <cell r="AR758" t="str">
            <v>-</v>
          </cell>
          <cell r="AS758" t="str">
            <v>-</v>
          </cell>
          <cell r="AT758" t="str">
            <v>-</v>
          </cell>
          <cell r="AU758" t="str">
            <v>-</v>
          </cell>
          <cell r="AV758" t="str">
            <v>-</v>
          </cell>
          <cell r="AW758">
            <v>1</v>
          </cell>
          <cell r="AX758" t="str">
            <v>-</v>
          </cell>
          <cell r="AY758">
            <v>5</v>
          </cell>
          <cell r="AZ758">
            <v>5</v>
          </cell>
          <cell r="BA758">
            <v>1</v>
          </cell>
          <cell r="BB758" t="str">
            <v>MO20</v>
          </cell>
          <cell r="BC758">
            <v>80</v>
          </cell>
          <cell r="BD758">
            <v>1</v>
          </cell>
          <cell r="BE758" t="str">
            <v>MO10</v>
          </cell>
          <cell r="BF758">
            <v>80</v>
          </cell>
          <cell r="BG758" t="str">
            <v>-</v>
          </cell>
          <cell r="BH758" t="str">
            <v>-</v>
          </cell>
          <cell r="BI758" t="str">
            <v>-</v>
          </cell>
          <cell r="BJ758" t="str">
            <v>-</v>
          </cell>
          <cell r="BK758" t="str">
            <v>-</v>
          </cell>
          <cell r="BL758" t="str">
            <v>-</v>
          </cell>
          <cell r="BM758" t="str">
            <v>-</v>
          </cell>
          <cell r="BN758" t="str">
            <v>-</v>
          </cell>
          <cell r="BO758" t="str">
            <v>-</v>
          </cell>
          <cell r="BP758" t="str">
            <v>-</v>
          </cell>
          <cell r="BQ758" t="str">
            <v>-</v>
          </cell>
          <cell r="BS758">
            <v>80</v>
          </cell>
          <cell r="BT758">
            <v>0</v>
          </cell>
          <cell r="BU758">
            <v>0</v>
          </cell>
          <cell r="BW758" t="str">
            <v>Administracion, Imprevistos, Utilidad (AIU)</v>
          </cell>
          <cell r="BX758">
            <v>0.25</v>
          </cell>
          <cell r="BY758">
            <v>0</v>
          </cell>
          <cell r="BZ758">
            <v>0</v>
          </cell>
          <cell r="CA758">
            <v>0</v>
          </cell>
        </row>
        <row r="759">
          <cell r="D759" t="str">
            <v>Suministro de tuberia PVC UM RDE 32.5 Ø3"</v>
          </cell>
          <cell r="E759" t="str">
            <v>ML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  <cell r="L759" t="str">
            <v>-</v>
          </cell>
          <cell r="M759" t="str">
            <v>-</v>
          </cell>
          <cell r="N759" t="str">
            <v>-</v>
          </cell>
          <cell r="O759" t="str">
            <v>-</v>
          </cell>
          <cell r="P759" t="str">
            <v>IGA3082</v>
          </cell>
          <cell r="Q759">
            <v>1.04</v>
          </cell>
          <cell r="R759" t="str">
            <v>-</v>
          </cell>
          <cell r="S759" t="str">
            <v>-</v>
          </cell>
          <cell r="T759" t="str">
            <v>-</v>
          </cell>
          <cell r="U759" t="str">
            <v>-</v>
          </cell>
          <cell r="V759" t="str">
            <v>-</v>
          </cell>
          <cell r="W759" t="str">
            <v>-</v>
          </cell>
          <cell r="X759" t="str">
            <v>-</v>
          </cell>
          <cell r="Y759" t="str">
            <v>-</v>
          </cell>
          <cell r="Z759" t="str">
            <v>-</v>
          </cell>
          <cell r="AA759" t="str">
            <v>-</v>
          </cell>
          <cell r="AB759" t="str">
            <v>-</v>
          </cell>
          <cell r="AC759" t="str">
            <v>-</v>
          </cell>
          <cell r="AD759" t="str">
            <v>-</v>
          </cell>
          <cell r="AE759" t="str">
            <v>-</v>
          </cell>
          <cell r="AF759" t="str">
            <v>-</v>
          </cell>
          <cell r="AG759" t="str">
            <v>-</v>
          </cell>
          <cell r="AH759" t="str">
            <v>-</v>
          </cell>
          <cell r="AI759" t="str">
            <v>-</v>
          </cell>
          <cell r="AJ759">
            <v>0</v>
          </cell>
          <cell r="AK759" t="str">
            <v>-</v>
          </cell>
          <cell r="AL759" t="str">
            <v>-</v>
          </cell>
          <cell r="AM759" t="str">
            <v>-</v>
          </cell>
          <cell r="AN759" t="str">
            <v>-</v>
          </cell>
          <cell r="AO759" t="str">
            <v>-</v>
          </cell>
          <cell r="AP759" t="str">
            <v>-</v>
          </cell>
          <cell r="AQ759" t="str">
            <v>-</v>
          </cell>
          <cell r="AR759" t="str">
            <v>-</v>
          </cell>
          <cell r="AS759" t="str">
            <v>-</v>
          </cell>
          <cell r="AT759" t="str">
            <v>-</v>
          </cell>
          <cell r="AU759" t="str">
            <v>-</v>
          </cell>
          <cell r="AV759" t="str">
            <v>-</v>
          </cell>
          <cell r="AW759">
            <v>1</v>
          </cell>
          <cell r="AX759" t="str">
            <v>-</v>
          </cell>
          <cell r="AY759">
            <v>5</v>
          </cell>
          <cell r="AZ759">
            <v>5</v>
          </cell>
          <cell r="BA759" t="str">
            <v>-</v>
          </cell>
          <cell r="BB759" t="str">
            <v>-</v>
          </cell>
          <cell r="BC759" t="str">
            <v>-</v>
          </cell>
          <cell r="BD759" t="str">
            <v>-</v>
          </cell>
          <cell r="BE759" t="str">
            <v>-</v>
          </cell>
          <cell r="BF759" t="str">
            <v>-</v>
          </cell>
          <cell r="BG759" t="str">
            <v>-</v>
          </cell>
          <cell r="BH759" t="str">
            <v>-</v>
          </cell>
          <cell r="BI759" t="str">
            <v>-</v>
          </cell>
          <cell r="BJ759" t="str">
            <v>-</v>
          </cell>
          <cell r="BK759" t="str">
            <v>-</v>
          </cell>
          <cell r="BL759" t="str">
            <v>-</v>
          </cell>
          <cell r="BM759" t="str">
            <v>-</v>
          </cell>
          <cell r="BN759" t="str">
            <v>-</v>
          </cell>
          <cell r="BO759" t="str">
            <v>-</v>
          </cell>
          <cell r="BP759" t="str">
            <v>-</v>
          </cell>
          <cell r="BQ759" t="str">
            <v>-</v>
          </cell>
          <cell r="BS759">
            <v>5</v>
          </cell>
          <cell r="BT759">
            <v>0</v>
          </cell>
          <cell r="BU759">
            <v>0</v>
          </cell>
          <cell r="BW759" t="str">
            <v>Administracion, Imprevistos, Utilidad (AIU)</v>
          </cell>
          <cell r="BX759">
            <v>0.25</v>
          </cell>
          <cell r="BY759">
            <v>0</v>
          </cell>
          <cell r="BZ759">
            <v>0</v>
          </cell>
          <cell r="CA759">
            <v>0</v>
          </cell>
        </row>
        <row r="760">
          <cell r="D760" t="str">
            <v>Suministro de Tuberia PVC UM RDE21 Ø2''. NTC 382.</v>
          </cell>
          <cell r="E760" t="str">
            <v>ML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  <cell r="L760" t="str">
            <v>-</v>
          </cell>
          <cell r="M760" t="str">
            <v>-</v>
          </cell>
          <cell r="N760" t="str">
            <v>-</v>
          </cell>
          <cell r="O760" t="str">
            <v>-</v>
          </cell>
          <cell r="P760" t="str">
            <v>IGA3075</v>
          </cell>
          <cell r="Q760">
            <v>1.04</v>
          </cell>
          <cell r="R760" t="str">
            <v>-</v>
          </cell>
          <cell r="S760" t="str">
            <v>-</v>
          </cell>
          <cell r="T760" t="str">
            <v>-</v>
          </cell>
          <cell r="U760" t="str">
            <v>-</v>
          </cell>
          <cell r="V760" t="str">
            <v>-</v>
          </cell>
          <cell r="W760" t="str">
            <v>-</v>
          </cell>
          <cell r="X760" t="str">
            <v>-</v>
          </cell>
          <cell r="Y760" t="str">
            <v>-</v>
          </cell>
          <cell r="Z760" t="str">
            <v>-</v>
          </cell>
          <cell r="AA760" t="str">
            <v>-</v>
          </cell>
          <cell r="AB760" t="str">
            <v>-</v>
          </cell>
          <cell r="AC760" t="str">
            <v>-</v>
          </cell>
          <cell r="AD760" t="str">
            <v>-</v>
          </cell>
          <cell r="AE760" t="str">
            <v>-</v>
          </cell>
          <cell r="AF760" t="str">
            <v>-</v>
          </cell>
          <cell r="AG760" t="str">
            <v>-</v>
          </cell>
          <cell r="AH760" t="str">
            <v>-</v>
          </cell>
          <cell r="AI760" t="str">
            <v>-</v>
          </cell>
          <cell r="AJ760">
            <v>0</v>
          </cell>
          <cell r="AK760" t="str">
            <v>-</v>
          </cell>
          <cell r="AL760" t="str">
            <v>-</v>
          </cell>
          <cell r="AM760" t="str">
            <v>-</v>
          </cell>
          <cell r="AN760" t="str">
            <v>-</v>
          </cell>
          <cell r="AO760" t="str">
            <v>-</v>
          </cell>
          <cell r="AP760" t="str">
            <v>-</v>
          </cell>
          <cell r="AQ760" t="str">
            <v>-</v>
          </cell>
          <cell r="AR760" t="str">
            <v>-</v>
          </cell>
          <cell r="AS760" t="str">
            <v>-</v>
          </cell>
          <cell r="AT760" t="str">
            <v>-</v>
          </cell>
          <cell r="AU760" t="str">
            <v>-</v>
          </cell>
          <cell r="AV760" t="str">
            <v>-</v>
          </cell>
          <cell r="AW760">
            <v>1</v>
          </cell>
          <cell r="AX760" t="str">
            <v>-</v>
          </cell>
          <cell r="AY760">
            <v>5</v>
          </cell>
          <cell r="AZ760">
            <v>5</v>
          </cell>
          <cell r="BA760" t="str">
            <v>-</v>
          </cell>
          <cell r="BB760" t="str">
            <v>-</v>
          </cell>
          <cell r="BC760" t="str">
            <v>-</v>
          </cell>
          <cell r="BD760" t="str">
            <v>-</v>
          </cell>
          <cell r="BE760" t="str">
            <v>-</v>
          </cell>
          <cell r="BF760" t="str">
            <v>-</v>
          </cell>
          <cell r="BG760" t="str">
            <v>-</v>
          </cell>
          <cell r="BH760" t="str">
            <v>-</v>
          </cell>
          <cell r="BI760" t="str">
            <v>-</v>
          </cell>
          <cell r="BJ760" t="str">
            <v>-</v>
          </cell>
          <cell r="BK760" t="str">
            <v>-</v>
          </cell>
          <cell r="BL760" t="str">
            <v>-</v>
          </cell>
          <cell r="BM760" t="str">
            <v>-</v>
          </cell>
          <cell r="BN760" t="str">
            <v>-</v>
          </cell>
          <cell r="BO760" t="str">
            <v>-</v>
          </cell>
          <cell r="BP760" t="str">
            <v>-</v>
          </cell>
          <cell r="BQ760" t="str">
            <v>-</v>
          </cell>
          <cell r="BS760">
            <v>5</v>
          </cell>
          <cell r="BT760">
            <v>0</v>
          </cell>
          <cell r="BU760">
            <v>0</v>
          </cell>
          <cell r="BW760" t="str">
            <v>Administracion, Imprevistos, Utilidad (AIU)</v>
          </cell>
          <cell r="BX760">
            <v>0.25</v>
          </cell>
          <cell r="BY760">
            <v>0</v>
          </cell>
          <cell r="BZ760">
            <v>0</v>
          </cell>
          <cell r="CA760">
            <v>0</v>
          </cell>
        </row>
        <row r="761">
          <cell r="D761" t="str">
            <v>Suministro de Tuberia PVC UM RDE21 Ø3''.NTC 382.</v>
          </cell>
          <cell r="E761" t="str">
            <v>ML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 t="str">
            <v>-</v>
          </cell>
          <cell r="P761" t="str">
            <v>C5148</v>
          </cell>
          <cell r="Q761">
            <v>1.04</v>
          </cell>
          <cell r="R761" t="str">
            <v>-</v>
          </cell>
          <cell r="S761" t="str">
            <v>-</v>
          </cell>
          <cell r="T761" t="str">
            <v>-</v>
          </cell>
          <cell r="U761" t="str">
            <v>-</v>
          </cell>
          <cell r="V761" t="str">
            <v>-</v>
          </cell>
          <cell r="W761" t="str">
            <v>-</v>
          </cell>
          <cell r="X761" t="str">
            <v>-</v>
          </cell>
          <cell r="Y761" t="str">
            <v>-</v>
          </cell>
          <cell r="Z761" t="str">
            <v>-</v>
          </cell>
          <cell r="AA761" t="str">
            <v>-</v>
          </cell>
          <cell r="AB761" t="str">
            <v>-</v>
          </cell>
          <cell r="AC761" t="str">
            <v>-</v>
          </cell>
          <cell r="AD761" t="str">
            <v>-</v>
          </cell>
          <cell r="AE761" t="str">
            <v>-</v>
          </cell>
          <cell r="AF761" t="str">
            <v>-</v>
          </cell>
          <cell r="AG761" t="str">
            <v>-</v>
          </cell>
          <cell r="AH761" t="str">
            <v>-</v>
          </cell>
          <cell r="AI761" t="str">
            <v>-</v>
          </cell>
          <cell r="AJ761">
            <v>0</v>
          </cell>
          <cell r="AK761" t="str">
            <v>-</v>
          </cell>
          <cell r="AL761" t="str">
            <v>-</v>
          </cell>
          <cell r="AM761" t="str">
            <v>-</v>
          </cell>
          <cell r="AN761" t="str">
            <v>-</v>
          </cell>
          <cell r="AO761" t="str">
            <v>-</v>
          </cell>
          <cell r="AP761" t="str">
            <v>-</v>
          </cell>
          <cell r="AQ761" t="str">
            <v>-</v>
          </cell>
          <cell r="AR761" t="str">
            <v>-</v>
          </cell>
          <cell r="AS761" t="str">
            <v>-</v>
          </cell>
          <cell r="AT761" t="str">
            <v>-</v>
          </cell>
          <cell r="AU761" t="str">
            <v>-</v>
          </cell>
          <cell r="AV761" t="str">
            <v>-</v>
          </cell>
          <cell r="AW761">
            <v>1</v>
          </cell>
          <cell r="AX761" t="str">
            <v>-</v>
          </cell>
          <cell r="AY761">
            <v>5</v>
          </cell>
          <cell r="AZ761">
            <v>5</v>
          </cell>
          <cell r="BA761" t="str">
            <v>-</v>
          </cell>
          <cell r="BB761" t="str">
            <v>-</v>
          </cell>
          <cell r="BC761" t="str">
            <v>-</v>
          </cell>
          <cell r="BD761" t="str">
            <v>-</v>
          </cell>
          <cell r="BE761" t="str">
            <v>-</v>
          </cell>
          <cell r="BF761" t="str">
            <v>-</v>
          </cell>
          <cell r="BG761" t="str">
            <v>-</v>
          </cell>
          <cell r="BH761" t="str">
            <v>-</v>
          </cell>
          <cell r="BI761" t="str">
            <v>-</v>
          </cell>
          <cell r="BJ761" t="str">
            <v>-</v>
          </cell>
          <cell r="BK761" t="str">
            <v>-</v>
          </cell>
          <cell r="BL761" t="str">
            <v>-</v>
          </cell>
          <cell r="BM761" t="str">
            <v>-</v>
          </cell>
          <cell r="BN761" t="str">
            <v>-</v>
          </cell>
          <cell r="BO761" t="str">
            <v>-</v>
          </cell>
          <cell r="BP761" t="str">
            <v>-</v>
          </cell>
          <cell r="BQ761" t="str">
            <v>-</v>
          </cell>
          <cell r="BS761">
            <v>5</v>
          </cell>
          <cell r="BT761">
            <v>0</v>
          </cell>
          <cell r="BU761">
            <v>0</v>
          </cell>
          <cell r="BW761" t="str">
            <v>Administracion, Imprevistos, Utilidad (AIU)</v>
          </cell>
          <cell r="BX761">
            <v>0.25</v>
          </cell>
          <cell r="BY761">
            <v>0</v>
          </cell>
          <cell r="BZ761">
            <v>0</v>
          </cell>
          <cell r="CA761">
            <v>0</v>
          </cell>
        </row>
        <row r="762">
          <cell r="D762" t="str">
            <v>Suministro de Tuberia PVC UM RDE21 Ø4''. NTC 382.</v>
          </cell>
          <cell r="E762" t="str">
            <v>ML</v>
          </cell>
          <cell r="F762" t="str">
            <v>-</v>
          </cell>
          <cell r="G762" t="str">
            <v>-</v>
          </cell>
          <cell r="H762" t="str">
            <v>-</v>
          </cell>
          <cell r="I762" t="str">
            <v>-</v>
          </cell>
          <cell r="J762" t="str">
            <v>-</v>
          </cell>
          <cell r="K762" t="str">
            <v>-</v>
          </cell>
          <cell r="L762" t="str">
            <v>-</v>
          </cell>
          <cell r="M762" t="str">
            <v>-</v>
          </cell>
          <cell r="N762" t="str">
            <v>-</v>
          </cell>
          <cell r="O762" t="str">
            <v>-</v>
          </cell>
          <cell r="P762" t="str">
            <v>IGA3086</v>
          </cell>
          <cell r="Q762">
            <v>1.04</v>
          </cell>
          <cell r="R762" t="str">
            <v>-</v>
          </cell>
          <cell r="S762" t="str">
            <v>-</v>
          </cell>
          <cell r="T762" t="str">
            <v>-</v>
          </cell>
          <cell r="U762" t="str">
            <v>-</v>
          </cell>
          <cell r="V762" t="str">
            <v>-</v>
          </cell>
          <cell r="W762" t="str">
            <v>-</v>
          </cell>
          <cell r="X762" t="str">
            <v>-</v>
          </cell>
          <cell r="Y762" t="str">
            <v>-</v>
          </cell>
          <cell r="Z762" t="str">
            <v>-</v>
          </cell>
          <cell r="AA762" t="str">
            <v>-</v>
          </cell>
          <cell r="AB762" t="str">
            <v>-</v>
          </cell>
          <cell r="AC762" t="str">
            <v>-</v>
          </cell>
          <cell r="AD762" t="str">
            <v>-</v>
          </cell>
          <cell r="AE762" t="str">
            <v>-</v>
          </cell>
          <cell r="AF762" t="str">
            <v>-</v>
          </cell>
          <cell r="AG762" t="str">
            <v>-</v>
          </cell>
          <cell r="AH762" t="str">
            <v>-</v>
          </cell>
          <cell r="AI762" t="str">
            <v>-</v>
          </cell>
          <cell r="AJ762">
            <v>0</v>
          </cell>
          <cell r="AK762" t="str">
            <v>-</v>
          </cell>
          <cell r="AL762" t="str">
            <v>-</v>
          </cell>
          <cell r="AM762" t="str">
            <v>-</v>
          </cell>
          <cell r="AN762" t="str">
            <v>-</v>
          </cell>
          <cell r="AO762" t="str">
            <v>-</v>
          </cell>
          <cell r="AP762" t="str">
            <v>-</v>
          </cell>
          <cell r="AQ762" t="str">
            <v>-</v>
          </cell>
          <cell r="AR762" t="str">
            <v>-</v>
          </cell>
          <cell r="AS762" t="str">
            <v>-</v>
          </cell>
          <cell r="AT762" t="str">
            <v>-</v>
          </cell>
          <cell r="AU762" t="str">
            <v>-</v>
          </cell>
          <cell r="AV762" t="str">
            <v>-</v>
          </cell>
          <cell r="AW762">
            <v>1</v>
          </cell>
          <cell r="AX762" t="str">
            <v>-</v>
          </cell>
          <cell r="AY762">
            <v>5</v>
          </cell>
          <cell r="AZ762">
            <v>5</v>
          </cell>
          <cell r="BA762" t="str">
            <v>-</v>
          </cell>
          <cell r="BB762" t="str">
            <v>-</v>
          </cell>
          <cell r="BC762" t="str">
            <v>-</v>
          </cell>
          <cell r="BD762" t="str">
            <v>-</v>
          </cell>
          <cell r="BE762" t="str">
            <v>-</v>
          </cell>
          <cell r="BF762" t="str">
            <v>-</v>
          </cell>
          <cell r="BG762" t="str">
            <v>-</v>
          </cell>
          <cell r="BH762" t="str">
            <v>-</v>
          </cell>
          <cell r="BI762" t="str">
            <v>-</v>
          </cell>
          <cell r="BJ762" t="str">
            <v>-</v>
          </cell>
          <cell r="BK762" t="str">
            <v>-</v>
          </cell>
          <cell r="BL762" t="str">
            <v>-</v>
          </cell>
          <cell r="BM762" t="str">
            <v>-</v>
          </cell>
          <cell r="BN762" t="str">
            <v>-</v>
          </cell>
          <cell r="BO762" t="str">
            <v>-</v>
          </cell>
          <cell r="BP762" t="str">
            <v>-</v>
          </cell>
          <cell r="BQ762" t="str">
            <v>-</v>
          </cell>
          <cell r="BS762">
            <v>5</v>
          </cell>
          <cell r="BT762">
            <v>0</v>
          </cell>
          <cell r="BU762">
            <v>0</v>
          </cell>
          <cell r="BW762" t="str">
            <v>Administracion, Imprevistos, Utilidad (AIU)</v>
          </cell>
          <cell r="BX762">
            <v>0.25</v>
          </cell>
          <cell r="BY762">
            <v>0</v>
          </cell>
          <cell r="BZ762">
            <v>0</v>
          </cell>
          <cell r="CA762">
            <v>0</v>
          </cell>
        </row>
        <row r="763">
          <cell r="D763" t="str">
            <v>Suministro de Tuberia PVC UM RDE26 Ø2''</v>
          </cell>
          <cell r="E763" t="str">
            <v>ML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  <cell r="L763" t="str">
            <v>-</v>
          </cell>
          <cell r="M763" t="str">
            <v>-</v>
          </cell>
          <cell r="N763" t="str">
            <v>-</v>
          </cell>
          <cell r="O763" t="str">
            <v>-</v>
          </cell>
          <cell r="P763" t="str">
            <v>IGA3076</v>
          </cell>
          <cell r="Q763">
            <v>1.04</v>
          </cell>
          <cell r="R763" t="str">
            <v>-</v>
          </cell>
          <cell r="S763" t="str">
            <v>-</v>
          </cell>
          <cell r="T763" t="str">
            <v>-</v>
          </cell>
          <cell r="U763" t="str">
            <v>-</v>
          </cell>
          <cell r="V763" t="str">
            <v>-</v>
          </cell>
          <cell r="W763" t="str">
            <v>-</v>
          </cell>
          <cell r="X763" t="str">
            <v>-</v>
          </cell>
          <cell r="Y763" t="str">
            <v>-</v>
          </cell>
          <cell r="Z763" t="str">
            <v>-</v>
          </cell>
          <cell r="AA763" t="str">
            <v>-</v>
          </cell>
          <cell r="AB763" t="str">
            <v>-</v>
          </cell>
          <cell r="AC763" t="str">
            <v>-</v>
          </cell>
          <cell r="AD763" t="str">
            <v>-</v>
          </cell>
          <cell r="AE763" t="str">
            <v>-</v>
          </cell>
          <cell r="AF763" t="str">
            <v>-</v>
          </cell>
          <cell r="AG763" t="str">
            <v>-</v>
          </cell>
          <cell r="AH763" t="str">
            <v>-</v>
          </cell>
          <cell r="AI763" t="str">
            <v>-</v>
          </cell>
          <cell r="AJ763">
            <v>0</v>
          </cell>
          <cell r="AK763" t="str">
            <v>-</v>
          </cell>
          <cell r="AL763" t="str">
            <v>-</v>
          </cell>
          <cell r="AM763" t="str">
            <v>-</v>
          </cell>
          <cell r="AN763" t="str">
            <v>-</v>
          </cell>
          <cell r="AO763" t="str">
            <v>-</v>
          </cell>
          <cell r="AP763" t="str">
            <v>-</v>
          </cell>
          <cell r="AQ763" t="str">
            <v>-</v>
          </cell>
          <cell r="AR763" t="str">
            <v>-</v>
          </cell>
          <cell r="AS763" t="str">
            <v>-</v>
          </cell>
          <cell r="AT763" t="str">
            <v>-</v>
          </cell>
          <cell r="AU763" t="str">
            <v>-</v>
          </cell>
          <cell r="AV763" t="str">
            <v>-</v>
          </cell>
          <cell r="AW763">
            <v>1</v>
          </cell>
          <cell r="AX763" t="str">
            <v>-</v>
          </cell>
          <cell r="AY763">
            <v>5</v>
          </cell>
          <cell r="AZ763">
            <v>5</v>
          </cell>
          <cell r="BA763" t="str">
            <v>-</v>
          </cell>
          <cell r="BB763" t="str">
            <v>-</v>
          </cell>
          <cell r="BC763" t="str">
            <v>-</v>
          </cell>
          <cell r="BD763" t="str">
            <v>-</v>
          </cell>
          <cell r="BE763" t="str">
            <v>-</v>
          </cell>
          <cell r="BF763" t="str">
            <v>-</v>
          </cell>
          <cell r="BG763" t="str">
            <v>-</v>
          </cell>
          <cell r="BH763" t="str">
            <v>-</v>
          </cell>
          <cell r="BI763" t="str">
            <v>-</v>
          </cell>
          <cell r="BJ763" t="str">
            <v>-</v>
          </cell>
          <cell r="BK763" t="str">
            <v>-</v>
          </cell>
          <cell r="BL763" t="str">
            <v>-</v>
          </cell>
          <cell r="BM763" t="str">
            <v>-</v>
          </cell>
          <cell r="BN763" t="str">
            <v>-</v>
          </cell>
          <cell r="BO763" t="str">
            <v>-</v>
          </cell>
          <cell r="BP763" t="str">
            <v>-</v>
          </cell>
          <cell r="BQ763" t="str">
            <v>-</v>
          </cell>
          <cell r="BS763">
            <v>5</v>
          </cell>
          <cell r="BT763">
            <v>0</v>
          </cell>
          <cell r="BU763">
            <v>0</v>
          </cell>
          <cell r="BW763" t="str">
            <v>Administracion, Imprevistos, Utilidad (AIU)</v>
          </cell>
          <cell r="BX763">
            <v>0.25</v>
          </cell>
          <cell r="BY763">
            <v>0</v>
          </cell>
          <cell r="BZ763">
            <v>0</v>
          </cell>
          <cell r="CA763">
            <v>0</v>
          </cell>
        </row>
        <row r="764">
          <cell r="D764" t="str">
            <v>Suministro de Tuberia PVC UM RDE32.5 Ø2''</v>
          </cell>
          <cell r="E764" t="str">
            <v>ML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  <cell r="L764" t="str">
            <v>-</v>
          </cell>
          <cell r="M764" t="str">
            <v>-</v>
          </cell>
          <cell r="N764" t="str">
            <v>-</v>
          </cell>
          <cell r="O764" t="str">
            <v>-</v>
          </cell>
          <cell r="P764" t="str">
            <v>C5246</v>
          </cell>
          <cell r="Q764">
            <v>1.04</v>
          </cell>
          <cell r="R764" t="str">
            <v>-</v>
          </cell>
          <cell r="S764" t="str">
            <v>-</v>
          </cell>
          <cell r="T764" t="str">
            <v>-</v>
          </cell>
          <cell r="U764" t="str">
            <v>-</v>
          </cell>
          <cell r="V764" t="str">
            <v>-</v>
          </cell>
          <cell r="W764" t="str">
            <v>-</v>
          </cell>
          <cell r="X764" t="str">
            <v>-</v>
          </cell>
          <cell r="Y764" t="str">
            <v>-</v>
          </cell>
          <cell r="Z764" t="str">
            <v>-</v>
          </cell>
          <cell r="AA764" t="str">
            <v>-</v>
          </cell>
          <cell r="AB764" t="str">
            <v>-</v>
          </cell>
          <cell r="AC764" t="str">
            <v>-</v>
          </cell>
          <cell r="AD764" t="str">
            <v>-</v>
          </cell>
          <cell r="AE764" t="str">
            <v>-</v>
          </cell>
          <cell r="AF764" t="str">
            <v>-</v>
          </cell>
          <cell r="AG764" t="str">
            <v>-</v>
          </cell>
          <cell r="AH764" t="str">
            <v>-</v>
          </cell>
          <cell r="AI764" t="str">
            <v>-</v>
          </cell>
          <cell r="AJ764">
            <v>0</v>
          </cell>
          <cell r="AK764" t="str">
            <v>-</v>
          </cell>
          <cell r="AL764" t="str">
            <v>-</v>
          </cell>
          <cell r="AM764" t="str">
            <v>-</v>
          </cell>
          <cell r="AN764" t="str">
            <v>-</v>
          </cell>
          <cell r="AO764" t="str">
            <v>-</v>
          </cell>
          <cell r="AP764" t="str">
            <v>-</v>
          </cell>
          <cell r="AQ764" t="str">
            <v>-</v>
          </cell>
          <cell r="AR764" t="str">
            <v>-</v>
          </cell>
          <cell r="AS764" t="str">
            <v>-</v>
          </cell>
          <cell r="AT764" t="str">
            <v>-</v>
          </cell>
          <cell r="AU764" t="str">
            <v>-</v>
          </cell>
          <cell r="AV764" t="str">
            <v>-</v>
          </cell>
          <cell r="AW764">
            <v>1</v>
          </cell>
          <cell r="AX764" t="str">
            <v>-</v>
          </cell>
          <cell r="AY764">
            <v>5</v>
          </cell>
          <cell r="AZ764">
            <v>5</v>
          </cell>
          <cell r="BA764" t="str">
            <v>-</v>
          </cell>
          <cell r="BB764" t="str">
            <v>-</v>
          </cell>
          <cell r="BC764" t="str">
            <v>-</v>
          </cell>
          <cell r="BD764" t="str">
            <v>-</v>
          </cell>
          <cell r="BE764" t="str">
            <v>-</v>
          </cell>
          <cell r="BF764" t="str">
            <v>-</v>
          </cell>
          <cell r="BG764" t="str">
            <v>-</v>
          </cell>
          <cell r="BH764" t="str">
            <v>-</v>
          </cell>
          <cell r="BI764" t="str">
            <v>-</v>
          </cell>
          <cell r="BJ764" t="str">
            <v>-</v>
          </cell>
          <cell r="BK764" t="str">
            <v>-</v>
          </cell>
          <cell r="BL764" t="str">
            <v>-</v>
          </cell>
          <cell r="BM764" t="str">
            <v>-</v>
          </cell>
          <cell r="BN764" t="str">
            <v>-</v>
          </cell>
          <cell r="BO764" t="str">
            <v>-</v>
          </cell>
          <cell r="BP764" t="str">
            <v>-</v>
          </cell>
          <cell r="BQ764" t="str">
            <v>-</v>
          </cell>
          <cell r="BS764">
            <v>5</v>
          </cell>
          <cell r="BT764">
            <v>0</v>
          </cell>
          <cell r="BU764">
            <v>0</v>
          </cell>
          <cell r="BW764" t="str">
            <v>Administracion, Imprevistos, Utilidad (AIU)</v>
          </cell>
          <cell r="BX764">
            <v>0.25</v>
          </cell>
          <cell r="BY764">
            <v>0</v>
          </cell>
          <cell r="BZ764">
            <v>0</v>
          </cell>
          <cell r="CA764">
            <v>0</v>
          </cell>
        </row>
        <row r="765">
          <cell r="D765" t="str">
            <v>Suministro de Turbidimetro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 t="str">
            <v>-</v>
          </cell>
          <cell r="P765" t="str">
            <v>C5275</v>
          </cell>
          <cell r="Q765">
            <v>1</v>
          </cell>
          <cell r="R765" t="str">
            <v>-</v>
          </cell>
          <cell r="S765" t="str">
            <v>-</v>
          </cell>
          <cell r="T765" t="str">
            <v>-</v>
          </cell>
          <cell r="U765" t="str">
            <v>-</v>
          </cell>
          <cell r="V765" t="str">
            <v>-</v>
          </cell>
          <cell r="W765" t="str">
            <v>-</v>
          </cell>
          <cell r="X765" t="str">
            <v>-</v>
          </cell>
          <cell r="Y765" t="str">
            <v>-</v>
          </cell>
          <cell r="Z765" t="str">
            <v>-</v>
          </cell>
          <cell r="AA765" t="str">
            <v>-</v>
          </cell>
          <cell r="AB765" t="str">
            <v>-</v>
          </cell>
          <cell r="AC765" t="str">
            <v>-</v>
          </cell>
          <cell r="AD765" t="str">
            <v>-</v>
          </cell>
          <cell r="AE765" t="str">
            <v>-</v>
          </cell>
          <cell r="AF765" t="str">
            <v>-</v>
          </cell>
          <cell r="AG765" t="str">
            <v>-</v>
          </cell>
          <cell r="AH765" t="str">
            <v>-</v>
          </cell>
          <cell r="AI765" t="str">
            <v>-</v>
          </cell>
          <cell r="AJ765">
            <v>0</v>
          </cell>
          <cell r="AK765" t="str">
            <v>-</v>
          </cell>
          <cell r="AL765" t="str">
            <v>-</v>
          </cell>
          <cell r="AM765" t="str">
            <v>-</v>
          </cell>
          <cell r="AN765" t="str">
            <v>-</v>
          </cell>
          <cell r="AO765" t="str">
            <v>-</v>
          </cell>
          <cell r="AP765" t="str">
            <v>-</v>
          </cell>
          <cell r="AQ765" t="str">
            <v>-</v>
          </cell>
          <cell r="AR765" t="str">
            <v>-</v>
          </cell>
          <cell r="AS765" t="str">
            <v>-</v>
          </cell>
          <cell r="AT765" t="str">
            <v>-</v>
          </cell>
          <cell r="AU765" t="str">
            <v>-</v>
          </cell>
          <cell r="AV765" t="str">
            <v>-</v>
          </cell>
          <cell r="AW765">
            <v>1</v>
          </cell>
          <cell r="AX765" t="str">
            <v>-</v>
          </cell>
          <cell r="AY765">
            <v>5</v>
          </cell>
          <cell r="AZ765">
            <v>5</v>
          </cell>
          <cell r="BA765" t="str">
            <v>-</v>
          </cell>
          <cell r="BB765" t="str">
            <v>-</v>
          </cell>
          <cell r="BC765" t="str">
            <v>-</v>
          </cell>
          <cell r="BD765" t="str">
            <v>-</v>
          </cell>
          <cell r="BE765" t="str">
            <v>-</v>
          </cell>
          <cell r="BF765" t="str">
            <v>-</v>
          </cell>
          <cell r="BG765" t="str">
            <v>-</v>
          </cell>
          <cell r="BH765" t="str">
            <v>-</v>
          </cell>
          <cell r="BI765" t="str">
            <v>-</v>
          </cell>
          <cell r="BJ765" t="str">
            <v>-</v>
          </cell>
          <cell r="BK765" t="str">
            <v>-</v>
          </cell>
          <cell r="BL765" t="str">
            <v>-</v>
          </cell>
          <cell r="BM765" t="str">
            <v>-</v>
          </cell>
          <cell r="BN765" t="str">
            <v>-</v>
          </cell>
          <cell r="BO765" t="str">
            <v>-</v>
          </cell>
          <cell r="BP765" t="str">
            <v>-</v>
          </cell>
          <cell r="BQ765" t="str">
            <v>-</v>
          </cell>
          <cell r="BR765">
            <v>5</v>
          </cell>
          <cell r="BS765">
            <v>5</v>
          </cell>
          <cell r="BT765">
            <v>0</v>
          </cell>
          <cell r="BU765" t="str">
            <v>PDA ACUEDUCTO SORACA</v>
          </cell>
          <cell r="BW765" t="str">
            <v>Administracion, Imprevistos, Utilidad (AIU)</v>
          </cell>
          <cell r="BX765">
            <v>0.25</v>
          </cell>
          <cell r="BY765">
            <v>0</v>
          </cell>
          <cell r="BZ765">
            <v>0</v>
          </cell>
          <cell r="CA765">
            <v>0</v>
          </cell>
        </row>
        <row r="766">
          <cell r="D766" t="str">
            <v>Suministro e inst. Ducha sencilla</v>
          </cell>
          <cell r="E766" t="str">
            <v>UND</v>
          </cell>
          <cell r="F766" t="str">
            <v>MG501</v>
          </cell>
          <cell r="G766">
            <v>0.01</v>
          </cell>
          <cell r="H766" t="str">
            <v>-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 t="str">
            <v>-</v>
          </cell>
          <cell r="P766" t="str">
            <v>IGE1109</v>
          </cell>
          <cell r="Q766">
            <v>1</v>
          </cell>
          <cell r="R766" t="str">
            <v>-</v>
          </cell>
          <cell r="S766" t="str">
            <v>-</v>
          </cell>
          <cell r="T766" t="str">
            <v>-</v>
          </cell>
          <cell r="U766" t="str">
            <v>-</v>
          </cell>
          <cell r="V766" t="str">
            <v>-</v>
          </cell>
          <cell r="W766" t="str">
            <v>-</v>
          </cell>
          <cell r="X766" t="str">
            <v>-</v>
          </cell>
          <cell r="Y766" t="str">
            <v>-</v>
          </cell>
          <cell r="Z766" t="str">
            <v>-</v>
          </cell>
          <cell r="AA766" t="str">
            <v>-</v>
          </cell>
          <cell r="AB766" t="str">
            <v>-</v>
          </cell>
          <cell r="AC766" t="str">
            <v>-</v>
          </cell>
          <cell r="AD766" t="str">
            <v>-</v>
          </cell>
          <cell r="AE766" t="str">
            <v>-</v>
          </cell>
          <cell r="AF766" t="str">
            <v>-</v>
          </cell>
          <cell r="AG766" t="str">
            <v>-</v>
          </cell>
          <cell r="AH766" t="str">
            <v>-</v>
          </cell>
          <cell r="AI766" t="str">
            <v>-</v>
          </cell>
          <cell r="AJ766">
            <v>0</v>
          </cell>
          <cell r="AK766" t="str">
            <v>-</v>
          </cell>
          <cell r="AL766" t="str">
            <v>-</v>
          </cell>
          <cell r="AM766" t="str">
            <v>-</v>
          </cell>
          <cell r="AN766" t="str">
            <v>-</v>
          </cell>
          <cell r="AO766" t="str">
            <v>-</v>
          </cell>
          <cell r="AP766" t="str">
            <v>-</v>
          </cell>
          <cell r="AQ766" t="str">
            <v>-</v>
          </cell>
          <cell r="AR766" t="str">
            <v>-</v>
          </cell>
          <cell r="AS766" t="str">
            <v>-</v>
          </cell>
          <cell r="AT766" t="str">
            <v>-</v>
          </cell>
          <cell r="AU766" t="str">
            <v>-</v>
          </cell>
          <cell r="AV766" t="str">
            <v>-</v>
          </cell>
          <cell r="AW766">
            <v>1</v>
          </cell>
          <cell r="AX766" t="str">
            <v>-</v>
          </cell>
          <cell r="AY766">
            <v>5</v>
          </cell>
          <cell r="AZ766">
            <v>5</v>
          </cell>
          <cell r="BA766">
            <v>1</v>
          </cell>
          <cell r="BB766" t="str">
            <v>MO14</v>
          </cell>
          <cell r="BC766">
            <v>29</v>
          </cell>
          <cell r="BD766" t="str">
            <v>-</v>
          </cell>
          <cell r="BE766" t="str">
            <v>-</v>
          </cell>
          <cell r="BF766" t="str">
            <v>-</v>
          </cell>
          <cell r="BG766" t="str">
            <v>-</v>
          </cell>
          <cell r="BH766" t="str">
            <v>-</v>
          </cell>
          <cell r="BI766" t="str">
            <v>-</v>
          </cell>
          <cell r="BJ766" t="str">
            <v>-</v>
          </cell>
          <cell r="BK766" t="str">
            <v>-</v>
          </cell>
          <cell r="BL766" t="str">
            <v>-</v>
          </cell>
          <cell r="BM766" t="str">
            <v>-</v>
          </cell>
          <cell r="BN766" t="str">
            <v>-</v>
          </cell>
          <cell r="BO766" t="str">
            <v>-</v>
          </cell>
          <cell r="BP766" t="str">
            <v>-</v>
          </cell>
          <cell r="BQ766" t="str">
            <v>-</v>
          </cell>
          <cell r="BS766">
            <v>29</v>
          </cell>
          <cell r="BT766">
            <v>0</v>
          </cell>
          <cell r="BU766">
            <v>0</v>
          </cell>
          <cell r="BW766" t="str">
            <v>Administracion, Imprevistos, Utilidad (AIU)</v>
          </cell>
          <cell r="BX766">
            <v>0.25</v>
          </cell>
          <cell r="BY766">
            <v>0</v>
          </cell>
          <cell r="BZ766">
            <v>0</v>
          </cell>
          <cell r="CA766">
            <v>0</v>
          </cell>
        </row>
        <row r="767">
          <cell r="D767" t="str">
            <v>Lavamanos con pedestal  tipo avanti o similar  - blanco para baños privados(incluye griferia)</v>
          </cell>
          <cell r="E767" t="str">
            <v>UND</v>
          </cell>
          <cell r="F767" t="str">
            <v>MG501</v>
          </cell>
          <cell r="G767">
            <v>0.1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  <cell r="L767" t="str">
            <v>-</v>
          </cell>
          <cell r="M767" t="str">
            <v>-</v>
          </cell>
          <cell r="N767" t="str">
            <v>-</v>
          </cell>
          <cell r="O767" t="str">
            <v>-</v>
          </cell>
          <cell r="P767" t="str">
            <v>C6358</v>
          </cell>
          <cell r="Q767">
            <v>1</v>
          </cell>
          <cell r="R767" t="str">
            <v>-</v>
          </cell>
          <cell r="S767" t="str">
            <v>-</v>
          </cell>
          <cell r="T767" t="str">
            <v>-</v>
          </cell>
          <cell r="U767" t="str">
            <v>-</v>
          </cell>
          <cell r="V767" t="str">
            <v>-</v>
          </cell>
          <cell r="W767" t="str">
            <v>-</v>
          </cell>
          <cell r="X767" t="str">
            <v>-</v>
          </cell>
          <cell r="Y767" t="str">
            <v>-</v>
          </cell>
          <cell r="Z767" t="str">
            <v>-</v>
          </cell>
          <cell r="AA767" t="str">
            <v>-</v>
          </cell>
          <cell r="AB767" t="str">
            <v>-</v>
          </cell>
          <cell r="AC767" t="str">
            <v>-</v>
          </cell>
          <cell r="AD767" t="str">
            <v>-</v>
          </cell>
          <cell r="AE767" t="str">
            <v>-</v>
          </cell>
          <cell r="AF767" t="str">
            <v>-</v>
          </cell>
          <cell r="AG767" t="str">
            <v>-</v>
          </cell>
          <cell r="AH767" t="str">
            <v>-</v>
          </cell>
          <cell r="AI767" t="str">
            <v>-</v>
          </cell>
          <cell r="AJ767">
            <v>0</v>
          </cell>
          <cell r="AK767" t="str">
            <v>-</v>
          </cell>
          <cell r="AL767" t="str">
            <v>-</v>
          </cell>
          <cell r="AM767" t="str">
            <v>-</v>
          </cell>
          <cell r="AN767" t="str">
            <v>-</v>
          </cell>
          <cell r="AO767" t="str">
            <v>-</v>
          </cell>
          <cell r="AP767" t="str">
            <v>-</v>
          </cell>
          <cell r="AQ767" t="str">
            <v>-</v>
          </cell>
          <cell r="AR767" t="str">
            <v>-</v>
          </cell>
          <cell r="AS767" t="str">
            <v>-</v>
          </cell>
          <cell r="AT767" t="str">
            <v>-</v>
          </cell>
          <cell r="AU767" t="str">
            <v>-</v>
          </cell>
          <cell r="AV767" t="str">
            <v>-</v>
          </cell>
          <cell r="AW767">
            <v>1</v>
          </cell>
          <cell r="AX767" t="str">
            <v>-</v>
          </cell>
          <cell r="AY767">
            <v>5</v>
          </cell>
          <cell r="AZ767">
            <v>5</v>
          </cell>
          <cell r="BA767">
            <v>1</v>
          </cell>
          <cell r="BB767" t="str">
            <v>MO14</v>
          </cell>
          <cell r="BC767">
            <v>5.5</v>
          </cell>
          <cell r="BD767" t="str">
            <v>-</v>
          </cell>
          <cell r="BE767" t="str">
            <v>-</v>
          </cell>
          <cell r="BF767" t="str">
            <v>-</v>
          </cell>
          <cell r="BG767" t="str">
            <v>-</v>
          </cell>
          <cell r="BH767" t="str">
            <v>-</v>
          </cell>
          <cell r="BI767" t="str">
            <v>-</v>
          </cell>
          <cell r="BJ767" t="str">
            <v>-</v>
          </cell>
          <cell r="BK767" t="str">
            <v>-</v>
          </cell>
          <cell r="BL767" t="str">
            <v>-</v>
          </cell>
          <cell r="BM767" t="str">
            <v>-</v>
          </cell>
          <cell r="BN767" t="str">
            <v>-</v>
          </cell>
          <cell r="BO767" t="str">
            <v>-</v>
          </cell>
          <cell r="BP767" t="str">
            <v>-</v>
          </cell>
          <cell r="BQ767" t="str">
            <v>-</v>
          </cell>
          <cell r="BS767">
            <v>5.5</v>
          </cell>
          <cell r="BT767">
            <v>0</v>
          </cell>
          <cell r="BU767">
            <v>0</v>
          </cell>
          <cell r="BW767" t="str">
            <v>Administracion, Imprevistos, Utilidad (AIU)</v>
          </cell>
          <cell r="BX767">
            <v>0.25</v>
          </cell>
          <cell r="BY767">
            <v>0</v>
          </cell>
          <cell r="BZ767">
            <v>0</v>
          </cell>
          <cell r="CA767">
            <v>0</v>
          </cell>
        </row>
        <row r="768">
          <cell r="D768" t="str">
            <v>Suministro e inst. Lavamanos acuacer blanco c/griferia</v>
          </cell>
          <cell r="E768" t="str">
            <v>UND</v>
          </cell>
          <cell r="F768" t="str">
            <v>MG501</v>
          </cell>
          <cell r="G768">
            <v>0.1</v>
          </cell>
          <cell r="H768" t="str">
            <v>-</v>
          </cell>
          <cell r="I768" t="str">
            <v>-</v>
          </cell>
          <cell r="J768" t="str">
            <v>-</v>
          </cell>
          <cell r="K768" t="str">
            <v>-</v>
          </cell>
          <cell r="L768" t="str">
            <v>-</v>
          </cell>
          <cell r="M768" t="str">
            <v>-</v>
          </cell>
          <cell r="N768" t="str">
            <v>-</v>
          </cell>
          <cell r="O768" t="str">
            <v>-</v>
          </cell>
          <cell r="P768" t="str">
            <v>IGE1156</v>
          </cell>
          <cell r="Q768">
            <v>1</v>
          </cell>
          <cell r="R768" t="str">
            <v>-</v>
          </cell>
          <cell r="S768" t="str">
            <v>-</v>
          </cell>
          <cell r="T768" t="str">
            <v>-</v>
          </cell>
          <cell r="U768" t="str">
            <v>-</v>
          </cell>
          <cell r="V768" t="str">
            <v>-</v>
          </cell>
          <cell r="W768" t="str">
            <v>-</v>
          </cell>
          <cell r="X768" t="str">
            <v>-</v>
          </cell>
          <cell r="Y768" t="str">
            <v>-</v>
          </cell>
          <cell r="Z768" t="str">
            <v>-</v>
          </cell>
          <cell r="AA768" t="str">
            <v>-</v>
          </cell>
          <cell r="AB768" t="str">
            <v>-</v>
          </cell>
          <cell r="AC768" t="str">
            <v>-</v>
          </cell>
          <cell r="AD768" t="str">
            <v>-</v>
          </cell>
          <cell r="AE768" t="str">
            <v>-</v>
          </cell>
          <cell r="AF768" t="str">
            <v>-</v>
          </cell>
          <cell r="AG768" t="str">
            <v>-</v>
          </cell>
          <cell r="AH768" t="str">
            <v>-</v>
          </cell>
          <cell r="AI768" t="str">
            <v>-</v>
          </cell>
          <cell r="AJ768">
            <v>0</v>
          </cell>
          <cell r="AK768" t="str">
            <v>-</v>
          </cell>
          <cell r="AL768" t="str">
            <v>-</v>
          </cell>
          <cell r="AM768" t="str">
            <v>-</v>
          </cell>
          <cell r="AN768" t="str">
            <v>-</v>
          </cell>
          <cell r="AO768" t="str">
            <v>-</v>
          </cell>
          <cell r="AP768" t="str">
            <v>-</v>
          </cell>
          <cell r="AQ768" t="str">
            <v>-</v>
          </cell>
          <cell r="AR768" t="str">
            <v>-</v>
          </cell>
          <cell r="AS768" t="str">
            <v>-</v>
          </cell>
          <cell r="AT768" t="str">
            <v>-</v>
          </cell>
          <cell r="AU768" t="str">
            <v>-</v>
          </cell>
          <cell r="AV768" t="str">
            <v>-</v>
          </cell>
          <cell r="AW768">
            <v>1</v>
          </cell>
          <cell r="AX768" t="str">
            <v>-</v>
          </cell>
          <cell r="AY768">
            <v>5</v>
          </cell>
          <cell r="AZ768">
            <v>5</v>
          </cell>
          <cell r="BA768">
            <v>1</v>
          </cell>
          <cell r="BB768" t="str">
            <v>MO14</v>
          </cell>
          <cell r="BC768">
            <v>5.5</v>
          </cell>
          <cell r="BD768" t="str">
            <v>-</v>
          </cell>
          <cell r="BE768" t="str">
            <v>-</v>
          </cell>
          <cell r="BF768" t="str">
            <v>-</v>
          </cell>
          <cell r="BG768" t="str">
            <v>-</v>
          </cell>
          <cell r="BH768" t="str">
            <v>-</v>
          </cell>
          <cell r="BI768" t="str">
            <v>-</v>
          </cell>
          <cell r="BJ768" t="str">
            <v>-</v>
          </cell>
          <cell r="BK768" t="str">
            <v>-</v>
          </cell>
          <cell r="BL768" t="str">
            <v>-</v>
          </cell>
          <cell r="BM768" t="str">
            <v>-</v>
          </cell>
          <cell r="BN768" t="str">
            <v>-</v>
          </cell>
          <cell r="BO768" t="str">
            <v>-</v>
          </cell>
          <cell r="BP768" t="str">
            <v>-</v>
          </cell>
          <cell r="BQ768" t="str">
            <v>-</v>
          </cell>
          <cell r="BS768">
            <v>5.5</v>
          </cell>
          <cell r="BT768">
            <v>0</v>
          </cell>
          <cell r="BU768">
            <v>0</v>
          </cell>
          <cell r="BW768" t="str">
            <v>Administracion, Imprevistos, Utilidad (AIU)</v>
          </cell>
          <cell r="BX768">
            <v>0.25</v>
          </cell>
          <cell r="BY768">
            <v>0</v>
          </cell>
          <cell r="BZ768">
            <v>0</v>
          </cell>
          <cell r="CA768">
            <v>0</v>
          </cell>
        </row>
        <row r="769">
          <cell r="D769" t="str">
            <v>Suministro e inst. Orinal mediano incl. Griferia tridicional cromada</v>
          </cell>
          <cell r="E769" t="str">
            <v>UND</v>
          </cell>
          <cell r="F769" t="str">
            <v>MG501</v>
          </cell>
          <cell r="G769">
            <v>0.01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 t="str">
            <v>-</v>
          </cell>
          <cell r="P769" t="str">
            <v>IGE1198</v>
          </cell>
          <cell r="Q769">
            <v>1</v>
          </cell>
          <cell r="R769" t="str">
            <v>-</v>
          </cell>
          <cell r="S769" t="str">
            <v>-</v>
          </cell>
          <cell r="T769" t="str">
            <v>-</v>
          </cell>
          <cell r="U769" t="str">
            <v>-</v>
          </cell>
          <cell r="V769" t="str">
            <v>-</v>
          </cell>
          <cell r="W769" t="str">
            <v>-</v>
          </cell>
          <cell r="X769" t="str">
            <v>-</v>
          </cell>
          <cell r="Y769" t="str">
            <v>-</v>
          </cell>
          <cell r="Z769" t="str">
            <v>-</v>
          </cell>
          <cell r="AA769" t="str">
            <v>-</v>
          </cell>
          <cell r="AB769" t="str">
            <v>-</v>
          </cell>
          <cell r="AC769" t="str">
            <v>-</v>
          </cell>
          <cell r="AD769" t="str">
            <v>-</v>
          </cell>
          <cell r="AE769" t="str">
            <v>-</v>
          </cell>
          <cell r="AF769" t="str">
            <v>-</v>
          </cell>
          <cell r="AG769" t="str">
            <v>-</v>
          </cell>
          <cell r="AH769" t="str">
            <v>-</v>
          </cell>
          <cell r="AI769" t="str">
            <v>-</v>
          </cell>
          <cell r="AJ769">
            <v>0</v>
          </cell>
          <cell r="AK769" t="str">
            <v>-</v>
          </cell>
          <cell r="AL769" t="str">
            <v>-</v>
          </cell>
          <cell r="AM769" t="str">
            <v>-</v>
          </cell>
          <cell r="AN769" t="str">
            <v>-</v>
          </cell>
          <cell r="AO769" t="str">
            <v>-</v>
          </cell>
          <cell r="AP769" t="str">
            <v>-</v>
          </cell>
          <cell r="AQ769" t="str">
            <v>-</v>
          </cell>
          <cell r="AR769" t="str">
            <v>-</v>
          </cell>
          <cell r="AS769" t="str">
            <v>-</v>
          </cell>
          <cell r="AT769" t="str">
            <v>-</v>
          </cell>
          <cell r="AU769" t="str">
            <v>-</v>
          </cell>
          <cell r="AV769" t="str">
            <v>-</v>
          </cell>
          <cell r="AW769">
            <v>1</v>
          </cell>
          <cell r="AX769" t="str">
            <v>-</v>
          </cell>
          <cell r="AY769">
            <v>5</v>
          </cell>
          <cell r="AZ769">
            <v>5</v>
          </cell>
          <cell r="BA769">
            <v>1</v>
          </cell>
          <cell r="BB769" t="str">
            <v>MO14</v>
          </cell>
          <cell r="BC769">
            <v>5</v>
          </cell>
          <cell r="BD769" t="str">
            <v>-</v>
          </cell>
          <cell r="BE769" t="str">
            <v>-</v>
          </cell>
          <cell r="BF769" t="str">
            <v>-</v>
          </cell>
          <cell r="BG769" t="str">
            <v>-</v>
          </cell>
          <cell r="BH769" t="str">
            <v>-</v>
          </cell>
          <cell r="BI769" t="str">
            <v>-</v>
          </cell>
          <cell r="BJ769" t="str">
            <v>-</v>
          </cell>
          <cell r="BK769" t="str">
            <v>-</v>
          </cell>
          <cell r="BL769" t="str">
            <v>-</v>
          </cell>
          <cell r="BM769" t="str">
            <v>-</v>
          </cell>
          <cell r="BN769" t="str">
            <v>-</v>
          </cell>
          <cell r="BO769" t="str">
            <v>-</v>
          </cell>
          <cell r="BP769" t="str">
            <v>-</v>
          </cell>
          <cell r="BQ769" t="str">
            <v>-</v>
          </cell>
          <cell r="BS769">
            <v>5</v>
          </cell>
          <cell r="BT769">
            <v>0</v>
          </cell>
          <cell r="BU769">
            <v>0</v>
          </cell>
          <cell r="BW769" t="str">
            <v>Administracion, Imprevistos, Utilidad (AIU)</v>
          </cell>
          <cell r="BX769">
            <v>0.25</v>
          </cell>
          <cell r="BY769">
            <v>0</v>
          </cell>
          <cell r="BZ769">
            <v>0</v>
          </cell>
          <cell r="CA769">
            <v>0</v>
          </cell>
        </row>
        <row r="770">
          <cell r="D770" t="str">
            <v>Suministro e inst. Sanitario acuacer blanco completo</v>
          </cell>
          <cell r="E770" t="str">
            <v>UN</v>
          </cell>
          <cell r="F770" t="str">
            <v>MG501</v>
          </cell>
          <cell r="G770">
            <v>0.05</v>
          </cell>
          <cell r="H770" t="str">
            <v>-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 t="str">
            <v>-</v>
          </cell>
          <cell r="P770" t="str">
            <v>C5007</v>
          </cell>
          <cell r="Q770">
            <v>1</v>
          </cell>
          <cell r="R770" t="str">
            <v>IGE1061</v>
          </cell>
          <cell r="S770">
            <v>1</v>
          </cell>
          <cell r="T770" t="str">
            <v>-</v>
          </cell>
          <cell r="U770" t="str">
            <v>-</v>
          </cell>
          <cell r="V770" t="str">
            <v>-</v>
          </cell>
          <cell r="W770" t="str">
            <v>-</v>
          </cell>
          <cell r="X770" t="str">
            <v>-</v>
          </cell>
          <cell r="Y770" t="str">
            <v>-</v>
          </cell>
          <cell r="Z770" t="str">
            <v>-</v>
          </cell>
          <cell r="AA770" t="str">
            <v>-</v>
          </cell>
          <cell r="AB770" t="str">
            <v>-</v>
          </cell>
          <cell r="AC770" t="str">
            <v>-</v>
          </cell>
          <cell r="AD770" t="str">
            <v>-</v>
          </cell>
          <cell r="AE770" t="str">
            <v>-</v>
          </cell>
          <cell r="AF770" t="str">
            <v>-</v>
          </cell>
          <cell r="AG770" t="str">
            <v>-</v>
          </cell>
          <cell r="AH770" t="str">
            <v>-</v>
          </cell>
          <cell r="AI770" t="str">
            <v>-</v>
          </cell>
          <cell r="AJ770">
            <v>0</v>
          </cell>
          <cell r="AK770" t="str">
            <v>-</v>
          </cell>
          <cell r="AL770" t="str">
            <v>-</v>
          </cell>
          <cell r="AM770" t="str">
            <v>-</v>
          </cell>
          <cell r="AN770" t="str">
            <v>-</v>
          </cell>
          <cell r="AO770" t="str">
            <v>-</v>
          </cell>
          <cell r="AP770" t="str">
            <v>-</v>
          </cell>
          <cell r="AQ770" t="str">
            <v>-</v>
          </cell>
          <cell r="AR770" t="str">
            <v>-</v>
          </cell>
          <cell r="AS770" t="str">
            <v>-</v>
          </cell>
          <cell r="AT770" t="str">
            <v>-</v>
          </cell>
          <cell r="AU770" t="str">
            <v>-</v>
          </cell>
          <cell r="AV770" t="str">
            <v>-</v>
          </cell>
          <cell r="AW770">
            <v>1</v>
          </cell>
          <cell r="AX770" t="str">
            <v>-</v>
          </cell>
          <cell r="AY770">
            <v>5</v>
          </cell>
          <cell r="AZ770">
            <v>5</v>
          </cell>
          <cell r="BA770">
            <v>1</v>
          </cell>
          <cell r="BB770" t="str">
            <v>MO14</v>
          </cell>
          <cell r="BC770">
            <v>5</v>
          </cell>
          <cell r="BD770" t="str">
            <v>-</v>
          </cell>
          <cell r="BE770" t="str">
            <v>-</v>
          </cell>
          <cell r="BF770" t="str">
            <v>-</v>
          </cell>
          <cell r="BG770" t="str">
            <v>-</v>
          </cell>
          <cell r="BH770" t="str">
            <v>-</v>
          </cell>
          <cell r="BI770" t="str">
            <v>-</v>
          </cell>
          <cell r="BJ770" t="str">
            <v>-</v>
          </cell>
          <cell r="BK770" t="str">
            <v>-</v>
          </cell>
          <cell r="BL770" t="str">
            <v>-</v>
          </cell>
          <cell r="BM770" t="str">
            <v>-</v>
          </cell>
          <cell r="BN770" t="str">
            <v>-</v>
          </cell>
          <cell r="BO770" t="str">
            <v>-</v>
          </cell>
          <cell r="BP770" t="str">
            <v>-</v>
          </cell>
          <cell r="BQ770" t="str">
            <v>-</v>
          </cell>
          <cell r="BS770">
            <v>5</v>
          </cell>
          <cell r="BT770">
            <v>0</v>
          </cell>
          <cell r="BU770">
            <v>0</v>
          </cell>
          <cell r="BW770" t="str">
            <v>Administracion, Imprevistos, Utilidad (AIU)</v>
          </cell>
          <cell r="BX770">
            <v>0.25</v>
          </cell>
          <cell r="BY770">
            <v>0</v>
          </cell>
          <cell r="BZ770">
            <v>0</v>
          </cell>
          <cell r="CA770">
            <v>0</v>
          </cell>
        </row>
        <row r="771">
          <cell r="D771" t="str">
            <v xml:space="preserve">Suministro e inst. Sanitario avanti completo inc. Bizcocho y grif. </v>
          </cell>
          <cell r="E771" t="str">
            <v>UND</v>
          </cell>
          <cell r="F771" t="str">
            <v>MG501</v>
          </cell>
          <cell r="G771">
            <v>0.05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 t="str">
            <v>-</v>
          </cell>
          <cell r="P771" t="str">
            <v>IGE1269</v>
          </cell>
          <cell r="Q771">
            <v>1</v>
          </cell>
          <cell r="R771" t="str">
            <v>IGE1061</v>
          </cell>
          <cell r="S771">
            <v>0.5</v>
          </cell>
          <cell r="T771" t="str">
            <v>-</v>
          </cell>
          <cell r="U771" t="str">
            <v>-</v>
          </cell>
          <cell r="V771" t="str">
            <v>-</v>
          </cell>
          <cell r="W771" t="str">
            <v>-</v>
          </cell>
          <cell r="X771" t="str">
            <v>-</v>
          </cell>
          <cell r="Y771" t="str">
            <v>-</v>
          </cell>
          <cell r="Z771" t="str">
            <v>-</v>
          </cell>
          <cell r="AA771" t="str">
            <v>-</v>
          </cell>
          <cell r="AB771" t="str">
            <v>-</v>
          </cell>
          <cell r="AC771" t="str">
            <v>-</v>
          </cell>
          <cell r="AD771" t="str">
            <v>-</v>
          </cell>
          <cell r="AE771" t="str">
            <v>-</v>
          </cell>
          <cell r="AF771" t="str">
            <v>-</v>
          </cell>
          <cell r="AG771" t="str">
            <v>-</v>
          </cell>
          <cell r="AH771" t="str">
            <v>-</v>
          </cell>
          <cell r="AI771" t="str">
            <v>-</v>
          </cell>
          <cell r="AJ771">
            <v>0</v>
          </cell>
          <cell r="AK771" t="str">
            <v>-</v>
          </cell>
          <cell r="AL771" t="str">
            <v>-</v>
          </cell>
          <cell r="AM771" t="str">
            <v>-</v>
          </cell>
          <cell r="AN771" t="str">
            <v>-</v>
          </cell>
          <cell r="AO771" t="str">
            <v>-</v>
          </cell>
          <cell r="AP771" t="str">
            <v>-</v>
          </cell>
          <cell r="AQ771" t="str">
            <v>-</v>
          </cell>
          <cell r="AR771" t="str">
            <v>-</v>
          </cell>
          <cell r="AS771" t="str">
            <v>-</v>
          </cell>
          <cell r="AT771" t="str">
            <v>-</v>
          </cell>
          <cell r="AU771" t="str">
            <v>-</v>
          </cell>
          <cell r="AV771" t="str">
            <v>-</v>
          </cell>
          <cell r="AW771">
            <v>1</v>
          </cell>
          <cell r="AX771" t="str">
            <v>-</v>
          </cell>
          <cell r="AY771">
            <v>5</v>
          </cell>
          <cell r="AZ771">
            <v>5</v>
          </cell>
          <cell r="BA771">
            <v>1</v>
          </cell>
          <cell r="BB771" t="str">
            <v>MO14</v>
          </cell>
          <cell r="BC771">
            <v>5.5</v>
          </cell>
          <cell r="BD771" t="str">
            <v>-</v>
          </cell>
          <cell r="BE771" t="str">
            <v>-</v>
          </cell>
          <cell r="BF771" t="str">
            <v>-</v>
          </cell>
          <cell r="BG771" t="str">
            <v>-</v>
          </cell>
          <cell r="BH771" t="str">
            <v>-</v>
          </cell>
          <cell r="BI771" t="str">
            <v>-</v>
          </cell>
          <cell r="BJ771" t="str">
            <v>-</v>
          </cell>
          <cell r="BK771" t="str">
            <v>-</v>
          </cell>
          <cell r="BL771" t="str">
            <v>-</v>
          </cell>
          <cell r="BM771" t="str">
            <v>-</v>
          </cell>
          <cell r="BN771" t="str">
            <v>-</v>
          </cell>
          <cell r="BO771" t="str">
            <v>-</v>
          </cell>
          <cell r="BP771" t="str">
            <v>-</v>
          </cell>
          <cell r="BQ771" t="str">
            <v>-</v>
          </cell>
          <cell r="BS771">
            <v>5.5</v>
          </cell>
          <cell r="BT771">
            <v>0</v>
          </cell>
          <cell r="BU771">
            <v>0</v>
          </cell>
          <cell r="BW771" t="str">
            <v>Administracion, Imprevistos, Utilidad (AIU)</v>
          </cell>
          <cell r="BX771">
            <v>0.25</v>
          </cell>
          <cell r="BY771">
            <v>0</v>
          </cell>
          <cell r="BZ771">
            <v>0</v>
          </cell>
          <cell r="CA771">
            <v>0</v>
          </cell>
        </row>
        <row r="772">
          <cell r="D772" t="str">
            <v>MURO EN LADRILLO ESTRUCTURAL .15</v>
          </cell>
          <cell r="E772" t="str">
            <v>M2</v>
          </cell>
          <cell r="F772" t="str">
            <v>MG501</v>
          </cell>
          <cell r="G772">
            <v>2E-3</v>
          </cell>
          <cell r="H772" t="str">
            <v>-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 t="str">
            <v>-</v>
          </cell>
          <cell r="P772" t="str">
            <v>IGE1013</v>
          </cell>
          <cell r="Q772">
            <v>5.25</v>
          </cell>
          <cell r="R772" t="str">
            <v>IGE1025</v>
          </cell>
          <cell r="S772">
            <v>0.02</v>
          </cell>
          <cell r="T772" t="str">
            <v>IGE1050</v>
          </cell>
          <cell r="U772">
            <v>0.5</v>
          </cell>
          <cell r="V772" t="str">
            <v>IGE1062</v>
          </cell>
          <cell r="W772">
            <v>9.5299999999999994</v>
          </cell>
          <cell r="X772" t="str">
            <v>IGV2028</v>
          </cell>
          <cell r="Y772">
            <v>38</v>
          </cell>
          <cell r="Z772" t="str">
            <v>IGE1275</v>
          </cell>
          <cell r="AA772">
            <v>0.3</v>
          </cell>
          <cell r="AB772" t="str">
            <v>-</v>
          </cell>
          <cell r="AC772" t="str">
            <v>-</v>
          </cell>
          <cell r="AD772" t="str">
            <v>-</v>
          </cell>
          <cell r="AE772" t="str">
            <v>-</v>
          </cell>
          <cell r="AF772" t="str">
            <v>-</v>
          </cell>
          <cell r="AG772" t="str">
            <v>-</v>
          </cell>
          <cell r="AH772" t="str">
            <v>-</v>
          </cell>
          <cell r="AI772" t="str">
            <v>-</v>
          </cell>
          <cell r="AJ772">
            <v>0</v>
          </cell>
          <cell r="AK772" t="str">
            <v>-</v>
          </cell>
          <cell r="AL772" t="str">
            <v>-</v>
          </cell>
          <cell r="AM772" t="str">
            <v>-</v>
          </cell>
          <cell r="AN772" t="str">
            <v>-</v>
          </cell>
          <cell r="AO772" t="str">
            <v>-</v>
          </cell>
          <cell r="AP772" t="str">
            <v>-</v>
          </cell>
          <cell r="AQ772" t="str">
            <v>-</v>
          </cell>
          <cell r="AR772" t="str">
            <v>-</v>
          </cell>
          <cell r="AS772" t="str">
            <v>-</v>
          </cell>
          <cell r="AT772" t="str">
            <v>-</v>
          </cell>
          <cell r="AU772" t="str">
            <v>-</v>
          </cell>
          <cell r="AV772" t="str">
            <v>-</v>
          </cell>
          <cell r="AW772">
            <v>1</v>
          </cell>
          <cell r="AX772" t="str">
            <v>-</v>
          </cell>
          <cell r="AY772">
            <v>5</v>
          </cell>
          <cell r="AZ772">
            <v>5</v>
          </cell>
          <cell r="BA772">
            <v>1</v>
          </cell>
          <cell r="BB772" t="str">
            <v>MO20</v>
          </cell>
          <cell r="BC772">
            <v>9</v>
          </cell>
          <cell r="BD772">
            <v>2</v>
          </cell>
          <cell r="BE772" t="str">
            <v>MO10</v>
          </cell>
          <cell r="BF772">
            <v>9</v>
          </cell>
          <cell r="BG772" t="str">
            <v>-</v>
          </cell>
          <cell r="BH772" t="str">
            <v>-</v>
          </cell>
          <cell r="BI772" t="str">
            <v>-</v>
          </cell>
          <cell r="BJ772" t="str">
            <v>-</v>
          </cell>
          <cell r="BK772" t="str">
            <v>-</v>
          </cell>
          <cell r="BL772" t="str">
            <v>-</v>
          </cell>
          <cell r="BM772" t="str">
            <v>-</v>
          </cell>
          <cell r="BN772" t="str">
            <v>-</v>
          </cell>
          <cell r="BO772" t="str">
            <v>-</v>
          </cell>
          <cell r="BP772" t="str">
            <v>-</v>
          </cell>
          <cell r="BQ772" t="str">
            <v>-</v>
          </cell>
          <cell r="BS772">
            <v>9</v>
          </cell>
          <cell r="BT772">
            <v>0</v>
          </cell>
          <cell r="BU772">
            <v>0</v>
          </cell>
          <cell r="BW772" t="str">
            <v>Administracion, Imprevistos, Utilidad (AIU)</v>
          </cell>
          <cell r="BX772">
            <v>0.25</v>
          </cell>
          <cell r="BY772">
            <v>0</v>
          </cell>
          <cell r="BZ772">
            <v>0</v>
          </cell>
          <cell r="CA772">
            <v>0</v>
          </cell>
        </row>
        <row r="773">
          <cell r="D773" t="str">
            <v>Suministro e Insta. Marco puerta en lámina calibre 18  Inc. Anticorr</v>
          </cell>
          <cell r="E773" t="str">
            <v>uni</v>
          </cell>
          <cell r="F773" t="str">
            <v>MG501</v>
          </cell>
          <cell r="G773">
            <v>0.05</v>
          </cell>
          <cell r="H773" t="str">
            <v>MG508</v>
          </cell>
          <cell r="I773">
            <v>2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 t="str">
            <v>-</v>
          </cell>
          <cell r="P773" t="str">
            <v>IGE1033</v>
          </cell>
          <cell r="Q773">
            <v>3</v>
          </cell>
          <cell r="R773" t="str">
            <v>IGE1280</v>
          </cell>
          <cell r="S773">
            <v>0.08</v>
          </cell>
          <cell r="T773" t="str">
            <v>IGE1207</v>
          </cell>
          <cell r="U773">
            <v>0.2</v>
          </cell>
          <cell r="V773" t="str">
            <v>IGE1152</v>
          </cell>
          <cell r="W773">
            <v>0.67</v>
          </cell>
          <cell r="X773" t="str">
            <v>-</v>
          </cell>
          <cell r="Y773" t="str">
            <v>-</v>
          </cell>
          <cell r="Z773" t="str">
            <v>-</v>
          </cell>
          <cell r="AA773" t="str">
            <v>-</v>
          </cell>
          <cell r="AB773" t="str">
            <v>-</v>
          </cell>
          <cell r="AC773" t="str">
            <v>-</v>
          </cell>
          <cell r="AD773" t="str">
            <v>-</v>
          </cell>
          <cell r="AE773" t="str">
            <v>-</v>
          </cell>
          <cell r="AF773" t="str">
            <v>-</v>
          </cell>
          <cell r="AG773" t="str">
            <v>-</v>
          </cell>
          <cell r="AH773" t="str">
            <v>-</v>
          </cell>
          <cell r="AI773" t="str">
            <v>-</v>
          </cell>
          <cell r="AJ773">
            <v>0</v>
          </cell>
          <cell r="AK773" t="str">
            <v>-</v>
          </cell>
          <cell r="AL773" t="str">
            <v>-</v>
          </cell>
          <cell r="AM773" t="str">
            <v>-</v>
          </cell>
          <cell r="AN773" t="str">
            <v>-</v>
          </cell>
          <cell r="AO773" t="str">
            <v>-</v>
          </cell>
          <cell r="AP773" t="str">
            <v>-</v>
          </cell>
          <cell r="AQ773" t="str">
            <v>-</v>
          </cell>
          <cell r="AR773" t="str">
            <v>-</v>
          </cell>
          <cell r="AS773" t="str">
            <v>-</v>
          </cell>
          <cell r="AT773" t="str">
            <v>-</v>
          </cell>
          <cell r="AU773" t="str">
            <v>-</v>
          </cell>
          <cell r="AV773" t="str">
            <v>-</v>
          </cell>
          <cell r="AW773">
            <v>1</v>
          </cell>
          <cell r="AX773" t="str">
            <v>-</v>
          </cell>
          <cell r="AY773">
            <v>5</v>
          </cell>
          <cell r="AZ773">
            <v>5</v>
          </cell>
          <cell r="BA773">
            <v>1</v>
          </cell>
          <cell r="BB773" t="str">
            <v>MO13</v>
          </cell>
          <cell r="BC773">
            <v>8</v>
          </cell>
          <cell r="BD773">
            <v>1</v>
          </cell>
          <cell r="BE773" t="str">
            <v>MO22</v>
          </cell>
          <cell r="BF773">
            <v>8</v>
          </cell>
          <cell r="BG773" t="str">
            <v>-</v>
          </cell>
          <cell r="BH773" t="str">
            <v>-</v>
          </cell>
          <cell r="BI773" t="str">
            <v>-</v>
          </cell>
          <cell r="BJ773" t="str">
            <v>-</v>
          </cell>
          <cell r="BK773" t="str">
            <v>-</v>
          </cell>
          <cell r="BL773" t="str">
            <v>-</v>
          </cell>
          <cell r="BM773" t="str">
            <v>-</v>
          </cell>
          <cell r="BN773" t="str">
            <v>-</v>
          </cell>
          <cell r="BO773" t="str">
            <v>-</v>
          </cell>
          <cell r="BP773" t="str">
            <v>-</v>
          </cell>
          <cell r="BQ773" t="str">
            <v>-</v>
          </cell>
          <cell r="BS773">
            <v>8</v>
          </cell>
          <cell r="BT773">
            <v>0</v>
          </cell>
          <cell r="BU773">
            <v>0</v>
          </cell>
          <cell r="BW773" t="str">
            <v>Administracion, Imprevistos, Utilidad (AIU)</v>
          </cell>
          <cell r="BX773">
            <v>0.25</v>
          </cell>
          <cell r="BY773">
            <v>0</v>
          </cell>
          <cell r="BZ773">
            <v>0</v>
          </cell>
          <cell r="CA773">
            <v>0</v>
          </cell>
        </row>
        <row r="774">
          <cell r="D774" t="str">
            <v>Suministro e Insta. Marco puerta en lámina calibre 18  Inc. Anticorr y pintura</v>
          </cell>
          <cell r="E774" t="str">
            <v>uni</v>
          </cell>
          <cell r="F774" t="str">
            <v>MG501</v>
          </cell>
          <cell r="G774">
            <v>0.05</v>
          </cell>
          <cell r="H774" t="str">
            <v>MG508</v>
          </cell>
          <cell r="I774">
            <v>2</v>
          </cell>
          <cell r="J774" t="str">
            <v>-</v>
          </cell>
          <cell r="K774" t="str">
            <v>-</v>
          </cell>
          <cell r="L774" t="str">
            <v>-</v>
          </cell>
          <cell r="M774" t="str">
            <v>-</v>
          </cell>
          <cell r="N774" t="str">
            <v>-</v>
          </cell>
          <cell r="O774" t="str">
            <v>-</v>
          </cell>
          <cell r="P774" t="str">
            <v>IGE1033</v>
          </cell>
          <cell r="Q774">
            <v>3</v>
          </cell>
          <cell r="R774" t="str">
            <v>IGE1280</v>
          </cell>
          <cell r="S774">
            <v>0.08</v>
          </cell>
          <cell r="T774" t="str">
            <v>IGE1207</v>
          </cell>
          <cell r="U774">
            <v>0.2</v>
          </cell>
          <cell r="V774" t="str">
            <v>IGE1152</v>
          </cell>
          <cell r="W774">
            <v>0.67</v>
          </cell>
          <cell r="X774" t="str">
            <v>IGE1210</v>
          </cell>
          <cell r="Y774">
            <v>0.2</v>
          </cell>
          <cell r="Z774" t="str">
            <v>-</v>
          </cell>
          <cell r="AA774" t="str">
            <v>-</v>
          </cell>
          <cell r="AB774" t="str">
            <v>-</v>
          </cell>
          <cell r="AC774" t="str">
            <v>-</v>
          </cell>
          <cell r="AD774" t="str">
            <v>-</v>
          </cell>
          <cell r="AE774" t="str">
            <v>-</v>
          </cell>
          <cell r="AF774" t="str">
            <v>-</v>
          </cell>
          <cell r="AG774" t="str">
            <v>-</v>
          </cell>
          <cell r="AH774" t="str">
            <v>-</v>
          </cell>
          <cell r="AI774" t="str">
            <v>-</v>
          </cell>
          <cell r="AJ774">
            <v>0</v>
          </cell>
          <cell r="AK774" t="str">
            <v>-</v>
          </cell>
          <cell r="AL774" t="str">
            <v>-</v>
          </cell>
          <cell r="AM774" t="str">
            <v>-</v>
          </cell>
          <cell r="AN774" t="str">
            <v>-</v>
          </cell>
          <cell r="AO774" t="str">
            <v>-</v>
          </cell>
          <cell r="AP774" t="str">
            <v>-</v>
          </cell>
          <cell r="AQ774" t="str">
            <v>-</v>
          </cell>
          <cell r="AR774" t="str">
            <v>-</v>
          </cell>
          <cell r="AS774" t="str">
            <v>-</v>
          </cell>
          <cell r="AT774" t="str">
            <v>-</v>
          </cell>
          <cell r="AU774" t="str">
            <v>-</v>
          </cell>
          <cell r="AV774" t="str">
            <v>-</v>
          </cell>
          <cell r="AW774">
            <v>1</v>
          </cell>
          <cell r="AX774" t="str">
            <v>-</v>
          </cell>
          <cell r="AY774">
            <v>5</v>
          </cell>
          <cell r="AZ774">
            <v>5</v>
          </cell>
          <cell r="BA774">
            <v>1</v>
          </cell>
          <cell r="BB774" t="str">
            <v>MO13</v>
          </cell>
          <cell r="BC774">
            <v>8</v>
          </cell>
          <cell r="BD774">
            <v>1</v>
          </cell>
          <cell r="BE774" t="str">
            <v>MO22</v>
          </cell>
          <cell r="BF774">
            <v>8</v>
          </cell>
          <cell r="BG774" t="str">
            <v>-</v>
          </cell>
          <cell r="BH774" t="str">
            <v>-</v>
          </cell>
          <cell r="BI774" t="str">
            <v>-</v>
          </cell>
          <cell r="BJ774" t="str">
            <v>-</v>
          </cell>
          <cell r="BK774" t="str">
            <v>-</v>
          </cell>
          <cell r="BL774" t="str">
            <v>-</v>
          </cell>
          <cell r="BM774" t="str">
            <v>-</v>
          </cell>
          <cell r="BN774" t="str">
            <v>-</v>
          </cell>
          <cell r="BO774" t="str">
            <v>-</v>
          </cell>
          <cell r="BP774" t="str">
            <v>-</v>
          </cell>
          <cell r="BQ774" t="str">
            <v>-</v>
          </cell>
          <cell r="BS774">
            <v>8</v>
          </cell>
          <cell r="BT774">
            <v>0</v>
          </cell>
          <cell r="BU774">
            <v>0</v>
          </cell>
          <cell r="BW774" t="str">
            <v>Administracion, Imprevistos, Utilidad (AIU)</v>
          </cell>
          <cell r="BX774">
            <v>0.25</v>
          </cell>
          <cell r="BY774">
            <v>0</v>
          </cell>
          <cell r="BZ774">
            <v>0</v>
          </cell>
          <cell r="CA774">
            <v>0</v>
          </cell>
        </row>
        <row r="775">
          <cell r="D775" t="str">
            <v>Suministro e Insta. Puerta en lámina cal. 18  Inc. Anticorr.</v>
          </cell>
          <cell r="E775" t="str">
            <v>M2</v>
          </cell>
          <cell r="F775" t="str">
            <v>MG501</v>
          </cell>
          <cell r="G775">
            <v>0.06</v>
          </cell>
          <cell r="H775" t="str">
            <v>MG508</v>
          </cell>
          <cell r="I775">
            <v>2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 t="str">
            <v>-</v>
          </cell>
          <cell r="P775" t="str">
            <v>IGE1033</v>
          </cell>
          <cell r="Q775">
            <v>0.75</v>
          </cell>
          <cell r="R775" t="str">
            <v>IGE1280</v>
          </cell>
          <cell r="S775">
            <v>0.97</v>
          </cell>
          <cell r="T775" t="str">
            <v>IGE1207</v>
          </cell>
          <cell r="U775">
            <v>0.23</v>
          </cell>
          <cell r="V775" t="str">
            <v>IGE1152</v>
          </cell>
          <cell r="W775">
            <v>0.5</v>
          </cell>
          <cell r="X775" t="str">
            <v>-</v>
          </cell>
          <cell r="Y775" t="str">
            <v>-</v>
          </cell>
          <cell r="Z775" t="str">
            <v>-</v>
          </cell>
          <cell r="AA775" t="str">
            <v>-</v>
          </cell>
          <cell r="AB775" t="str">
            <v>-</v>
          </cell>
          <cell r="AC775" t="str">
            <v>-</v>
          </cell>
          <cell r="AD775" t="str">
            <v>-</v>
          </cell>
          <cell r="AE775" t="str">
            <v>-</v>
          </cell>
          <cell r="AF775" t="str">
            <v>-</v>
          </cell>
          <cell r="AG775" t="str">
            <v>-</v>
          </cell>
          <cell r="AH775" t="str">
            <v>-</v>
          </cell>
          <cell r="AI775" t="str">
            <v>-</v>
          </cell>
          <cell r="AJ775">
            <v>0</v>
          </cell>
          <cell r="AK775" t="str">
            <v>-</v>
          </cell>
          <cell r="AL775" t="str">
            <v>-</v>
          </cell>
          <cell r="AM775" t="str">
            <v>-</v>
          </cell>
          <cell r="AN775" t="str">
            <v>-</v>
          </cell>
          <cell r="AO775" t="str">
            <v>-</v>
          </cell>
          <cell r="AP775" t="str">
            <v>-</v>
          </cell>
          <cell r="AQ775" t="str">
            <v>-</v>
          </cell>
          <cell r="AR775" t="str">
            <v>-</v>
          </cell>
          <cell r="AS775" t="str">
            <v>-</v>
          </cell>
          <cell r="AT775" t="str">
            <v>-</v>
          </cell>
          <cell r="AU775" t="str">
            <v>-</v>
          </cell>
          <cell r="AV775" t="str">
            <v>-</v>
          </cell>
          <cell r="AW775">
            <v>1</v>
          </cell>
          <cell r="AX775" t="str">
            <v>-</v>
          </cell>
          <cell r="AY775">
            <v>5</v>
          </cell>
          <cell r="AZ775">
            <v>5</v>
          </cell>
          <cell r="BA775">
            <v>1</v>
          </cell>
          <cell r="BB775" t="str">
            <v>MO22</v>
          </cell>
          <cell r="BC775">
            <v>3.5</v>
          </cell>
          <cell r="BD775">
            <v>2</v>
          </cell>
          <cell r="BE775" t="str">
            <v>MO52</v>
          </cell>
          <cell r="BF775">
            <v>3.5</v>
          </cell>
          <cell r="BG775" t="str">
            <v>-</v>
          </cell>
          <cell r="BH775" t="str">
            <v>-</v>
          </cell>
          <cell r="BI775" t="str">
            <v>-</v>
          </cell>
          <cell r="BJ775" t="str">
            <v>-</v>
          </cell>
          <cell r="BK775" t="str">
            <v>-</v>
          </cell>
          <cell r="BL775" t="str">
            <v>-</v>
          </cell>
          <cell r="BM775" t="str">
            <v>-</v>
          </cell>
          <cell r="BN775" t="str">
            <v>-</v>
          </cell>
          <cell r="BO775" t="str">
            <v>-</v>
          </cell>
          <cell r="BP775" t="str">
            <v>-</v>
          </cell>
          <cell r="BQ775" t="str">
            <v>-</v>
          </cell>
          <cell r="BS775">
            <v>3.5</v>
          </cell>
          <cell r="BT775">
            <v>0</v>
          </cell>
          <cell r="BU775">
            <v>0</v>
          </cell>
          <cell r="BW775" t="str">
            <v>Administracion, Imprevistos, Utilidad (AIU)</v>
          </cell>
          <cell r="BX775">
            <v>0.25</v>
          </cell>
          <cell r="BY775">
            <v>0</v>
          </cell>
          <cell r="BZ775">
            <v>0</v>
          </cell>
          <cell r="CA775">
            <v>0</v>
          </cell>
        </row>
        <row r="776">
          <cell r="D776" t="str">
            <v>Suministro e instalación  Yee 3" HD BXB</v>
          </cell>
          <cell r="E776" t="str">
            <v>un</v>
          </cell>
          <cell r="F776" t="str">
            <v>MG501</v>
          </cell>
          <cell r="G776">
            <v>0.05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  <cell r="L776" t="str">
            <v>-</v>
          </cell>
          <cell r="M776" t="str">
            <v>-</v>
          </cell>
          <cell r="N776" t="str">
            <v>-</v>
          </cell>
          <cell r="O776" t="str">
            <v>-</v>
          </cell>
          <cell r="P776" t="str">
            <v>C5512</v>
          </cell>
          <cell r="Q776">
            <v>1</v>
          </cell>
          <cell r="R776" t="str">
            <v>-</v>
          </cell>
          <cell r="S776" t="str">
            <v>-</v>
          </cell>
          <cell r="T776" t="str">
            <v>-</v>
          </cell>
          <cell r="U776" t="str">
            <v>-</v>
          </cell>
          <cell r="V776" t="str">
            <v>-</v>
          </cell>
          <cell r="W776" t="str">
            <v>-</v>
          </cell>
          <cell r="X776" t="str">
            <v>-</v>
          </cell>
          <cell r="Y776" t="str">
            <v>-</v>
          </cell>
          <cell r="Z776" t="str">
            <v>-</v>
          </cell>
          <cell r="AA776" t="str">
            <v>-</v>
          </cell>
          <cell r="AB776" t="str">
            <v>-</v>
          </cell>
          <cell r="AC776" t="str">
            <v>-</v>
          </cell>
          <cell r="AD776" t="str">
            <v>-</v>
          </cell>
          <cell r="AE776" t="str">
            <v>-</v>
          </cell>
          <cell r="AF776" t="str">
            <v>-</v>
          </cell>
          <cell r="AG776" t="str">
            <v>-</v>
          </cell>
          <cell r="AH776" t="str">
            <v>-</v>
          </cell>
          <cell r="AI776" t="str">
            <v>-</v>
          </cell>
          <cell r="AJ776">
            <v>0</v>
          </cell>
          <cell r="AK776" t="str">
            <v>-</v>
          </cell>
          <cell r="AL776" t="str">
            <v>-</v>
          </cell>
          <cell r="AM776" t="str">
            <v>-</v>
          </cell>
          <cell r="AN776" t="str">
            <v>-</v>
          </cell>
          <cell r="AO776" t="str">
            <v>-</v>
          </cell>
          <cell r="AP776" t="str">
            <v>-</v>
          </cell>
          <cell r="AQ776" t="str">
            <v>-</v>
          </cell>
          <cell r="AR776" t="str">
            <v>-</v>
          </cell>
          <cell r="AS776" t="str">
            <v>-</v>
          </cell>
          <cell r="AT776" t="str">
            <v>-</v>
          </cell>
          <cell r="AU776" t="str">
            <v>-</v>
          </cell>
          <cell r="AV776" t="str">
            <v>-</v>
          </cell>
          <cell r="AW776">
            <v>1</v>
          </cell>
          <cell r="AX776" t="str">
            <v>-</v>
          </cell>
          <cell r="AY776">
            <v>5</v>
          </cell>
          <cell r="AZ776">
            <v>5</v>
          </cell>
          <cell r="BA776">
            <v>1</v>
          </cell>
          <cell r="BB776" t="str">
            <v>MO20</v>
          </cell>
          <cell r="BC776">
            <v>10</v>
          </cell>
          <cell r="BD776">
            <v>1</v>
          </cell>
          <cell r="BE776" t="str">
            <v>MO10</v>
          </cell>
          <cell r="BF776">
            <v>10</v>
          </cell>
          <cell r="BG776" t="str">
            <v>-</v>
          </cell>
          <cell r="BH776" t="str">
            <v>-</v>
          </cell>
          <cell r="BI776" t="str">
            <v>-</v>
          </cell>
          <cell r="BJ776" t="str">
            <v>-</v>
          </cell>
          <cell r="BK776" t="str">
            <v>-</v>
          </cell>
          <cell r="BL776" t="str">
            <v>-</v>
          </cell>
          <cell r="BM776" t="str">
            <v>-</v>
          </cell>
          <cell r="BN776" t="str">
            <v>-</v>
          </cell>
          <cell r="BO776" t="str">
            <v>-</v>
          </cell>
          <cell r="BP776" t="str">
            <v>-</v>
          </cell>
          <cell r="BQ776" t="str">
            <v>-</v>
          </cell>
          <cell r="BS776">
            <v>10</v>
          </cell>
          <cell r="BT776">
            <v>0</v>
          </cell>
          <cell r="BU776">
            <v>0</v>
          </cell>
          <cell r="BW776" t="str">
            <v>Administracion, Imprevistos, Utilidad (AIU)</v>
          </cell>
          <cell r="BX776">
            <v>0.25</v>
          </cell>
          <cell r="BY776">
            <v>0</v>
          </cell>
          <cell r="BZ776">
            <v>0</v>
          </cell>
          <cell r="CA776">
            <v>0</v>
          </cell>
        </row>
        <row r="777">
          <cell r="D777" t="str">
            <v>SUMINISTRO E INSTALACIÓN ADAPTADOR PVC HEMBRA   D =  3"</v>
          </cell>
          <cell r="E777" t="str">
            <v>UN</v>
          </cell>
          <cell r="F777" t="str">
            <v>MG501</v>
          </cell>
          <cell r="G777">
            <v>0.05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  <cell r="L777" t="str">
            <v>-</v>
          </cell>
          <cell r="M777" t="str">
            <v>-</v>
          </cell>
          <cell r="N777" t="str">
            <v>-</v>
          </cell>
          <cell r="O777" t="str">
            <v>-</v>
          </cell>
          <cell r="P777" t="str">
            <v>C6148</v>
          </cell>
          <cell r="Q777">
            <v>1</v>
          </cell>
          <cell r="R777" t="str">
            <v>-</v>
          </cell>
          <cell r="S777" t="str">
            <v>-</v>
          </cell>
          <cell r="T777" t="str">
            <v>-</v>
          </cell>
          <cell r="U777" t="str">
            <v>-</v>
          </cell>
          <cell r="V777" t="str">
            <v>-</v>
          </cell>
          <cell r="W777" t="str">
            <v>-</v>
          </cell>
          <cell r="X777" t="str">
            <v>-</v>
          </cell>
          <cell r="Y777" t="str">
            <v>-</v>
          </cell>
          <cell r="Z777" t="str">
            <v>-</v>
          </cell>
          <cell r="AA777" t="str">
            <v>-</v>
          </cell>
          <cell r="AB777" t="str">
            <v>-</v>
          </cell>
          <cell r="AC777" t="str">
            <v>-</v>
          </cell>
          <cell r="AD777" t="str">
            <v>-</v>
          </cell>
          <cell r="AE777" t="str">
            <v>-</v>
          </cell>
          <cell r="AF777" t="str">
            <v>-</v>
          </cell>
          <cell r="AG777" t="str">
            <v>-</v>
          </cell>
          <cell r="AH777" t="str">
            <v>-</v>
          </cell>
          <cell r="AI777" t="str">
            <v>-</v>
          </cell>
          <cell r="AJ777">
            <v>0</v>
          </cell>
          <cell r="AK777" t="str">
            <v>-</v>
          </cell>
          <cell r="AL777" t="str">
            <v>-</v>
          </cell>
          <cell r="AM777" t="str">
            <v>-</v>
          </cell>
          <cell r="AN777" t="str">
            <v>-</v>
          </cell>
          <cell r="AO777" t="str">
            <v>-</v>
          </cell>
          <cell r="AP777" t="str">
            <v>-</v>
          </cell>
          <cell r="AQ777" t="str">
            <v>-</v>
          </cell>
          <cell r="AR777" t="str">
            <v>-</v>
          </cell>
          <cell r="AS777" t="str">
            <v>-</v>
          </cell>
          <cell r="AT777" t="str">
            <v>-</v>
          </cell>
          <cell r="AU777" t="str">
            <v>-</v>
          </cell>
          <cell r="AV777" t="str">
            <v>-</v>
          </cell>
          <cell r="AW777">
            <v>1</v>
          </cell>
          <cell r="AX777" t="str">
            <v>-</v>
          </cell>
          <cell r="AY777">
            <v>5</v>
          </cell>
          <cell r="AZ777">
            <v>5</v>
          </cell>
          <cell r="BA777">
            <v>1</v>
          </cell>
          <cell r="BB777" t="str">
            <v>MO20</v>
          </cell>
          <cell r="BC777">
            <v>100</v>
          </cell>
          <cell r="BD777">
            <v>1</v>
          </cell>
          <cell r="BE777" t="str">
            <v>MO10</v>
          </cell>
          <cell r="BF777">
            <v>100</v>
          </cell>
          <cell r="BG777" t="str">
            <v>-</v>
          </cell>
          <cell r="BH777" t="str">
            <v>-</v>
          </cell>
          <cell r="BI777" t="str">
            <v>-</v>
          </cell>
          <cell r="BJ777" t="str">
            <v>-</v>
          </cell>
          <cell r="BK777" t="str">
            <v>-</v>
          </cell>
          <cell r="BL777" t="str">
            <v>-</v>
          </cell>
          <cell r="BM777" t="str">
            <v>-</v>
          </cell>
          <cell r="BN777" t="str">
            <v>-</v>
          </cell>
          <cell r="BO777" t="str">
            <v>-</v>
          </cell>
          <cell r="BP777" t="str">
            <v>-</v>
          </cell>
          <cell r="BQ777" t="str">
            <v>-</v>
          </cell>
          <cell r="BS777">
            <v>100</v>
          </cell>
          <cell r="BT777">
            <v>100</v>
          </cell>
          <cell r="BU777">
            <v>100</v>
          </cell>
          <cell r="BW777" t="str">
            <v>Administracion, Imprevistos, Utilidad (AIU)</v>
          </cell>
          <cell r="BX777">
            <v>0.25</v>
          </cell>
          <cell r="BY777">
            <v>0</v>
          </cell>
          <cell r="BZ777">
            <v>0</v>
          </cell>
          <cell r="CA777">
            <v>0</v>
          </cell>
        </row>
        <row r="778">
          <cell r="D778" t="str">
            <v>SUMINISTRO E INSTALACIÓN ADAPTADOR PVC HEMBRA   D =  2"</v>
          </cell>
          <cell r="E778" t="str">
            <v>UN</v>
          </cell>
          <cell r="F778" t="str">
            <v>MG501</v>
          </cell>
          <cell r="G778">
            <v>0.05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 t="str">
            <v>-</v>
          </cell>
          <cell r="P778" t="str">
            <v>C6149</v>
          </cell>
          <cell r="Q778">
            <v>1</v>
          </cell>
          <cell r="R778" t="str">
            <v>-</v>
          </cell>
          <cell r="S778" t="str">
            <v>-</v>
          </cell>
          <cell r="T778" t="str">
            <v>-</v>
          </cell>
          <cell r="U778" t="str">
            <v>-</v>
          </cell>
          <cell r="V778" t="str">
            <v>-</v>
          </cell>
          <cell r="W778" t="str">
            <v>-</v>
          </cell>
          <cell r="X778" t="str">
            <v>-</v>
          </cell>
          <cell r="Y778" t="str">
            <v>-</v>
          </cell>
          <cell r="Z778" t="str">
            <v>-</v>
          </cell>
          <cell r="AA778" t="str">
            <v>-</v>
          </cell>
          <cell r="AB778" t="str">
            <v>-</v>
          </cell>
          <cell r="AC778" t="str">
            <v>-</v>
          </cell>
          <cell r="AD778" t="str">
            <v>-</v>
          </cell>
          <cell r="AE778" t="str">
            <v>-</v>
          </cell>
          <cell r="AF778" t="str">
            <v>-</v>
          </cell>
          <cell r="AG778" t="str">
            <v>-</v>
          </cell>
          <cell r="AH778" t="str">
            <v>-</v>
          </cell>
          <cell r="AI778" t="str">
            <v>-</v>
          </cell>
          <cell r="AJ778">
            <v>0</v>
          </cell>
          <cell r="AK778" t="str">
            <v>-</v>
          </cell>
          <cell r="AL778" t="str">
            <v>-</v>
          </cell>
          <cell r="AM778" t="str">
            <v>-</v>
          </cell>
          <cell r="AN778" t="str">
            <v>-</v>
          </cell>
          <cell r="AO778" t="str">
            <v>-</v>
          </cell>
          <cell r="AP778" t="str">
            <v>-</v>
          </cell>
          <cell r="AQ778" t="str">
            <v>-</v>
          </cell>
          <cell r="AR778" t="str">
            <v>-</v>
          </cell>
          <cell r="AS778" t="str">
            <v>-</v>
          </cell>
          <cell r="AT778" t="str">
            <v>-</v>
          </cell>
          <cell r="AU778" t="str">
            <v>-</v>
          </cell>
          <cell r="AV778" t="str">
            <v>-</v>
          </cell>
          <cell r="AW778">
            <v>1</v>
          </cell>
          <cell r="AX778" t="str">
            <v>-</v>
          </cell>
          <cell r="AY778">
            <v>5</v>
          </cell>
          <cell r="AZ778">
            <v>5</v>
          </cell>
          <cell r="BA778">
            <v>1</v>
          </cell>
          <cell r="BB778" t="str">
            <v>MO20</v>
          </cell>
          <cell r="BC778">
            <v>110</v>
          </cell>
          <cell r="BD778">
            <v>1</v>
          </cell>
          <cell r="BE778" t="str">
            <v>MO10</v>
          </cell>
          <cell r="BF778">
            <v>110</v>
          </cell>
          <cell r="BG778" t="str">
            <v>-</v>
          </cell>
          <cell r="BH778" t="str">
            <v>-</v>
          </cell>
          <cell r="BI778" t="str">
            <v>-</v>
          </cell>
          <cell r="BJ778" t="str">
            <v>-</v>
          </cell>
          <cell r="BK778" t="str">
            <v>-</v>
          </cell>
          <cell r="BL778" t="str">
            <v>-</v>
          </cell>
          <cell r="BM778" t="str">
            <v>-</v>
          </cell>
          <cell r="BN778" t="str">
            <v>-</v>
          </cell>
          <cell r="BO778" t="str">
            <v>-</v>
          </cell>
          <cell r="BP778" t="str">
            <v>-</v>
          </cell>
          <cell r="BQ778" t="str">
            <v>-</v>
          </cell>
          <cell r="BS778">
            <v>110</v>
          </cell>
          <cell r="BT778">
            <v>110</v>
          </cell>
          <cell r="BU778">
            <v>110</v>
          </cell>
          <cell r="BW778" t="str">
            <v>Administracion, Imprevistos, Utilidad (AIU)</v>
          </cell>
          <cell r="BX778">
            <v>0.25</v>
          </cell>
          <cell r="BY778">
            <v>0</v>
          </cell>
          <cell r="BZ778">
            <v>0</v>
          </cell>
          <cell r="CA778">
            <v>0</v>
          </cell>
        </row>
        <row r="779">
          <cell r="D779" t="str">
            <v>SUMINISTRO E INSTALACIÓN ADAPTADOR PVC HEMBRA   D =  1 1/2"</v>
          </cell>
          <cell r="E779" t="str">
            <v>UN</v>
          </cell>
          <cell r="F779" t="str">
            <v>MG501</v>
          </cell>
          <cell r="G779">
            <v>0.05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 t="str">
            <v>-</v>
          </cell>
          <cell r="P779" t="str">
            <v>C6150</v>
          </cell>
          <cell r="Q779">
            <v>1</v>
          </cell>
          <cell r="R779" t="str">
            <v>-</v>
          </cell>
          <cell r="S779" t="str">
            <v>-</v>
          </cell>
          <cell r="T779" t="str">
            <v>-</v>
          </cell>
          <cell r="U779" t="str">
            <v>-</v>
          </cell>
          <cell r="V779" t="str">
            <v>-</v>
          </cell>
          <cell r="W779" t="str">
            <v>-</v>
          </cell>
          <cell r="X779" t="str">
            <v>-</v>
          </cell>
          <cell r="Y779" t="str">
            <v>-</v>
          </cell>
          <cell r="Z779" t="str">
            <v>-</v>
          </cell>
          <cell r="AA779" t="str">
            <v>-</v>
          </cell>
          <cell r="AB779" t="str">
            <v>-</v>
          </cell>
          <cell r="AC779" t="str">
            <v>-</v>
          </cell>
          <cell r="AD779" t="str">
            <v>-</v>
          </cell>
          <cell r="AE779" t="str">
            <v>-</v>
          </cell>
          <cell r="AF779" t="str">
            <v>-</v>
          </cell>
          <cell r="AG779" t="str">
            <v>-</v>
          </cell>
          <cell r="AH779" t="str">
            <v>-</v>
          </cell>
          <cell r="AI779" t="str">
            <v>-</v>
          </cell>
          <cell r="AJ779">
            <v>0</v>
          </cell>
          <cell r="AK779" t="str">
            <v>-</v>
          </cell>
          <cell r="AL779" t="str">
            <v>-</v>
          </cell>
          <cell r="AM779" t="str">
            <v>-</v>
          </cell>
          <cell r="AN779" t="str">
            <v>-</v>
          </cell>
          <cell r="AO779" t="str">
            <v>-</v>
          </cell>
          <cell r="AP779" t="str">
            <v>-</v>
          </cell>
          <cell r="AQ779" t="str">
            <v>-</v>
          </cell>
          <cell r="AR779" t="str">
            <v>-</v>
          </cell>
          <cell r="AS779" t="str">
            <v>-</v>
          </cell>
          <cell r="AT779" t="str">
            <v>-</v>
          </cell>
          <cell r="AU779" t="str">
            <v>-</v>
          </cell>
          <cell r="AV779" t="str">
            <v>-</v>
          </cell>
          <cell r="AW779">
            <v>1</v>
          </cell>
          <cell r="AX779" t="str">
            <v>-</v>
          </cell>
          <cell r="AY779">
            <v>5</v>
          </cell>
          <cell r="AZ779">
            <v>5</v>
          </cell>
          <cell r="BA779">
            <v>1</v>
          </cell>
          <cell r="BB779" t="str">
            <v>MO20</v>
          </cell>
          <cell r="BC779">
            <v>120</v>
          </cell>
          <cell r="BD779">
            <v>1</v>
          </cell>
          <cell r="BE779" t="str">
            <v>MO10</v>
          </cell>
          <cell r="BF779">
            <v>120</v>
          </cell>
          <cell r="BG779" t="str">
            <v>-</v>
          </cell>
          <cell r="BH779" t="str">
            <v>-</v>
          </cell>
          <cell r="BI779" t="str">
            <v>-</v>
          </cell>
          <cell r="BJ779" t="str">
            <v>-</v>
          </cell>
          <cell r="BK779" t="str">
            <v>-</v>
          </cell>
          <cell r="BL779" t="str">
            <v>-</v>
          </cell>
          <cell r="BM779" t="str">
            <v>-</v>
          </cell>
          <cell r="BN779" t="str">
            <v>-</v>
          </cell>
          <cell r="BO779" t="str">
            <v>-</v>
          </cell>
          <cell r="BP779" t="str">
            <v>-</v>
          </cell>
          <cell r="BQ779" t="str">
            <v>-</v>
          </cell>
          <cell r="BS779">
            <v>120</v>
          </cell>
          <cell r="BT779">
            <v>120</v>
          </cell>
          <cell r="BU779">
            <v>120</v>
          </cell>
          <cell r="BW779" t="str">
            <v>Administracion, Imprevistos, Utilidad (AIU)</v>
          </cell>
          <cell r="BX779">
            <v>0.25</v>
          </cell>
          <cell r="BY779">
            <v>0</v>
          </cell>
          <cell r="BZ779">
            <v>0</v>
          </cell>
          <cell r="CA779">
            <v>0</v>
          </cell>
        </row>
        <row r="780">
          <cell r="D780" t="str">
            <v>SUMINISTRO E INSTALACIÓN ADAPTADOR PVC HEMBRA   D =  1"</v>
          </cell>
          <cell r="E780" t="str">
            <v>UN</v>
          </cell>
          <cell r="F780" t="str">
            <v>MG501</v>
          </cell>
          <cell r="G780">
            <v>0.05</v>
          </cell>
          <cell r="H780" t="str">
            <v>-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 t="str">
            <v>-</v>
          </cell>
          <cell r="P780" t="str">
            <v>C6151</v>
          </cell>
          <cell r="Q780">
            <v>1</v>
          </cell>
          <cell r="R780" t="str">
            <v>-</v>
          </cell>
          <cell r="S780" t="str">
            <v>-</v>
          </cell>
          <cell r="T780" t="str">
            <v>-</v>
          </cell>
          <cell r="U780" t="str">
            <v>-</v>
          </cell>
          <cell r="V780" t="str">
            <v>-</v>
          </cell>
          <cell r="W780" t="str">
            <v>-</v>
          </cell>
          <cell r="X780" t="str">
            <v>-</v>
          </cell>
          <cell r="Y780" t="str">
            <v>-</v>
          </cell>
          <cell r="Z780" t="str">
            <v>-</v>
          </cell>
          <cell r="AA780" t="str">
            <v>-</v>
          </cell>
          <cell r="AB780" t="str">
            <v>-</v>
          </cell>
          <cell r="AC780" t="str">
            <v>-</v>
          </cell>
          <cell r="AD780" t="str">
            <v>-</v>
          </cell>
          <cell r="AE780" t="str">
            <v>-</v>
          </cell>
          <cell r="AF780" t="str">
            <v>-</v>
          </cell>
          <cell r="AG780" t="str">
            <v>-</v>
          </cell>
          <cell r="AH780" t="str">
            <v>-</v>
          </cell>
          <cell r="AI780" t="str">
            <v>-</v>
          </cell>
          <cell r="AJ780">
            <v>0</v>
          </cell>
          <cell r="AK780" t="str">
            <v>-</v>
          </cell>
          <cell r="AL780" t="str">
            <v>-</v>
          </cell>
          <cell r="AM780" t="str">
            <v>-</v>
          </cell>
          <cell r="AN780" t="str">
            <v>-</v>
          </cell>
          <cell r="AO780" t="str">
            <v>-</v>
          </cell>
          <cell r="AP780" t="str">
            <v>-</v>
          </cell>
          <cell r="AQ780" t="str">
            <v>-</v>
          </cell>
          <cell r="AR780" t="str">
            <v>-</v>
          </cell>
          <cell r="AS780" t="str">
            <v>-</v>
          </cell>
          <cell r="AT780" t="str">
            <v>-</v>
          </cell>
          <cell r="AU780" t="str">
            <v>-</v>
          </cell>
          <cell r="AV780" t="str">
            <v>-</v>
          </cell>
          <cell r="AW780">
            <v>1</v>
          </cell>
          <cell r="AX780" t="str">
            <v>-</v>
          </cell>
          <cell r="AY780">
            <v>5</v>
          </cell>
          <cell r="AZ780">
            <v>5</v>
          </cell>
          <cell r="BA780">
            <v>1</v>
          </cell>
          <cell r="BB780" t="str">
            <v>MO20</v>
          </cell>
          <cell r="BC780">
            <v>250</v>
          </cell>
          <cell r="BD780">
            <v>1</v>
          </cell>
          <cell r="BE780" t="str">
            <v>MO10</v>
          </cell>
          <cell r="BF780">
            <v>250</v>
          </cell>
          <cell r="BG780" t="str">
            <v>-</v>
          </cell>
          <cell r="BH780" t="str">
            <v>-</v>
          </cell>
          <cell r="BI780" t="str">
            <v>-</v>
          </cell>
          <cell r="BJ780" t="str">
            <v>-</v>
          </cell>
          <cell r="BK780" t="str">
            <v>-</v>
          </cell>
          <cell r="BL780" t="str">
            <v>-</v>
          </cell>
          <cell r="BM780" t="str">
            <v>-</v>
          </cell>
          <cell r="BN780" t="str">
            <v>-</v>
          </cell>
          <cell r="BO780" t="str">
            <v>-</v>
          </cell>
          <cell r="BP780" t="str">
            <v>-</v>
          </cell>
          <cell r="BQ780" t="str">
            <v>-</v>
          </cell>
          <cell r="BS780">
            <v>250</v>
          </cell>
          <cell r="BT780">
            <v>250</v>
          </cell>
          <cell r="BU780">
            <v>250</v>
          </cell>
          <cell r="BW780" t="str">
            <v>Administracion, Imprevistos, Utilidad (AIU)</v>
          </cell>
          <cell r="BX780">
            <v>0.25</v>
          </cell>
          <cell r="BY780">
            <v>0</v>
          </cell>
          <cell r="BZ780">
            <v>0</v>
          </cell>
          <cell r="CA780">
            <v>0</v>
          </cell>
        </row>
        <row r="781">
          <cell r="D781" t="str">
            <v>COLLAR PVC DE DERIVACION DE 3"*1/2"</v>
          </cell>
          <cell r="E781" t="str">
            <v>UN</v>
          </cell>
          <cell r="F781" t="str">
            <v>MG501</v>
          </cell>
          <cell r="G781">
            <v>0.05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 t="str">
            <v>-</v>
          </cell>
          <cell r="P781" t="str">
            <v>IGA3018</v>
          </cell>
          <cell r="Q781">
            <v>1</v>
          </cell>
          <cell r="R781" t="str">
            <v>-</v>
          </cell>
          <cell r="S781" t="str">
            <v>-</v>
          </cell>
          <cell r="T781" t="str">
            <v>-</v>
          </cell>
          <cell r="U781" t="str">
            <v>-</v>
          </cell>
          <cell r="V781" t="str">
            <v>-</v>
          </cell>
          <cell r="W781" t="str">
            <v>-</v>
          </cell>
          <cell r="X781" t="str">
            <v>-</v>
          </cell>
          <cell r="Y781" t="str">
            <v>-</v>
          </cell>
          <cell r="Z781" t="str">
            <v>-</v>
          </cell>
          <cell r="AA781" t="str">
            <v>-</v>
          </cell>
          <cell r="AB781" t="str">
            <v>-</v>
          </cell>
          <cell r="AC781" t="str">
            <v>-</v>
          </cell>
          <cell r="AD781" t="str">
            <v>-</v>
          </cell>
          <cell r="AE781" t="str">
            <v>-</v>
          </cell>
          <cell r="AF781" t="str">
            <v>-</v>
          </cell>
          <cell r="AG781" t="str">
            <v>-</v>
          </cell>
          <cell r="AH781" t="str">
            <v>-</v>
          </cell>
          <cell r="AI781" t="str">
            <v>-</v>
          </cell>
          <cell r="AJ781">
            <v>0</v>
          </cell>
          <cell r="AK781" t="str">
            <v>-</v>
          </cell>
          <cell r="AL781" t="str">
            <v>-</v>
          </cell>
          <cell r="AM781" t="str">
            <v>-</v>
          </cell>
          <cell r="AN781" t="str">
            <v>-</v>
          </cell>
          <cell r="AO781" t="str">
            <v>-</v>
          </cell>
          <cell r="AP781" t="str">
            <v>-</v>
          </cell>
          <cell r="AQ781" t="str">
            <v>-</v>
          </cell>
          <cell r="AR781" t="str">
            <v>-</v>
          </cell>
          <cell r="AS781" t="str">
            <v>-</v>
          </cell>
          <cell r="AT781" t="str">
            <v>-</v>
          </cell>
          <cell r="AU781" t="str">
            <v>-</v>
          </cell>
          <cell r="AV781" t="str">
            <v>-</v>
          </cell>
          <cell r="AW781">
            <v>1</v>
          </cell>
          <cell r="AX781" t="str">
            <v>-</v>
          </cell>
          <cell r="AY781">
            <v>5</v>
          </cell>
          <cell r="AZ781">
            <v>5</v>
          </cell>
          <cell r="BA781">
            <v>1</v>
          </cell>
          <cell r="BB781" t="str">
            <v>MO20</v>
          </cell>
          <cell r="BC781">
            <v>100</v>
          </cell>
          <cell r="BD781">
            <v>1</v>
          </cell>
          <cell r="BE781" t="str">
            <v>MO10</v>
          </cell>
          <cell r="BF781">
            <v>100</v>
          </cell>
          <cell r="BG781" t="str">
            <v>-</v>
          </cell>
          <cell r="BH781" t="str">
            <v>-</v>
          </cell>
          <cell r="BI781" t="str">
            <v>-</v>
          </cell>
          <cell r="BJ781" t="str">
            <v>-</v>
          </cell>
          <cell r="BK781" t="str">
            <v>-</v>
          </cell>
          <cell r="BL781" t="str">
            <v>-</v>
          </cell>
          <cell r="BM781" t="str">
            <v>-</v>
          </cell>
          <cell r="BN781" t="str">
            <v>-</v>
          </cell>
          <cell r="BO781" t="str">
            <v>-</v>
          </cell>
          <cell r="BP781" t="str">
            <v>-</v>
          </cell>
          <cell r="BQ781" t="str">
            <v>-</v>
          </cell>
          <cell r="BS781">
            <v>100</v>
          </cell>
          <cell r="BT781">
            <v>100</v>
          </cell>
          <cell r="BU781">
            <v>100</v>
          </cell>
          <cell r="BW781" t="str">
            <v>Administracion, Imprevistos, Utilidad (AIU)</v>
          </cell>
          <cell r="BX781">
            <v>0.25</v>
          </cell>
          <cell r="BY781">
            <v>0</v>
          </cell>
          <cell r="BZ781">
            <v>0</v>
          </cell>
          <cell r="CA781">
            <v>0</v>
          </cell>
        </row>
        <row r="782">
          <cell r="D782" t="str">
            <v>COLLAR PVC DE DERIVACION DE 2"*1/2"</v>
          </cell>
          <cell r="E782" t="str">
            <v>UN</v>
          </cell>
          <cell r="F782" t="str">
            <v>MG501</v>
          </cell>
          <cell r="G782">
            <v>0.05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 t="str">
            <v>-</v>
          </cell>
          <cell r="P782" t="str">
            <v>C6152</v>
          </cell>
          <cell r="Q782">
            <v>1</v>
          </cell>
          <cell r="R782" t="str">
            <v>-</v>
          </cell>
          <cell r="S782" t="str">
            <v>-</v>
          </cell>
          <cell r="T782" t="str">
            <v>-</v>
          </cell>
          <cell r="U782" t="str">
            <v>-</v>
          </cell>
          <cell r="V782" t="str">
            <v>-</v>
          </cell>
          <cell r="W782" t="str">
            <v>-</v>
          </cell>
          <cell r="X782" t="str">
            <v>-</v>
          </cell>
          <cell r="Y782" t="str">
            <v>-</v>
          </cell>
          <cell r="Z782" t="str">
            <v>-</v>
          </cell>
          <cell r="AA782" t="str">
            <v>-</v>
          </cell>
          <cell r="AB782" t="str">
            <v>-</v>
          </cell>
          <cell r="AC782" t="str">
            <v>-</v>
          </cell>
          <cell r="AD782" t="str">
            <v>-</v>
          </cell>
          <cell r="AE782" t="str">
            <v>-</v>
          </cell>
          <cell r="AF782" t="str">
            <v>-</v>
          </cell>
          <cell r="AG782" t="str">
            <v>-</v>
          </cell>
          <cell r="AH782" t="str">
            <v>-</v>
          </cell>
          <cell r="AI782" t="str">
            <v>-</v>
          </cell>
          <cell r="AJ782">
            <v>0</v>
          </cell>
          <cell r="AK782" t="str">
            <v>-</v>
          </cell>
          <cell r="AL782" t="str">
            <v>-</v>
          </cell>
          <cell r="AM782" t="str">
            <v>-</v>
          </cell>
          <cell r="AN782" t="str">
            <v>-</v>
          </cell>
          <cell r="AO782" t="str">
            <v>-</v>
          </cell>
          <cell r="AP782" t="str">
            <v>-</v>
          </cell>
          <cell r="AQ782" t="str">
            <v>-</v>
          </cell>
          <cell r="AR782" t="str">
            <v>-</v>
          </cell>
          <cell r="AS782" t="str">
            <v>-</v>
          </cell>
          <cell r="AT782" t="str">
            <v>-</v>
          </cell>
          <cell r="AU782" t="str">
            <v>-</v>
          </cell>
          <cell r="AV782" t="str">
            <v>-</v>
          </cell>
          <cell r="AW782">
            <v>1</v>
          </cell>
          <cell r="AX782" t="str">
            <v>-</v>
          </cell>
          <cell r="AY782">
            <v>5</v>
          </cell>
          <cell r="AZ782">
            <v>5</v>
          </cell>
          <cell r="BA782">
            <v>1</v>
          </cell>
          <cell r="BB782" t="str">
            <v>MO20</v>
          </cell>
          <cell r="BC782">
            <v>150</v>
          </cell>
          <cell r="BD782">
            <v>1</v>
          </cell>
          <cell r="BE782" t="str">
            <v>MO10</v>
          </cell>
          <cell r="BF782">
            <v>150</v>
          </cell>
          <cell r="BG782" t="str">
            <v>-</v>
          </cell>
          <cell r="BH782" t="str">
            <v>-</v>
          </cell>
          <cell r="BI782" t="str">
            <v>-</v>
          </cell>
          <cell r="BJ782" t="str">
            <v>-</v>
          </cell>
          <cell r="BK782" t="str">
            <v>-</v>
          </cell>
          <cell r="BL782" t="str">
            <v>-</v>
          </cell>
          <cell r="BM782" t="str">
            <v>-</v>
          </cell>
          <cell r="BN782" t="str">
            <v>-</v>
          </cell>
          <cell r="BO782" t="str">
            <v>-</v>
          </cell>
          <cell r="BP782" t="str">
            <v>-</v>
          </cell>
          <cell r="BQ782" t="str">
            <v>-</v>
          </cell>
          <cell r="BS782">
            <v>150</v>
          </cell>
          <cell r="BT782">
            <v>150</v>
          </cell>
          <cell r="BU782">
            <v>150</v>
          </cell>
          <cell r="BW782" t="str">
            <v>Administracion, Imprevistos, Utilidad (AIU)</v>
          </cell>
          <cell r="BX782">
            <v>0.25</v>
          </cell>
          <cell r="BY782">
            <v>0</v>
          </cell>
          <cell r="BZ782">
            <v>0</v>
          </cell>
          <cell r="CA782">
            <v>0</v>
          </cell>
        </row>
        <row r="783">
          <cell r="D783" t="str">
            <v>COLLAR PVC DE DERIVACION DE 2"*3/4"</v>
          </cell>
          <cell r="E783" t="str">
            <v>UN</v>
          </cell>
          <cell r="F783" t="str">
            <v>MG501</v>
          </cell>
          <cell r="G783">
            <v>0.05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 t="str">
            <v>-</v>
          </cell>
          <cell r="P783" t="str">
            <v>C6153</v>
          </cell>
          <cell r="Q783">
            <v>1</v>
          </cell>
          <cell r="R783" t="str">
            <v>-</v>
          </cell>
          <cell r="S783" t="str">
            <v>-</v>
          </cell>
          <cell r="T783" t="str">
            <v>-</v>
          </cell>
          <cell r="U783" t="str">
            <v>-</v>
          </cell>
          <cell r="V783" t="str">
            <v>-</v>
          </cell>
          <cell r="W783" t="str">
            <v>-</v>
          </cell>
          <cell r="X783" t="str">
            <v>-</v>
          </cell>
          <cell r="Y783" t="str">
            <v>-</v>
          </cell>
          <cell r="Z783" t="str">
            <v>-</v>
          </cell>
          <cell r="AA783" t="str">
            <v>-</v>
          </cell>
          <cell r="AB783" t="str">
            <v>-</v>
          </cell>
          <cell r="AC783" t="str">
            <v>-</v>
          </cell>
          <cell r="AD783" t="str">
            <v>-</v>
          </cell>
          <cell r="AE783" t="str">
            <v>-</v>
          </cell>
          <cell r="AF783" t="str">
            <v>-</v>
          </cell>
          <cell r="AG783" t="str">
            <v>-</v>
          </cell>
          <cell r="AH783" t="str">
            <v>-</v>
          </cell>
          <cell r="AI783" t="str">
            <v>-</v>
          </cell>
          <cell r="AJ783">
            <v>0</v>
          </cell>
          <cell r="AK783" t="str">
            <v>-</v>
          </cell>
          <cell r="AL783" t="str">
            <v>-</v>
          </cell>
          <cell r="AM783" t="str">
            <v>-</v>
          </cell>
          <cell r="AN783" t="str">
            <v>-</v>
          </cell>
          <cell r="AO783" t="str">
            <v>-</v>
          </cell>
          <cell r="AP783" t="str">
            <v>-</v>
          </cell>
          <cell r="AQ783" t="str">
            <v>-</v>
          </cell>
          <cell r="AR783" t="str">
            <v>-</v>
          </cell>
          <cell r="AS783" t="str">
            <v>-</v>
          </cell>
          <cell r="AT783" t="str">
            <v>-</v>
          </cell>
          <cell r="AU783" t="str">
            <v>-</v>
          </cell>
          <cell r="AV783" t="str">
            <v>-</v>
          </cell>
          <cell r="AW783">
            <v>1</v>
          </cell>
          <cell r="AX783" t="str">
            <v>-</v>
          </cell>
          <cell r="AY783">
            <v>5</v>
          </cell>
          <cell r="AZ783">
            <v>5</v>
          </cell>
          <cell r="BA783">
            <v>1</v>
          </cell>
          <cell r="BB783" t="str">
            <v>MO20</v>
          </cell>
          <cell r="BC783">
            <v>120</v>
          </cell>
          <cell r="BD783">
            <v>1</v>
          </cell>
          <cell r="BE783" t="str">
            <v>MO10</v>
          </cell>
          <cell r="BF783">
            <v>120</v>
          </cell>
          <cell r="BG783" t="str">
            <v>-</v>
          </cell>
          <cell r="BH783" t="str">
            <v>-</v>
          </cell>
          <cell r="BI783" t="str">
            <v>-</v>
          </cell>
          <cell r="BJ783" t="str">
            <v>-</v>
          </cell>
          <cell r="BK783" t="str">
            <v>-</v>
          </cell>
          <cell r="BL783" t="str">
            <v>-</v>
          </cell>
          <cell r="BM783" t="str">
            <v>-</v>
          </cell>
          <cell r="BN783" t="str">
            <v>-</v>
          </cell>
          <cell r="BO783" t="str">
            <v>-</v>
          </cell>
          <cell r="BP783" t="str">
            <v>-</v>
          </cell>
          <cell r="BQ783" t="str">
            <v>-</v>
          </cell>
          <cell r="BS783">
            <v>120</v>
          </cell>
          <cell r="BT783">
            <v>120</v>
          </cell>
          <cell r="BU783">
            <v>120</v>
          </cell>
          <cell r="BW783" t="str">
            <v>Administracion, Imprevistos, Utilidad (AIU)</v>
          </cell>
          <cell r="BX783">
            <v>0.25</v>
          </cell>
          <cell r="BY783">
            <v>0</v>
          </cell>
          <cell r="BZ783">
            <v>0</v>
          </cell>
          <cell r="CA783">
            <v>0</v>
          </cell>
        </row>
        <row r="784">
          <cell r="D784" t="str">
            <v>Suministro e instalacion Adaptador 3" HD BxE  para PVC</v>
          </cell>
          <cell r="E784" t="str">
            <v>UN</v>
          </cell>
          <cell r="F784" t="str">
            <v>MG501</v>
          </cell>
          <cell r="G784">
            <v>0.05</v>
          </cell>
          <cell r="H784" t="str">
            <v>-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 t="str">
            <v>-</v>
          </cell>
          <cell r="P784" t="str">
            <v>C5514</v>
          </cell>
          <cell r="Q784">
            <v>1</v>
          </cell>
          <cell r="R784" t="str">
            <v>-</v>
          </cell>
          <cell r="S784" t="str">
            <v>-</v>
          </cell>
          <cell r="T784" t="str">
            <v>-</v>
          </cell>
          <cell r="U784" t="str">
            <v>-</v>
          </cell>
          <cell r="V784" t="str">
            <v>-</v>
          </cell>
          <cell r="W784" t="str">
            <v>-</v>
          </cell>
          <cell r="X784" t="str">
            <v>-</v>
          </cell>
          <cell r="Y784" t="str">
            <v>-</v>
          </cell>
          <cell r="Z784" t="str">
            <v>-</v>
          </cell>
          <cell r="AA784" t="str">
            <v>-</v>
          </cell>
          <cell r="AB784" t="str">
            <v>-</v>
          </cell>
          <cell r="AC784" t="str">
            <v>-</v>
          </cell>
          <cell r="AD784" t="str">
            <v>-</v>
          </cell>
          <cell r="AE784" t="str">
            <v>-</v>
          </cell>
          <cell r="AF784" t="str">
            <v>-</v>
          </cell>
          <cell r="AG784" t="str">
            <v>-</v>
          </cell>
          <cell r="AH784" t="str">
            <v>-</v>
          </cell>
          <cell r="AI784" t="str">
            <v>-</v>
          </cell>
          <cell r="AJ784">
            <v>0</v>
          </cell>
          <cell r="AK784" t="str">
            <v>-</v>
          </cell>
          <cell r="AL784" t="str">
            <v>-</v>
          </cell>
          <cell r="AM784" t="str">
            <v>-</v>
          </cell>
          <cell r="AN784" t="str">
            <v>-</v>
          </cell>
          <cell r="AO784" t="str">
            <v>-</v>
          </cell>
          <cell r="AP784" t="str">
            <v>-</v>
          </cell>
          <cell r="AQ784" t="str">
            <v>-</v>
          </cell>
          <cell r="AR784" t="str">
            <v>-</v>
          </cell>
          <cell r="AS784" t="str">
            <v>-</v>
          </cell>
          <cell r="AT784" t="str">
            <v>-</v>
          </cell>
          <cell r="AU784" t="str">
            <v>-</v>
          </cell>
          <cell r="AV784" t="str">
            <v>-</v>
          </cell>
          <cell r="AW784">
            <v>1</v>
          </cell>
          <cell r="AX784" t="str">
            <v>-</v>
          </cell>
          <cell r="AY784">
            <v>5</v>
          </cell>
          <cell r="AZ784">
            <v>5</v>
          </cell>
          <cell r="BA784">
            <v>1</v>
          </cell>
          <cell r="BB784" t="str">
            <v>MO20</v>
          </cell>
          <cell r="BC784">
            <v>10</v>
          </cell>
          <cell r="BD784">
            <v>1</v>
          </cell>
          <cell r="BE784" t="str">
            <v>MO10</v>
          </cell>
          <cell r="BF784">
            <v>10</v>
          </cell>
          <cell r="BG784" t="str">
            <v>-</v>
          </cell>
          <cell r="BH784" t="str">
            <v>-</v>
          </cell>
          <cell r="BI784" t="str">
            <v>-</v>
          </cell>
          <cell r="BJ784" t="str">
            <v>-</v>
          </cell>
          <cell r="BK784" t="str">
            <v>-</v>
          </cell>
          <cell r="BL784" t="str">
            <v>-</v>
          </cell>
          <cell r="BM784" t="str">
            <v>-</v>
          </cell>
          <cell r="BN784" t="str">
            <v>-</v>
          </cell>
          <cell r="BO784" t="str">
            <v>-</v>
          </cell>
          <cell r="BP784" t="str">
            <v>-</v>
          </cell>
          <cell r="BQ784" t="str">
            <v>-</v>
          </cell>
          <cell r="BS784">
            <v>10</v>
          </cell>
          <cell r="BT784">
            <v>10</v>
          </cell>
          <cell r="BU784">
            <v>10</v>
          </cell>
          <cell r="BW784" t="str">
            <v>Administracion, Imprevistos, Utilidad (AIU)</v>
          </cell>
          <cell r="BX784">
            <v>0.25</v>
          </cell>
          <cell r="BY784">
            <v>0</v>
          </cell>
          <cell r="BZ784">
            <v>0</v>
          </cell>
          <cell r="CA784">
            <v>0</v>
          </cell>
        </row>
        <row r="785">
          <cell r="D785" t="str">
            <v>Suministro e instalacion adoquin vehicular en concreto</v>
          </cell>
          <cell r="E785" t="str">
            <v>M2</v>
          </cell>
          <cell r="F785" t="str">
            <v>MG501</v>
          </cell>
          <cell r="G785">
            <v>0.05</v>
          </cell>
          <cell r="H785" t="str">
            <v>MG515</v>
          </cell>
          <cell r="I785">
            <v>5</v>
          </cell>
          <cell r="J785" t="str">
            <v>-</v>
          </cell>
          <cell r="K785" t="str">
            <v>-</v>
          </cell>
          <cell r="L785" t="str">
            <v>-</v>
          </cell>
          <cell r="M785" t="str">
            <v>-</v>
          </cell>
          <cell r="N785" t="str">
            <v>-</v>
          </cell>
          <cell r="O785" t="str">
            <v>-</v>
          </cell>
          <cell r="P785" t="str">
            <v>C5191</v>
          </cell>
          <cell r="Q785">
            <v>1.05</v>
          </cell>
          <cell r="R785" t="str">
            <v>IGE1024</v>
          </cell>
          <cell r="S785">
            <v>0.11</v>
          </cell>
          <cell r="T785" t="str">
            <v>IGE1013</v>
          </cell>
          <cell r="U785">
            <v>5</v>
          </cell>
          <cell r="V785" t="str">
            <v>-</v>
          </cell>
          <cell r="W785" t="str">
            <v>-</v>
          </cell>
          <cell r="X785" t="str">
            <v>-</v>
          </cell>
          <cell r="Y785" t="str">
            <v>-</v>
          </cell>
          <cell r="Z785" t="str">
            <v>-</v>
          </cell>
          <cell r="AA785" t="str">
            <v>-</v>
          </cell>
          <cell r="AB785" t="str">
            <v>-</v>
          </cell>
          <cell r="AC785" t="str">
            <v>-</v>
          </cell>
          <cell r="AD785" t="str">
            <v>-</v>
          </cell>
          <cell r="AE785" t="str">
            <v>-</v>
          </cell>
          <cell r="AF785" t="str">
            <v>-</v>
          </cell>
          <cell r="AG785" t="str">
            <v>-</v>
          </cell>
          <cell r="AH785" t="str">
            <v>-</v>
          </cell>
          <cell r="AI785" t="str">
            <v>-</v>
          </cell>
          <cell r="AJ785">
            <v>0</v>
          </cell>
          <cell r="AK785" t="str">
            <v>-</v>
          </cell>
          <cell r="AL785" t="str">
            <v>-</v>
          </cell>
          <cell r="AM785" t="str">
            <v>-</v>
          </cell>
          <cell r="AN785" t="str">
            <v>-</v>
          </cell>
          <cell r="AO785" t="str">
            <v>-</v>
          </cell>
          <cell r="AP785" t="str">
            <v>-</v>
          </cell>
          <cell r="AQ785" t="str">
            <v>-</v>
          </cell>
          <cell r="AR785" t="str">
            <v>-</v>
          </cell>
          <cell r="AS785" t="str">
            <v>-</v>
          </cell>
          <cell r="AT785" t="str">
            <v>-</v>
          </cell>
          <cell r="AU785" t="str">
            <v>-</v>
          </cell>
          <cell r="AV785" t="str">
            <v>-</v>
          </cell>
          <cell r="AW785">
            <v>1</v>
          </cell>
          <cell r="AX785" t="str">
            <v>-</v>
          </cell>
          <cell r="AY785">
            <v>5</v>
          </cell>
          <cell r="AZ785">
            <v>5</v>
          </cell>
          <cell r="BA785">
            <v>1</v>
          </cell>
          <cell r="BB785" t="str">
            <v>MO20</v>
          </cell>
          <cell r="BC785">
            <v>12</v>
          </cell>
          <cell r="BD785">
            <v>2</v>
          </cell>
          <cell r="BE785" t="str">
            <v>MO10</v>
          </cell>
          <cell r="BF785">
            <v>12</v>
          </cell>
          <cell r="BG785" t="str">
            <v>-</v>
          </cell>
          <cell r="BH785" t="str">
            <v>-</v>
          </cell>
          <cell r="BI785" t="str">
            <v>-</v>
          </cell>
          <cell r="BJ785" t="str">
            <v>-</v>
          </cell>
          <cell r="BK785" t="str">
            <v>-</v>
          </cell>
          <cell r="BL785" t="str">
            <v>-</v>
          </cell>
          <cell r="BM785" t="str">
            <v>-</v>
          </cell>
          <cell r="BN785" t="str">
            <v>-</v>
          </cell>
          <cell r="BO785" t="str">
            <v>-</v>
          </cell>
          <cell r="BP785" t="str">
            <v>-</v>
          </cell>
          <cell r="BQ785" t="str">
            <v>-</v>
          </cell>
          <cell r="BS785">
            <v>12</v>
          </cell>
          <cell r="BT785">
            <v>0</v>
          </cell>
          <cell r="BU785" t="str">
            <v>PDA ALCANTARILLADO SAN MIGUEL DE SEMA</v>
          </cell>
          <cell r="BW785" t="str">
            <v>Administracion, Imprevistos, Utilidad (AIU)</v>
          </cell>
          <cell r="BX785">
            <v>0.25</v>
          </cell>
          <cell r="BY785">
            <v>0</v>
          </cell>
          <cell r="BZ785">
            <v>0</v>
          </cell>
          <cell r="CA785">
            <v>0</v>
          </cell>
        </row>
        <row r="786">
          <cell r="D786" t="str">
            <v>Suministro e instalacion adoquin vehicular en ancilla</v>
          </cell>
          <cell r="E786" t="str">
            <v>M2</v>
          </cell>
          <cell r="F786" t="str">
            <v>MG501</v>
          </cell>
          <cell r="G786">
            <v>0.05</v>
          </cell>
          <cell r="H786" t="str">
            <v>MG515</v>
          </cell>
          <cell r="I786">
            <v>5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 t="str">
            <v>-</v>
          </cell>
          <cell r="P786" t="str">
            <v>C5627</v>
          </cell>
          <cell r="Q786">
            <v>1.05</v>
          </cell>
          <cell r="R786" t="str">
            <v>IGE1024</v>
          </cell>
          <cell r="S786">
            <v>0.11</v>
          </cell>
          <cell r="T786" t="str">
            <v>IGE1013</v>
          </cell>
          <cell r="U786">
            <v>5</v>
          </cell>
          <cell r="V786" t="str">
            <v>-</v>
          </cell>
          <cell r="W786" t="str">
            <v>-</v>
          </cell>
          <cell r="X786" t="str">
            <v>-</v>
          </cell>
          <cell r="Y786" t="str">
            <v>-</v>
          </cell>
          <cell r="Z786" t="str">
            <v>-</v>
          </cell>
          <cell r="AA786" t="str">
            <v>-</v>
          </cell>
          <cell r="AB786" t="str">
            <v>-</v>
          </cell>
          <cell r="AC786" t="str">
            <v>-</v>
          </cell>
          <cell r="AD786" t="str">
            <v>-</v>
          </cell>
          <cell r="AE786" t="str">
            <v>-</v>
          </cell>
          <cell r="AF786" t="str">
            <v>-</v>
          </cell>
          <cell r="AG786" t="str">
            <v>-</v>
          </cell>
          <cell r="AH786" t="str">
            <v>-</v>
          </cell>
          <cell r="AI786" t="str">
            <v>-</v>
          </cell>
          <cell r="AJ786">
            <v>0</v>
          </cell>
          <cell r="AK786" t="str">
            <v>-</v>
          </cell>
          <cell r="AL786" t="str">
            <v>-</v>
          </cell>
          <cell r="AM786" t="str">
            <v>-</v>
          </cell>
          <cell r="AN786" t="str">
            <v>-</v>
          </cell>
          <cell r="AO786" t="str">
            <v>-</v>
          </cell>
          <cell r="AP786" t="str">
            <v>-</v>
          </cell>
          <cell r="AQ786" t="str">
            <v>-</v>
          </cell>
          <cell r="AR786" t="str">
            <v>-</v>
          </cell>
          <cell r="AS786" t="str">
            <v>-</v>
          </cell>
          <cell r="AT786" t="str">
            <v>-</v>
          </cell>
          <cell r="AU786" t="str">
            <v>-</v>
          </cell>
          <cell r="AV786" t="str">
            <v>-</v>
          </cell>
          <cell r="AW786">
            <v>1</v>
          </cell>
          <cell r="AX786" t="str">
            <v>-</v>
          </cell>
          <cell r="AY786">
            <v>5</v>
          </cell>
          <cell r="AZ786">
            <v>5</v>
          </cell>
          <cell r="BA786">
            <v>1</v>
          </cell>
          <cell r="BB786" t="str">
            <v>MO20</v>
          </cell>
          <cell r="BC786">
            <v>12</v>
          </cell>
          <cell r="BD786">
            <v>2</v>
          </cell>
          <cell r="BE786" t="str">
            <v>MO10</v>
          </cell>
          <cell r="BF786">
            <v>12</v>
          </cell>
          <cell r="BG786" t="str">
            <v>-</v>
          </cell>
          <cell r="BH786" t="str">
            <v>-</v>
          </cell>
          <cell r="BI786" t="str">
            <v>-</v>
          </cell>
          <cell r="BJ786" t="str">
            <v>-</v>
          </cell>
          <cell r="BK786" t="str">
            <v>-</v>
          </cell>
          <cell r="BL786" t="str">
            <v>-</v>
          </cell>
          <cell r="BM786" t="str">
            <v>-</v>
          </cell>
          <cell r="BN786" t="str">
            <v>-</v>
          </cell>
          <cell r="BO786" t="str">
            <v>-</v>
          </cell>
          <cell r="BP786" t="str">
            <v>-</v>
          </cell>
          <cell r="BQ786" t="str">
            <v>-</v>
          </cell>
          <cell r="BS786">
            <v>12</v>
          </cell>
          <cell r="BT786">
            <v>0</v>
          </cell>
          <cell r="BU786" t="str">
            <v>PDA ALCANTARILLADO SAN MIGUEL DE SEMA</v>
          </cell>
          <cell r="BW786" t="str">
            <v>Administracion, Imprevistos, Utilidad (AIU)</v>
          </cell>
          <cell r="BX786">
            <v>0.25</v>
          </cell>
          <cell r="BY786">
            <v>0</v>
          </cell>
          <cell r="BZ786">
            <v>0</v>
          </cell>
          <cell r="CA786">
            <v>0</v>
          </cell>
        </row>
        <row r="787">
          <cell r="D787" t="str">
            <v>Suministro e instalacion adoquin EN ADRILLO TOLETE COMUN</v>
          </cell>
          <cell r="E787" t="str">
            <v>M2</v>
          </cell>
          <cell r="F787" t="str">
            <v>MG501</v>
          </cell>
          <cell r="G787">
            <v>0.1</v>
          </cell>
          <cell r="H787" t="str">
            <v>MG515</v>
          </cell>
          <cell r="I787">
            <v>5</v>
          </cell>
          <cell r="J787" t="str">
            <v>-</v>
          </cell>
          <cell r="K787" t="str">
            <v>-</v>
          </cell>
          <cell r="L787" t="str">
            <v>-</v>
          </cell>
          <cell r="M787" t="str">
            <v>-</v>
          </cell>
          <cell r="N787" t="str">
            <v>-</v>
          </cell>
          <cell r="O787" t="str">
            <v>-</v>
          </cell>
          <cell r="P787" t="str">
            <v>IGE1148</v>
          </cell>
          <cell r="Q787">
            <v>55</v>
          </cell>
          <cell r="R787" t="str">
            <v>IGE1024</v>
          </cell>
          <cell r="S787">
            <v>0.11</v>
          </cell>
          <cell r="T787" t="str">
            <v>IGE1013</v>
          </cell>
          <cell r="U787">
            <v>5</v>
          </cell>
          <cell r="V787" t="str">
            <v>-</v>
          </cell>
          <cell r="W787" t="str">
            <v>-</v>
          </cell>
          <cell r="X787" t="str">
            <v>-</v>
          </cell>
          <cell r="Y787" t="str">
            <v>-</v>
          </cell>
          <cell r="Z787" t="str">
            <v>-</v>
          </cell>
          <cell r="AA787" t="str">
            <v>-</v>
          </cell>
          <cell r="AB787" t="str">
            <v>-</v>
          </cell>
          <cell r="AC787" t="str">
            <v>-</v>
          </cell>
          <cell r="AD787" t="str">
            <v>-</v>
          </cell>
          <cell r="AE787" t="str">
            <v>-</v>
          </cell>
          <cell r="AF787" t="str">
            <v>-</v>
          </cell>
          <cell r="AG787" t="str">
            <v>-</v>
          </cell>
          <cell r="AH787" t="str">
            <v>-</v>
          </cell>
          <cell r="AI787" t="str">
            <v>-</v>
          </cell>
          <cell r="AJ787">
            <v>0</v>
          </cell>
          <cell r="AK787" t="str">
            <v>-</v>
          </cell>
          <cell r="AL787" t="str">
            <v>-</v>
          </cell>
          <cell r="AM787" t="str">
            <v>-</v>
          </cell>
          <cell r="AN787" t="str">
            <v>-</v>
          </cell>
          <cell r="AO787" t="str">
            <v>-</v>
          </cell>
          <cell r="AP787" t="str">
            <v>-</v>
          </cell>
          <cell r="AQ787" t="str">
            <v>-</v>
          </cell>
          <cell r="AR787" t="str">
            <v>-</v>
          </cell>
          <cell r="AS787" t="str">
            <v>-</v>
          </cell>
          <cell r="AT787" t="str">
            <v>-</v>
          </cell>
          <cell r="AU787" t="str">
            <v>-</v>
          </cell>
          <cell r="AV787" t="str">
            <v>-</v>
          </cell>
          <cell r="AW787">
            <v>1</v>
          </cell>
          <cell r="AX787" t="str">
            <v>-</v>
          </cell>
          <cell r="AY787">
            <v>5</v>
          </cell>
          <cell r="AZ787">
            <v>5</v>
          </cell>
          <cell r="BA787">
            <v>1</v>
          </cell>
          <cell r="BB787" t="str">
            <v>MO20</v>
          </cell>
          <cell r="BC787">
            <v>15</v>
          </cell>
          <cell r="BD787">
            <v>2</v>
          </cell>
          <cell r="BE787" t="str">
            <v>MO10</v>
          </cell>
          <cell r="BF787">
            <v>15</v>
          </cell>
          <cell r="BG787" t="str">
            <v>-</v>
          </cell>
          <cell r="BH787" t="str">
            <v>-</v>
          </cell>
          <cell r="BI787" t="str">
            <v>-</v>
          </cell>
          <cell r="BJ787" t="str">
            <v>-</v>
          </cell>
          <cell r="BK787" t="str">
            <v>-</v>
          </cell>
          <cell r="BL787" t="str">
            <v>-</v>
          </cell>
          <cell r="BM787" t="str">
            <v>-</v>
          </cell>
          <cell r="BN787" t="str">
            <v>-</v>
          </cell>
          <cell r="BO787" t="str">
            <v>-</v>
          </cell>
          <cell r="BP787" t="str">
            <v>-</v>
          </cell>
          <cell r="BQ787" t="str">
            <v>-</v>
          </cell>
          <cell r="BS787">
            <v>15</v>
          </cell>
          <cell r="BT787">
            <v>0</v>
          </cell>
          <cell r="BU787" t="str">
            <v>PDA ALCANTARILLADO SAN MIGUEL DE SEMA</v>
          </cell>
          <cell r="BW787" t="str">
            <v>Administracion, Imprevistos, Utilidad (AIU)</v>
          </cell>
          <cell r="BX787">
            <v>0.25</v>
          </cell>
          <cell r="BY787">
            <v>0</v>
          </cell>
          <cell r="BZ787">
            <v>0</v>
          </cell>
          <cell r="CA787">
            <v>0</v>
          </cell>
        </row>
        <row r="788">
          <cell r="D788" t="str">
            <v>Suministro e instalacion base anti-vibratoria en concreto de 21 Mpa.</v>
          </cell>
          <cell r="E788" t="str">
            <v>M3</v>
          </cell>
          <cell r="F788" t="str">
            <v>MG501</v>
          </cell>
          <cell r="G788">
            <v>0.05</v>
          </cell>
          <cell r="H788" t="str">
            <v>MG519</v>
          </cell>
          <cell r="I788">
            <v>1</v>
          </cell>
          <cell r="J788" t="str">
            <v>-</v>
          </cell>
          <cell r="K788" t="str">
            <v>-</v>
          </cell>
          <cell r="L788" t="str">
            <v>-</v>
          </cell>
          <cell r="M788" t="str">
            <v>-</v>
          </cell>
          <cell r="N788" t="str">
            <v>-</v>
          </cell>
          <cell r="O788" t="str">
            <v>-</v>
          </cell>
          <cell r="P788" t="str">
            <v>IGE1096</v>
          </cell>
          <cell r="Q788">
            <v>1.04</v>
          </cell>
          <cell r="R788" t="str">
            <v>IGV2038</v>
          </cell>
          <cell r="S788">
            <v>1</v>
          </cell>
          <cell r="T788" t="str">
            <v>C5256</v>
          </cell>
          <cell r="U788">
            <v>0.3</v>
          </cell>
          <cell r="V788" t="str">
            <v>-</v>
          </cell>
          <cell r="W788" t="str">
            <v>-</v>
          </cell>
          <cell r="X788" t="str">
            <v>-</v>
          </cell>
          <cell r="Y788" t="str">
            <v>-</v>
          </cell>
          <cell r="Z788" t="str">
            <v>-</v>
          </cell>
          <cell r="AA788" t="str">
            <v>-</v>
          </cell>
          <cell r="AB788" t="str">
            <v>-</v>
          </cell>
          <cell r="AC788" t="str">
            <v>-</v>
          </cell>
          <cell r="AD788" t="str">
            <v>-</v>
          </cell>
          <cell r="AE788" t="str">
            <v>-</v>
          </cell>
          <cell r="AF788" t="str">
            <v>-</v>
          </cell>
          <cell r="AG788" t="str">
            <v>-</v>
          </cell>
          <cell r="AH788" t="str">
            <v>-</v>
          </cell>
          <cell r="AI788" t="str">
            <v>-</v>
          </cell>
          <cell r="AJ788">
            <v>0</v>
          </cell>
          <cell r="AK788" t="str">
            <v>-</v>
          </cell>
          <cell r="AL788" t="str">
            <v>-</v>
          </cell>
          <cell r="AM788" t="str">
            <v>-</v>
          </cell>
          <cell r="AN788" t="str">
            <v>-</v>
          </cell>
          <cell r="AO788" t="str">
            <v>-</v>
          </cell>
          <cell r="AP788" t="str">
            <v>-</v>
          </cell>
          <cell r="AQ788" t="str">
            <v>-</v>
          </cell>
          <cell r="AR788" t="str">
            <v>-</v>
          </cell>
          <cell r="AS788" t="str">
            <v>-</v>
          </cell>
          <cell r="AT788" t="str">
            <v>-</v>
          </cell>
          <cell r="AU788" t="str">
            <v>-</v>
          </cell>
          <cell r="AV788" t="str">
            <v>-</v>
          </cell>
          <cell r="AW788">
            <v>1</v>
          </cell>
          <cell r="AX788" t="str">
            <v>-</v>
          </cell>
          <cell r="AY788">
            <v>5</v>
          </cell>
          <cell r="AZ788">
            <v>5</v>
          </cell>
          <cell r="BA788">
            <v>1</v>
          </cell>
          <cell r="BB788" t="str">
            <v>MO20</v>
          </cell>
          <cell r="BC788">
            <v>3.5</v>
          </cell>
          <cell r="BD788">
            <v>2</v>
          </cell>
          <cell r="BE788" t="str">
            <v>MO10</v>
          </cell>
          <cell r="BF788">
            <v>3.5</v>
          </cell>
          <cell r="BG788" t="str">
            <v>-</v>
          </cell>
          <cell r="BH788" t="str">
            <v>-</v>
          </cell>
          <cell r="BI788" t="str">
            <v>-</v>
          </cell>
          <cell r="BJ788" t="str">
            <v>-</v>
          </cell>
          <cell r="BK788" t="str">
            <v>-</v>
          </cell>
          <cell r="BL788" t="str">
            <v>-</v>
          </cell>
          <cell r="BM788" t="str">
            <v>-</v>
          </cell>
          <cell r="BN788" t="str">
            <v>-</v>
          </cell>
          <cell r="BO788" t="str">
            <v>-</v>
          </cell>
          <cell r="BP788" t="str">
            <v>-</v>
          </cell>
          <cell r="BQ788" t="str">
            <v>-</v>
          </cell>
          <cell r="BS788">
            <v>3.5</v>
          </cell>
          <cell r="BT788">
            <v>0</v>
          </cell>
          <cell r="BU788">
            <v>0</v>
          </cell>
          <cell r="BW788" t="str">
            <v>Administracion, Imprevistos, Utilidad (AIU)</v>
          </cell>
          <cell r="BX788">
            <v>0.25</v>
          </cell>
          <cell r="BY788">
            <v>0</v>
          </cell>
          <cell r="BZ788">
            <v>0</v>
          </cell>
          <cell r="CA788">
            <v>0</v>
          </cell>
        </row>
        <row r="789">
          <cell r="D789" t="str">
            <v>Suministro e instalación Candados No. 40</v>
          </cell>
          <cell r="E789" t="str">
            <v>UND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  <cell r="L789" t="str">
            <v>-</v>
          </cell>
          <cell r="M789" t="str">
            <v>-</v>
          </cell>
          <cell r="N789" t="str">
            <v>-</v>
          </cell>
          <cell r="O789" t="str">
            <v>-</v>
          </cell>
          <cell r="P789" t="str">
            <v>C5037</v>
          </cell>
          <cell r="Q789">
            <v>1</v>
          </cell>
          <cell r="R789" t="str">
            <v>-</v>
          </cell>
          <cell r="S789" t="str">
            <v>-</v>
          </cell>
          <cell r="T789" t="str">
            <v>-</v>
          </cell>
          <cell r="U789" t="str">
            <v>-</v>
          </cell>
          <cell r="V789" t="str">
            <v>-</v>
          </cell>
          <cell r="W789" t="str">
            <v>-</v>
          </cell>
          <cell r="X789" t="str">
            <v>-</v>
          </cell>
          <cell r="Y789" t="str">
            <v>-</v>
          </cell>
          <cell r="Z789" t="str">
            <v>-</v>
          </cell>
          <cell r="AA789" t="str">
            <v>-</v>
          </cell>
          <cell r="AB789" t="str">
            <v>-</v>
          </cell>
          <cell r="AC789" t="str">
            <v>-</v>
          </cell>
          <cell r="AD789" t="str">
            <v>-</v>
          </cell>
          <cell r="AE789" t="str">
            <v>-</v>
          </cell>
          <cell r="AF789" t="str">
            <v>-</v>
          </cell>
          <cell r="AG789" t="str">
            <v>-</v>
          </cell>
          <cell r="AH789" t="str">
            <v>-</v>
          </cell>
          <cell r="AI789" t="str">
            <v>-</v>
          </cell>
          <cell r="AJ789">
            <v>0</v>
          </cell>
          <cell r="AK789" t="str">
            <v>-</v>
          </cell>
          <cell r="AL789" t="str">
            <v>-</v>
          </cell>
          <cell r="AM789" t="str">
            <v>-</v>
          </cell>
          <cell r="AN789" t="str">
            <v>-</v>
          </cell>
          <cell r="AO789" t="str">
            <v>-</v>
          </cell>
          <cell r="AP789" t="str">
            <v>-</v>
          </cell>
          <cell r="AQ789" t="str">
            <v>-</v>
          </cell>
          <cell r="AR789" t="str">
            <v>-</v>
          </cell>
          <cell r="AS789" t="str">
            <v>-</v>
          </cell>
          <cell r="AT789" t="str">
            <v>-</v>
          </cell>
          <cell r="AU789" t="str">
            <v>-</v>
          </cell>
          <cell r="AV789" t="str">
            <v>-</v>
          </cell>
          <cell r="AW789">
            <v>1</v>
          </cell>
          <cell r="AX789" t="str">
            <v>-</v>
          </cell>
          <cell r="AY789">
            <v>5</v>
          </cell>
          <cell r="AZ789">
            <v>5</v>
          </cell>
          <cell r="BA789">
            <v>1</v>
          </cell>
          <cell r="BB789" t="str">
            <v>MO10</v>
          </cell>
          <cell r="BC789">
            <v>4</v>
          </cell>
          <cell r="BD789" t="str">
            <v>-</v>
          </cell>
          <cell r="BE789" t="str">
            <v>-</v>
          </cell>
          <cell r="BF789" t="str">
            <v>-</v>
          </cell>
          <cell r="BG789" t="str">
            <v>-</v>
          </cell>
          <cell r="BH789" t="str">
            <v>-</v>
          </cell>
          <cell r="BI789" t="str">
            <v>-</v>
          </cell>
          <cell r="BJ789" t="str">
            <v>-</v>
          </cell>
          <cell r="BK789" t="str">
            <v>-</v>
          </cell>
          <cell r="BL789" t="str">
            <v>-</v>
          </cell>
          <cell r="BM789" t="str">
            <v>-</v>
          </cell>
          <cell r="BN789" t="str">
            <v>-</v>
          </cell>
          <cell r="BO789" t="str">
            <v>-</v>
          </cell>
          <cell r="BP789" t="str">
            <v>-</v>
          </cell>
          <cell r="BQ789" t="str">
            <v>-</v>
          </cell>
          <cell r="BS789">
            <v>4</v>
          </cell>
          <cell r="BT789">
            <v>0</v>
          </cell>
          <cell r="BU789">
            <v>0</v>
          </cell>
          <cell r="BW789" t="str">
            <v>Administracion, Imprevistos, Utilidad (AIU)</v>
          </cell>
          <cell r="BX789">
            <v>0.25</v>
          </cell>
          <cell r="BY789">
            <v>0</v>
          </cell>
          <cell r="BZ789">
            <v>0</v>
          </cell>
          <cell r="CA789">
            <v>0</v>
          </cell>
        </row>
        <row r="790">
          <cell r="D790" t="str">
            <v>Suministro e Instalación Cinta de Seguridad de 20 cms y conos de seguridad</v>
          </cell>
          <cell r="E790" t="str">
            <v>UN</v>
          </cell>
          <cell r="F790" t="str">
            <v>MG501</v>
          </cell>
          <cell r="G790">
            <v>0.05</v>
          </cell>
          <cell r="H790" t="str">
            <v>-</v>
          </cell>
          <cell r="I790" t="str">
            <v>-</v>
          </cell>
          <cell r="J790" t="str">
            <v>-</v>
          </cell>
          <cell r="K790" t="str">
            <v>-</v>
          </cell>
          <cell r="L790" t="str">
            <v>-</v>
          </cell>
          <cell r="M790" t="str">
            <v>-</v>
          </cell>
          <cell r="N790" t="str">
            <v>-</v>
          </cell>
          <cell r="O790" t="str">
            <v>-</v>
          </cell>
          <cell r="P790" t="str">
            <v>C5187</v>
          </cell>
          <cell r="Q790">
            <v>0.5</v>
          </cell>
          <cell r="R790" t="str">
            <v>C5417</v>
          </cell>
          <cell r="S790">
            <v>1</v>
          </cell>
          <cell r="T790" t="str">
            <v>-</v>
          </cell>
          <cell r="U790" t="str">
            <v>-</v>
          </cell>
          <cell r="V790" t="str">
            <v>-</v>
          </cell>
          <cell r="W790" t="str">
            <v>-</v>
          </cell>
          <cell r="X790" t="str">
            <v>-</v>
          </cell>
          <cell r="Y790" t="str">
            <v>-</v>
          </cell>
          <cell r="Z790" t="str">
            <v>-</v>
          </cell>
          <cell r="AA790" t="str">
            <v>-</v>
          </cell>
          <cell r="AB790" t="str">
            <v>-</v>
          </cell>
          <cell r="AC790" t="str">
            <v>-</v>
          </cell>
          <cell r="AD790" t="str">
            <v>-</v>
          </cell>
          <cell r="AE790" t="str">
            <v>-</v>
          </cell>
          <cell r="AF790" t="str">
            <v>-</v>
          </cell>
          <cell r="AG790" t="str">
            <v>-</v>
          </cell>
          <cell r="AH790" t="str">
            <v>-</v>
          </cell>
          <cell r="AI790" t="str">
            <v>-</v>
          </cell>
          <cell r="AJ790">
            <v>0</v>
          </cell>
          <cell r="AK790" t="str">
            <v>-</v>
          </cell>
          <cell r="AL790" t="str">
            <v>-</v>
          </cell>
          <cell r="AM790" t="str">
            <v>-</v>
          </cell>
          <cell r="AN790" t="str">
            <v>-</v>
          </cell>
          <cell r="AO790" t="str">
            <v>-</v>
          </cell>
          <cell r="AP790" t="str">
            <v>-</v>
          </cell>
          <cell r="AQ790" t="str">
            <v>-</v>
          </cell>
          <cell r="AR790" t="str">
            <v>-</v>
          </cell>
          <cell r="AS790" t="str">
            <v>-</v>
          </cell>
          <cell r="AT790" t="str">
            <v>-</v>
          </cell>
          <cell r="AU790" t="str">
            <v>-</v>
          </cell>
          <cell r="AV790" t="str">
            <v>-</v>
          </cell>
          <cell r="AW790">
            <v>1</v>
          </cell>
          <cell r="AX790" t="str">
            <v>-</v>
          </cell>
          <cell r="AY790">
            <v>5</v>
          </cell>
          <cell r="AZ790">
            <v>5</v>
          </cell>
          <cell r="BA790">
            <v>2</v>
          </cell>
          <cell r="BB790" t="str">
            <v>MO10</v>
          </cell>
          <cell r="BC790">
            <v>500</v>
          </cell>
          <cell r="BD790" t="str">
            <v>-</v>
          </cell>
          <cell r="BE790" t="str">
            <v>-</v>
          </cell>
          <cell r="BF790" t="str">
            <v>-</v>
          </cell>
          <cell r="BG790" t="str">
            <v>-</v>
          </cell>
          <cell r="BH790" t="str">
            <v>-</v>
          </cell>
          <cell r="BI790" t="str">
            <v>-</v>
          </cell>
          <cell r="BJ790" t="str">
            <v>-</v>
          </cell>
          <cell r="BK790" t="str">
            <v>-</v>
          </cell>
          <cell r="BL790" t="str">
            <v>-</v>
          </cell>
          <cell r="BM790" t="str">
            <v>-</v>
          </cell>
          <cell r="BN790" t="str">
            <v>-</v>
          </cell>
          <cell r="BO790" t="str">
            <v>-</v>
          </cell>
          <cell r="BP790" t="str">
            <v>-</v>
          </cell>
          <cell r="BQ790" t="str">
            <v>-</v>
          </cell>
          <cell r="BS790">
            <v>500</v>
          </cell>
          <cell r="BT790">
            <v>500</v>
          </cell>
          <cell r="BU790">
            <v>500</v>
          </cell>
          <cell r="BW790" t="str">
            <v>Administracion, Imprevistos, Utilidad (AIU)</v>
          </cell>
          <cell r="BX790">
            <v>0.25</v>
          </cell>
          <cell r="BY790">
            <v>0</v>
          </cell>
          <cell r="BZ790">
            <v>0</v>
          </cell>
          <cell r="CA790">
            <v>0</v>
          </cell>
        </row>
        <row r="791">
          <cell r="D791" t="str">
            <v>CODO 45⁰  Ø:2" - HDPE</v>
          </cell>
          <cell r="E791" t="str">
            <v>un</v>
          </cell>
          <cell r="F791" t="str">
            <v>MG501</v>
          </cell>
          <cell r="G791">
            <v>0.05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 t="str">
            <v>-</v>
          </cell>
          <cell r="P791" t="str">
            <v>C6030</v>
          </cell>
          <cell r="Q791">
            <v>1</v>
          </cell>
          <cell r="R791" t="str">
            <v>-</v>
          </cell>
          <cell r="S791" t="str">
            <v>-</v>
          </cell>
          <cell r="T791" t="str">
            <v>-</v>
          </cell>
          <cell r="U791" t="str">
            <v>-</v>
          </cell>
          <cell r="V791" t="str">
            <v>-</v>
          </cell>
          <cell r="W791" t="str">
            <v>-</v>
          </cell>
          <cell r="X791" t="str">
            <v>-</v>
          </cell>
          <cell r="Y791" t="str">
            <v>-</v>
          </cell>
          <cell r="Z791" t="str">
            <v>-</v>
          </cell>
          <cell r="AA791" t="str">
            <v>-</v>
          </cell>
          <cell r="AB791" t="str">
            <v>-</v>
          </cell>
          <cell r="AC791" t="str">
            <v>-</v>
          </cell>
          <cell r="AD791" t="str">
            <v>-</v>
          </cell>
          <cell r="AE791" t="str">
            <v>-</v>
          </cell>
          <cell r="AF791" t="str">
            <v>-</v>
          </cell>
          <cell r="AG791" t="str">
            <v>-</v>
          </cell>
          <cell r="AH791" t="str">
            <v>-</v>
          </cell>
          <cell r="AI791" t="str">
            <v>-</v>
          </cell>
          <cell r="AJ791">
            <v>0</v>
          </cell>
          <cell r="AK791" t="str">
            <v>-</v>
          </cell>
          <cell r="AL791" t="str">
            <v>-</v>
          </cell>
          <cell r="AM791" t="str">
            <v>-</v>
          </cell>
          <cell r="AN791" t="str">
            <v>-</v>
          </cell>
          <cell r="AO791" t="str">
            <v>-</v>
          </cell>
          <cell r="AP791" t="str">
            <v>-</v>
          </cell>
          <cell r="AQ791" t="str">
            <v>-</v>
          </cell>
          <cell r="AR791" t="str">
            <v>-</v>
          </cell>
          <cell r="AS791" t="str">
            <v>-</v>
          </cell>
          <cell r="AT791" t="str">
            <v>-</v>
          </cell>
          <cell r="AU791" t="str">
            <v>-</v>
          </cell>
          <cell r="AV791" t="str">
            <v>-</v>
          </cell>
          <cell r="AW791">
            <v>1</v>
          </cell>
          <cell r="AX791" t="str">
            <v>-</v>
          </cell>
          <cell r="AY791">
            <v>5</v>
          </cell>
          <cell r="AZ791">
            <v>5</v>
          </cell>
          <cell r="BA791">
            <v>1</v>
          </cell>
          <cell r="BB791" t="str">
            <v>MO37</v>
          </cell>
          <cell r="BC791">
            <v>50</v>
          </cell>
          <cell r="BD791">
            <v>1</v>
          </cell>
          <cell r="BE791" t="str">
            <v>MO38</v>
          </cell>
          <cell r="BF791">
            <v>50</v>
          </cell>
          <cell r="BG791" t="str">
            <v>-</v>
          </cell>
          <cell r="BH791" t="str">
            <v>-</v>
          </cell>
          <cell r="BI791" t="str">
            <v>-</v>
          </cell>
          <cell r="BJ791" t="str">
            <v>-</v>
          </cell>
          <cell r="BK791" t="str">
            <v>-</v>
          </cell>
          <cell r="BL791" t="str">
            <v>-</v>
          </cell>
          <cell r="BM791" t="str">
            <v>-</v>
          </cell>
          <cell r="BN791" t="str">
            <v>-</v>
          </cell>
          <cell r="BO791" t="str">
            <v>-</v>
          </cell>
          <cell r="BP791" t="str">
            <v>-</v>
          </cell>
          <cell r="BQ791" t="str">
            <v>-</v>
          </cell>
          <cell r="BR791">
            <v>50</v>
          </cell>
          <cell r="BS791">
            <v>50</v>
          </cell>
          <cell r="BT791">
            <v>50</v>
          </cell>
          <cell r="BU791">
            <v>50</v>
          </cell>
          <cell r="BW791" t="str">
            <v>Administracion, Imprevistos, Utilidad (AIU)</v>
          </cell>
          <cell r="BX791">
            <v>0.25</v>
          </cell>
          <cell r="BY791">
            <v>0</v>
          </cell>
          <cell r="BZ791">
            <v>0</v>
          </cell>
          <cell r="CA791">
            <v>0</v>
          </cell>
        </row>
        <row r="792">
          <cell r="D792" t="str">
            <v>CODO 90⁰  Ø:2" - HDPE</v>
          </cell>
          <cell r="E792" t="str">
            <v>un</v>
          </cell>
          <cell r="F792" t="str">
            <v>MG501</v>
          </cell>
          <cell r="G792">
            <v>0.05</v>
          </cell>
          <cell r="H792" t="str">
            <v>-</v>
          </cell>
          <cell r="I792" t="str">
            <v>-</v>
          </cell>
          <cell r="J792" t="str">
            <v>-</v>
          </cell>
          <cell r="K792" t="str">
            <v>-</v>
          </cell>
          <cell r="L792" t="str">
            <v>-</v>
          </cell>
          <cell r="M792" t="str">
            <v>-</v>
          </cell>
          <cell r="N792" t="str">
            <v>-</v>
          </cell>
          <cell r="O792" t="str">
            <v>-</v>
          </cell>
          <cell r="P792" t="str">
            <v>C6031</v>
          </cell>
          <cell r="Q792">
            <v>1</v>
          </cell>
          <cell r="R792" t="str">
            <v>-</v>
          </cell>
          <cell r="S792" t="str">
            <v>-</v>
          </cell>
          <cell r="T792" t="str">
            <v>-</v>
          </cell>
          <cell r="U792" t="str">
            <v>-</v>
          </cell>
          <cell r="V792" t="str">
            <v>-</v>
          </cell>
          <cell r="W792" t="str">
            <v>-</v>
          </cell>
          <cell r="X792" t="str">
            <v>-</v>
          </cell>
          <cell r="Y792" t="str">
            <v>-</v>
          </cell>
          <cell r="Z792" t="str">
            <v>-</v>
          </cell>
          <cell r="AA792" t="str">
            <v>-</v>
          </cell>
          <cell r="AB792" t="str">
            <v>-</v>
          </cell>
          <cell r="AC792" t="str">
            <v>-</v>
          </cell>
          <cell r="AD792" t="str">
            <v>-</v>
          </cell>
          <cell r="AE792" t="str">
            <v>-</v>
          </cell>
          <cell r="AF792" t="str">
            <v>-</v>
          </cell>
          <cell r="AG792" t="str">
            <v>-</v>
          </cell>
          <cell r="AH792" t="str">
            <v>-</v>
          </cell>
          <cell r="AI792" t="str">
            <v>-</v>
          </cell>
          <cell r="AJ792">
            <v>0</v>
          </cell>
          <cell r="AK792" t="str">
            <v>-</v>
          </cell>
          <cell r="AL792" t="str">
            <v>-</v>
          </cell>
          <cell r="AM792" t="str">
            <v>-</v>
          </cell>
          <cell r="AN792" t="str">
            <v>-</v>
          </cell>
          <cell r="AO792" t="str">
            <v>-</v>
          </cell>
          <cell r="AP792" t="str">
            <v>-</v>
          </cell>
          <cell r="AQ792" t="str">
            <v>-</v>
          </cell>
          <cell r="AR792" t="str">
            <v>-</v>
          </cell>
          <cell r="AS792" t="str">
            <v>-</v>
          </cell>
          <cell r="AT792" t="str">
            <v>-</v>
          </cell>
          <cell r="AU792" t="str">
            <v>-</v>
          </cell>
          <cell r="AV792" t="str">
            <v>-</v>
          </cell>
          <cell r="AW792">
            <v>1</v>
          </cell>
          <cell r="AX792" t="str">
            <v>-</v>
          </cell>
          <cell r="AY792">
            <v>5</v>
          </cell>
          <cell r="AZ792">
            <v>5</v>
          </cell>
          <cell r="BA792">
            <v>1</v>
          </cell>
          <cell r="BB792" t="str">
            <v>MO37</v>
          </cell>
          <cell r="BC792">
            <v>50</v>
          </cell>
          <cell r="BD792">
            <v>1</v>
          </cell>
          <cell r="BE792" t="str">
            <v>MO38</v>
          </cell>
          <cell r="BF792">
            <v>50</v>
          </cell>
          <cell r="BG792" t="str">
            <v>-</v>
          </cell>
          <cell r="BH792" t="str">
            <v>-</v>
          </cell>
          <cell r="BI792" t="str">
            <v>-</v>
          </cell>
          <cell r="BJ792" t="str">
            <v>-</v>
          </cell>
          <cell r="BK792" t="str">
            <v>-</v>
          </cell>
          <cell r="BL792" t="str">
            <v>-</v>
          </cell>
          <cell r="BM792" t="str">
            <v>-</v>
          </cell>
          <cell r="BN792" t="str">
            <v>-</v>
          </cell>
          <cell r="BO792" t="str">
            <v>-</v>
          </cell>
          <cell r="BP792" t="str">
            <v>-</v>
          </cell>
          <cell r="BQ792" t="str">
            <v>-</v>
          </cell>
          <cell r="BR792">
            <v>50</v>
          </cell>
          <cell r="BS792">
            <v>50</v>
          </cell>
          <cell r="BT792">
            <v>50</v>
          </cell>
          <cell r="BU792">
            <v>50</v>
          </cell>
          <cell r="BW792" t="str">
            <v>Administracion, Imprevistos, Utilidad (AIU)</v>
          </cell>
          <cell r="BX792">
            <v>0.25</v>
          </cell>
          <cell r="BY792">
            <v>0</v>
          </cell>
          <cell r="BZ792">
            <v>0</v>
          </cell>
          <cell r="CA792">
            <v>0</v>
          </cell>
        </row>
        <row r="793">
          <cell r="D793" t="str">
            <v>Suministro e instalacion codo de 11.25° PVC de 2"</v>
          </cell>
          <cell r="E793" t="str">
            <v>un</v>
          </cell>
          <cell r="F793" t="str">
            <v>MG501</v>
          </cell>
          <cell r="G793">
            <v>0.05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  <cell r="L793" t="str">
            <v>-</v>
          </cell>
          <cell r="M793" t="str">
            <v>-</v>
          </cell>
          <cell r="N793" t="str">
            <v>-</v>
          </cell>
          <cell r="O793" t="str">
            <v>-</v>
          </cell>
          <cell r="P793" t="str">
            <v>C5020</v>
          </cell>
          <cell r="Q793">
            <v>0.04</v>
          </cell>
          <cell r="R793" t="str">
            <v>C5424</v>
          </cell>
          <cell r="S793">
            <v>1</v>
          </cell>
          <cell r="T793" t="str">
            <v>-</v>
          </cell>
          <cell r="U793" t="str">
            <v>-</v>
          </cell>
          <cell r="V793" t="str">
            <v>-</v>
          </cell>
          <cell r="W793" t="str">
            <v>-</v>
          </cell>
          <cell r="X793" t="str">
            <v>-</v>
          </cell>
          <cell r="Y793" t="str">
            <v>-</v>
          </cell>
          <cell r="Z793" t="str">
            <v>-</v>
          </cell>
          <cell r="AA793" t="str">
            <v>-</v>
          </cell>
          <cell r="AB793" t="str">
            <v>-</v>
          </cell>
          <cell r="AC793" t="str">
            <v>-</v>
          </cell>
          <cell r="AD793" t="str">
            <v>-</v>
          </cell>
          <cell r="AE793" t="str">
            <v>-</v>
          </cell>
          <cell r="AF793" t="str">
            <v>-</v>
          </cell>
          <cell r="AG793" t="str">
            <v>-</v>
          </cell>
          <cell r="AH793" t="str">
            <v>-</v>
          </cell>
          <cell r="AI793" t="str">
            <v>-</v>
          </cell>
          <cell r="AJ793">
            <v>0</v>
          </cell>
          <cell r="AK793" t="str">
            <v>-</v>
          </cell>
          <cell r="AL793" t="str">
            <v>-</v>
          </cell>
          <cell r="AM793" t="str">
            <v>-</v>
          </cell>
          <cell r="AN793" t="str">
            <v>-</v>
          </cell>
          <cell r="AO793" t="str">
            <v>-</v>
          </cell>
          <cell r="AP793" t="str">
            <v>-</v>
          </cell>
          <cell r="AQ793" t="str">
            <v>-</v>
          </cell>
          <cell r="AR793" t="str">
            <v>-</v>
          </cell>
          <cell r="AS793" t="str">
            <v>-</v>
          </cell>
          <cell r="AT793" t="str">
            <v>-</v>
          </cell>
          <cell r="AU793" t="str">
            <v>-</v>
          </cell>
          <cell r="AV793" t="str">
            <v>-</v>
          </cell>
          <cell r="AW793">
            <v>1</v>
          </cell>
          <cell r="AX793" t="str">
            <v>-</v>
          </cell>
          <cell r="AY793">
            <v>5</v>
          </cell>
          <cell r="AZ793">
            <v>5</v>
          </cell>
          <cell r="BA793">
            <v>1</v>
          </cell>
          <cell r="BB793" t="str">
            <v>MO20</v>
          </cell>
          <cell r="BC793">
            <v>100</v>
          </cell>
          <cell r="BD793">
            <v>1</v>
          </cell>
          <cell r="BE793" t="str">
            <v>MO10</v>
          </cell>
          <cell r="BF793">
            <v>100</v>
          </cell>
          <cell r="BG793" t="str">
            <v>-</v>
          </cell>
          <cell r="BH793" t="str">
            <v>-</v>
          </cell>
          <cell r="BI793" t="str">
            <v>-</v>
          </cell>
          <cell r="BJ793" t="str">
            <v>-</v>
          </cell>
          <cell r="BK793" t="str">
            <v>-</v>
          </cell>
          <cell r="BL793" t="str">
            <v>-</v>
          </cell>
          <cell r="BM793" t="str">
            <v>-</v>
          </cell>
          <cell r="BN793" t="str">
            <v>-</v>
          </cell>
          <cell r="BO793" t="str">
            <v>-</v>
          </cell>
          <cell r="BP793" t="str">
            <v>-</v>
          </cell>
          <cell r="BQ793" t="str">
            <v>-</v>
          </cell>
          <cell r="BR793">
            <v>100</v>
          </cell>
          <cell r="BS793">
            <v>100</v>
          </cell>
          <cell r="BT793">
            <v>100</v>
          </cell>
          <cell r="BU793">
            <v>100</v>
          </cell>
          <cell r="BW793" t="str">
            <v>Administracion, Imprevistos, Utilidad (AIU)</v>
          </cell>
          <cell r="BX793">
            <v>0.25</v>
          </cell>
          <cell r="BY793">
            <v>0</v>
          </cell>
          <cell r="BZ793">
            <v>0</v>
          </cell>
          <cell r="CA793">
            <v>0</v>
          </cell>
        </row>
        <row r="794">
          <cell r="D794" t="str">
            <v>Suministro e instalacion codo de 11.25° PVC de 3"</v>
          </cell>
          <cell r="E794" t="str">
            <v>un</v>
          </cell>
          <cell r="F794" t="str">
            <v>MG501</v>
          </cell>
          <cell r="G794">
            <v>0.05</v>
          </cell>
          <cell r="H794" t="str">
            <v>-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 t="str">
            <v>-</v>
          </cell>
          <cell r="P794" t="str">
            <v>C5020</v>
          </cell>
          <cell r="Q794">
            <v>0.04</v>
          </cell>
          <cell r="R794" t="str">
            <v>C5352</v>
          </cell>
          <cell r="S794">
            <v>1</v>
          </cell>
          <cell r="T794" t="str">
            <v>-</v>
          </cell>
          <cell r="U794" t="str">
            <v>-</v>
          </cell>
          <cell r="V794" t="str">
            <v>-</v>
          </cell>
          <cell r="W794" t="str">
            <v>-</v>
          </cell>
          <cell r="X794" t="str">
            <v>-</v>
          </cell>
          <cell r="Y794" t="str">
            <v>-</v>
          </cell>
          <cell r="Z794" t="str">
            <v>-</v>
          </cell>
          <cell r="AA794" t="str">
            <v>-</v>
          </cell>
          <cell r="AB794" t="str">
            <v>-</v>
          </cell>
          <cell r="AC794" t="str">
            <v>-</v>
          </cell>
          <cell r="AD794" t="str">
            <v>-</v>
          </cell>
          <cell r="AE794" t="str">
            <v>-</v>
          </cell>
          <cell r="AF794" t="str">
            <v>-</v>
          </cell>
          <cell r="AG794" t="str">
            <v>-</v>
          </cell>
          <cell r="AH794" t="str">
            <v>-</v>
          </cell>
          <cell r="AI794" t="str">
            <v>-</v>
          </cell>
          <cell r="AJ794">
            <v>0</v>
          </cell>
          <cell r="AK794" t="str">
            <v>-</v>
          </cell>
          <cell r="AL794" t="str">
            <v>-</v>
          </cell>
          <cell r="AM794" t="str">
            <v>-</v>
          </cell>
          <cell r="AN794" t="str">
            <v>-</v>
          </cell>
          <cell r="AO794" t="str">
            <v>-</v>
          </cell>
          <cell r="AP794" t="str">
            <v>-</v>
          </cell>
          <cell r="AQ794" t="str">
            <v>-</v>
          </cell>
          <cell r="AR794" t="str">
            <v>-</v>
          </cell>
          <cell r="AS794" t="str">
            <v>-</v>
          </cell>
          <cell r="AT794" t="str">
            <v>-</v>
          </cell>
          <cell r="AU794" t="str">
            <v>-</v>
          </cell>
          <cell r="AV794" t="str">
            <v>-</v>
          </cell>
          <cell r="AW794">
            <v>1</v>
          </cell>
          <cell r="AX794" t="str">
            <v>-</v>
          </cell>
          <cell r="AY794">
            <v>5</v>
          </cell>
          <cell r="AZ794">
            <v>5</v>
          </cell>
          <cell r="BA794">
            <v>1</v>
          </cell>
          <cell r="BB794" t="str">
            <v>MO20</v>
          </cell>
          <cell r="BC794">
            <v>100</v>
          </cell>
          <cell r="BD794">
            <v>1</v>
          </cell>
          <cell r="BE794" t="str">
            <v>MO10</v>
          </cell>
          <cell r="BF794">
            <v>100</v>
          </cell>
          <cell r="BG794" t="str">
            <v>-</v>
          </cell>
          <cell r="BH794" t="str">
            <v>-</v>
          </cell>
          <cell r="BI794" t="str">
            <v>-</v>
          </cell>
          <cell r="BJ794" t="str">
            <v>-</v>
          </cell>
          <cell r="BK794" t="str">
            <v>-</v>
          </cell>
          <cell r="BL794" t="str">
            <v>-</v>
          </cell>
          <cell r="BM794" t="str">
            <v>-</v>
          </cell>
          <cell r="BN794" t="str">
            <v>-</v>
          </cell>
          <cell r="BO794" t="str">
            <v>-</v>
          </cell>
          <cell r="BP794" t="str">
            <v>-</v>
          </cell>
          <cell r="BQ794" t="str">
            <v>-</v>
          </cell>
          <cell r="BR794">
            <v>100</v>
          </cell>
          <cell r="BS794">
            <v>100</v>
          </cell>
          <cell r="BT794">
            <v>0</v>
          </cell>
          <cell r="BU794" t="str">
            <v>PDA ACUEDUCTO SORACA</v>
          </cell>
          <cell r="BW794" t="str">
            <v>Administracion, Imprevistos, Utilidad (AIU)</v>
          </cell>
          <cell r="BX794">
            <v>0.25</v>
          </cell>
          <cell r="BY794">
            <v>0</v>
          </cell>
          <cell r="BZ794">
            <v>0</v>
          </cell>
          <cell r="CA794">
            <v>0</v>
          </cell>
        </row>
        <row r="795">
          <cell r="D795" t="str">
            <v>Suministro e instalacion codo de 11.5° PVC de 2"</v>
          </cell>
          <cell r="E795" t="str">
            <v>un</v>
          </cell>
          <cell r="F795" t="str">
            <v>MG501</v>
          </cell>
          <cell r="G795">
            <v>0.05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 t="str">
            <v>-</v>
          </cell>
          <cell r="P795" t="str">
            <v>C5020</v>
          </cell>
          <cell r="Q795">
            <v>0.04</v>
          </cell>
          <cell r="R795" t="str">
            <v>C5207</v>
          </cell>
          <cell r="S795">
            <v>1</v>
          </cell>
          <cell r="T795" t="str">
            <v>-</v>
          </cell>
          <cell r="U795" t="str">
            <v>-</v>
          </cell>
          <cell r="V795" t="str">
            <v>-</v>
          </cell>
          <cell r="W795" t="str">
            <v>-</v>
          </cell>
          <cell r="X795" t="str">
            <v>-</v>
          </cell>
          <cell r="Y795" t="str">
            <v>-</v>
          </cell>
          <cell r="Z795" t="str">
            <v>-</v>
          </cell>
          <cell r="AA795" t="str">
            <v>-</v>
          </cell>
          <cell r="AB795" t="str">
            <v>-</v>
          </cell>
          <cell r="AC795" t="str">
            <v>-</v>
          </cell>
          <cell r="AD795" t="str">
            <v>-</v>
          </cell>
          <cell r="AE795" t="str">
            <v>-</v>
          </cell>
          <cell r="AF795" t="str">
            <v>-</v>
          </cell>
          <cell r="AG795" t="str">
            <v>-</v>
          </cell>
          <cell r="AH795" t="str">
            <v>-</v>
          </cell>
          <cell r="AI795" t="str">
            <v>-</v>
          </cell>
          <cell r="AJ795">
            <v>0</v>
          </cell>
          <cell r="AK795" t="str">
            <v>-</v>
          </cell>
          <cell r="AL795" t="str">
            <v>-</v>
          </cell>
          <cell r="AM795" t="str">
            <v>-</v>
          </cell>
          <cell r="AN795" t="str">
            <v>-</v>
          </cell>
          <cell r="AO795" t="str">
            <v>-</v>
          </cell>
          <cell r="AP795" t="str">
            <v>-</v>
          </cell>
          <cell r="AQ795" t="str">
            <v>-</v>
          </cell>
          <cell r="AR795" t="str">
            <v>-</v>
          </cell>
          <cell r="AS795" t="str">
            <v>-</v>
          </cell>
          <cell r="AT795" t="str">
            <v>-</v>
          </cell>
          <cell r="AU795" t="str">
            <v>-</v>
          </cell>
          <cell r="AV795" t="str">
            <v>-</v>
          </cell>
          <cell r="AW795">
            <v>1</v>
          </cell>
          <cell r="AX795" t="str">
            <v>-</v>
          </cell>
          <cell r="AY795">
            <v>5</v>
          </cell>
          <cell r="AZ795">
            <v>5</v>
          </cell>
          <cell r="BA795">
            <v>1</v>
          </cell>
          <cell r="BB795" t="str">
            <v>MO20</v>
          </cell>
          <cell r="BC795">
            <v>100</v>
          </cell>
          <cell r="BD795">
            <v>1</v>
          </cell>
          <cell r="BE795" t="str">
            <v>MO10</v>
          </cell>
          <cell r="BF795">
            <v>100</v>
          </cell>
          <cell r="BG795" t="str">
            <v>-</v>
          </cell>
          <cell r="BH795" t="str">
            <v>-</v>
          </cell>
          <cell r="BI795" t="str">
            <v>-</v>
          </cell>
          <cell r="BJ795" t="str">
            <v>-</v>
          </cell>
          <cell r="BK795" t="str">
            <v>-</v>
          </cell>
          <cell r="BL795" t="str">
            <v>-</v>
          </cell>
          <cell r="BM795" t="str">
            <v>-</v>
          </cell>
          <cell r="BN795" t="str">
            <v>-</v>
          </cell>
          <cell r="BO795" t="str">
            <v>-</v>
          </cell>
          <cell r="BP795" t="str">
            <v>-</v>
          </cell>
          <cell r="BQ795" t="str">
            <v>-</v>
          </cell>
          <cell r="BS795">
            <v>100</v>
          </cell>
          <cell r="BT795">
            <v>0</v>
          </cell>
          <cell r="BU795">
            <v>0</v>
          </cell>
          <cell r="BW795" t="str">
            <v>Administracion, Imprevistos, Utilidad (AIU)</v>
          </cell>
          <cell r="BX795">
            <v>0.25</v>
          </cell>
          <cell r="BY795">
            <v>0</v>
          </cell>
          <cell r="BZ795">
            <v>0</v>
          </cell>
          <cell r="CA795">
            <v>0</v>
          </cell>
        </row>
        <row r="796">
          <cell r="D796" t="str">
            <v>Suministro e instalacion codo de 11.5° PVC de 3"</v>
          </cell>
          <cell r="E796" t="str">
            <v>un</v>
          </cell>
          <cell r="F796" t="str">
            <v>MG501</v>
          </cell>
          <cell r="G796">
            <v>0.05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 t="str">
            <v>-</v>
          </cell>
          <cell r="P796" t="str">
            <v>C5020</v>
          </cell>
          <cell r="Q796">
            <v>0.04</v>
          </cell>
          <cell r="R796" t="str">
            <v>C5202</v>
          </cell>
          <cell r="S796">
            <v>1</v>
          </cell>
          <cell r="T796" t="str">
            <v>-</v>
          </cell>
          <cell r="U796" t="str">
            <v>-</v>
          </cell>
          <cell r="V796" t="str">
            <v>-</v>
          </cell>
          <cell r="W796" t="str">
            <v>-</v>
          </cell>
          <cell r="X796" t="str">
            <v>-</v>
          </cell>
          <cell r="Y796" t="str">
            <v>-</v>
          </cell>
          <cell r="Z796" t="str">
            <v>-</v>
          </cell>
          <cell r="AA796" t="str">
            <v>-</v>
          </cell>
          <cell r="AB796" t="str">
            <v>-</v>
          </cell>
          <cell r="AC796" t="str">
            <v>-</v>
          </cell>
          <cell r="AD796" t="str">
            <v>-</v>
          </cell>
          <cell r="AE796" t="str">
            <v>-</v>
          </cell>
          <cell r="AF796" t="str">
            <v>-</v>
          </cell>
          <cell r="AG796" t="str">
            <v>-</v>
          </cell>
          <cell r="AH796" t="str">
            <v>-</v>
          </cell>
          <cell r="AI796" t="str">
            <v>-</v>
          </cell>
          <cell r="AJ796">
            <v>0</v>
          </cell>
          <cell r="AK796" t="str">
            <v>-</v>
          </cell>
          <cell r="AL796" t="str">
            <v>-</v>
          </cell>
          <cell r="AM796" t="str">
            <v>-</v>
          </cell>
          <cell r="AN796" t="str">
            <v>-</v>
          </cell>
          <cell r="AO796" t="str">
            <v>-</v>
          </cell>
          <cell r="AP796" t="str">
            <v>-</v>
          </cell>
          <cell r="AQ796" t="str">
            <v>-</v>
          </cell>
          <cell r="AR796" t="str">
            <v>-</v>
          </cell>
          <cell r="AS796" t="str">
            <v>-</v>
          </cell>
          <cell r="AT796" t="str">
            <v>-</v>
          </cell>
          <cell r="AU796" t="str">
            <v>-</v>
          </cell>
          <cell r="AV796" t="str">
            <v>-</v>
          </cell>
          <cell r="AW796">
            <v>1</v>
          </cell>
          <cell r="AX796" t="str">
            <v>-</v>
          </cell>
          <cell r="AY796">
            <v>5</v>
          </cell>
          <cell r="AZ796">
            <v>5</v>
          </cell>
          <cell r="BA796">
            <v>1</v>
          </cell>
          <cell r="BB796" t="str">
            <v>MO20</v>
          </cell>
          <cell r="BC796">
            <v>100</v>
          </cell>
          <cell r="BD796">
            <v>1</v>
          </cell>
          <cell r="BE796" t="str">
            <v>MO10</v>
          </cell>
          <cell r="BF796">
            <v>100</v>
          </cell>
          <cell r="BG796" t="str">
            <v>-</v>
          </cell>
          <cell r="BH796" t="str">
            <v>-</v>
          </cell>
          <cell r="BI796" t="str">
            <v>-</v>
          </cell>
          <cell r="BJ796" t="str">
            <v>-</v>
          </cell>
          <cell r="BK796" t="str">
            <v>-</v>
          </cell>
          <cell r="BL796" t="str">
            <v>-</v>
          </cell>
          <cell r="BM796" t="str">
            <v>-</v>
          </cell>
          <cell r="BN796" t="str">
            <v>-</v>
          </cell>
          <cell r="BO796" t="str">
            <v>-</v>
          </cell>
          <cell r="BP796" t="str">
            <v>-</v>
          </cell>
          <cell r="BQ796" t="str">
            <v>-</v>
          </cell>
          <cell r="BS796">
            <v>100</v>
          </cell>
          <cell r="BT796">
            <v>0</v>
          </cell>
          <cell r="BU796">
            <v>0</v>
          </cell>
          <cell r="BW796" t="str">
            <v>Administracion, Imprevistos, Utilidad (AIU)</v>
          </cell>
          <cell r="BX796">
            <v>0.25</v>
          </cell>
          <cell r="BY796">
            <v>0</v>
          </cell>
          <cell r="BZ796">
            <v>0</v>
          </cell>
          <cell r="CA796">
            <v>0</v>
          </cell>
        </row>
        <row r="797">
          <cell r="D797" t="str">
            <v>Suministro e instalacion codo en PVC de 22.5º Ø2" NTC 382</v>
          </cell>
          <cell r="E797" t="str">
            <v>un</v>
          </cell>
          <cell r="F797" t="str">
            <v>MG501</v>
          </cell>
          <cell r="G797">
            <v>0.05</v>
          </cell>
          <cell r="H797" t="str">
            <v>-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 t="str">
            <v>-</v>
          </cell>
          <cell r="P797" t="str">
            <v>C5083</v>
          </cell>
          <cell r="Q797">
            <v>1</v>
          </cell>
          <cell r="R797" t="str">
            <v>C5020</v>
          </cell>
          <cell r="S797">
            <v>0.06</v>
          </cell>
          <cell r="T797" t="str">
            <v>-</v>
          </cell>
          <cell r="U797" t="str">
            <v>-</v>
          </cell>
          <cell r="V797" t="str">
            <v>-</v>
          </cell>
          <cell r="W797" t="str">
            <v>-</v>
          </cell>
          <cell r="X797" t="str">
            <v>-</v>
          </cell>
          <cell r="Y797" t="str">
            <v>-</v>
          </cell>
          <cell r="Z797" t="str">
            <v>-</v>
          </cell>
          <cell r="AA797" t="str">
            <v>-</v>
          </cell>
          <cell r="AB797" t="str">
            <v>-</v>
          </cell>
          <cell r="AC797" t="str">
            <v>-</v>
          </cell>
          <cell r="AD797" t="str">
            <v>-</v>
          </cell>
          <cell r="AE797" t="str">
            <v>-</v>
          </cell>
          <cell r="AF797" t="str">
            <v>-</v>
          </cell>
          <cell r="AG797" t="str">
            <v>-</v>
          </cell>
          <cell r="AH797" t="str">
            <v>-</v>
          </cell>
          <cell r="AI797" t="str">
            <v>-</v>
          </cell>
          <cell r="AJ797">
            <v>0</v>
          </cell>
          <cell r="AK797" t="str">
            <v>-</v>
          </cell>
          <cell r="AL797" t="str">
            <v>-</v>
          </cell>
          <cell r="AM797" t="str">
            <v>-</v>
          </cell>
          <cell r="AN797" t="str">
            <v>-</v>
          </cell>
          <cell r="AO797" t="str">
            <v>-</v>
          </cell>
          <cell r="AP797" t="str">
            <v>-</v>
          </cell>
          <cell r="AQ797" t="str">
            <v>-</v>
          </cell>
          <cell r="AR797" t="str">
            <v>-</v>
          </cell>
          <cell r="AS797" t="str">
            <v>-</v>
          </cell>
          <cell r="AT797" t="str">
            <v>-</v>
          </cell>
          <cell r="AU797" t="str">
            <v>-</v>
          </cell>
          <cell r="AV797" t="str">
            <v>-</v>
          </cell>
          <cell r="AW797">
            <v>1</v>
          </cell>
          <cell r="AX797" t="str">
            <v>-</v>
          </cell>
          <cell r="AY797">
            <v>5</v>
          </cell>
          <cell r="AZ797">
            <v>5</v>
          </cell>
          <cell r="BA797">
            <v>1</v>
          </cell>
          <cell r="BB797" t="str">
            <v>MO20</v>
          </cell>
          <cell r="BC797">
            <v>13</v>
          </cell>
          <cell r="BD797">
            <v>1</v>
          </cell>
          <cell r="BE797" t="str">
            <v>MO10</v>
          </cell>
          <cell r="BF797">
            <v>13</v>
          </cell>
          <cell r="BG797" t="str">
            <v>-</v>
          </cell>
          <cell r="BH797" t="str">
            <v>-</v>
          </cell>
          <cell r="BI797" t="str">
            <v>-</v>
          </cell>
          <cell r="BJ797" t="str">
            <v>-</v>
          </cell>
          <cell r="BK797" t="str">
            <v>-</v>
          </cell>
          <cell r="BL797" t="str">
            <v>-</v>
          </cell>
          <cell r="BM797" t="str">
            <v>-</v>
          </cell>
          <cell r="BN797" t="str">
            <v>-</v>
          </cell>
          <cell r="BO797" t="str">
            <v>-</v>
          </cell>
          <cell r="BP797" t="str">
            <v>-</v>
          </cell>
          <cell r="BQ797" t="str">
            <v>-</v>
          </cell>
          <cell r="BS797">
            <v>13</v>
          </cell>
          <cell r="BT797">
            <v>0</v>
          </cell>
          <cell r="BU797">
            <v>0</v>
          </cell>
          <cell r="BW797" t="str">
            <v>Administracion, Imprevistos, Utilidad (AIU)</v>
          </cell>
          <cell r="BX797">
            <v>0.25</v>
          </cell>
          <cell r="BY797">
            <v>0</v>
          </cell>
          <cell r="BZ797">
            <v>0</v>
          </cell>
          <cell r="CA797">
            <v>0</v>
          </cell>
        </row>
        <row r="798">
          <cell r="D798" t="str">
            <v>Suministro e instalacion codo en PVC de 22.5º Ø3" NTC 382</v>
          </cell>
          <cell r="E798" t="str">
            <v>un</v>
          </cell>
          <cell r="F798" t="str">
            <v>MG501</v>
          </cell>
          <cell r="G798">
            <v>0.05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  <cell r="L798" t="str">
            <v>-</v>
          </cell>
          <cell r="M798" t="str">
            <v>-</v>
          </cell>
          <cell r="N798" t="str">
            <v>-</v>
          </cell>
          <cell r="O798" t="str">
            <v>-</v>
          </cell>
          <cell r="P798" t="str">
            <v>C5084</v>
          </cell>
          <cell r="Q798">
            <v>1</v>
          </cell>
          <cell r="R798" t="str">
            <v>C5020</v>
          </cell>
          <cell r="S798">
            <v>0.06</v>
          </cell>
          <cell r="T798" t="str">
            <v>-</v>
          </cell>
          <cell r="U798" t="str">
            <v>-</v>
          </cell>
          <cell r="V798" t="str">
            <v>-</v>
          </cell>
          <cell r="W798" t="str">
            <v>-</v>
          </cell>
          <cell r="X798" t="str">
            <v>-</v>
          </cell>
          <cell r="Y798" t="str">
            <v>-</v>
          </cell>
          <cell r="Z798" t="str">
            <v>-</v>
          </cell>
          <cell r="AA798" t="str">
            <v>-</v>
          </cell>
          <cell r="AB798" t="str">
            <v>-</v>
          </cell>
          <cell r="AC798" t="str">
            <v>-</v>
          </cell>
          <cell r="AD798" t="str">
            <v>-</v>
          </cell>
          <cell r="AE798" t="str">
            <v>-</v>
          </cell>
          <cell r="AF798" t="str">
            <v>-</v>
          </cell>
          <cell r="AG798" t="str">
            <v>-</v>
          </cell>
          <cell r="AH798" t="str">
            <v>-</v>
          </cell>
          <cell r="AI798" t="str">
            <v>-</v>
          </cell>
          <cell r="AJ798">
            <v>0</v>
          </cell>
          <cell r="AK798" t="str">
            <v>-</v>
          </cell>
          <cell r="AL798" t="str">
            <v>-</v>
          </cell>
          <cell r="AM798" t="str">
            <v>-</v>
          </cell>
          <cell r="AN798" t="str">
            <v>-</v>
          </cell>
          <cell r="AO798" t="str">
            <v>-</v>
          </cell>
          <cell r="AP798" t="str">
            <v>-</v>
          </cell>
          <cell r="AQ798" t="str">
            <v>-</v>
          </cell>
          <cell r="AR798" t="str">
            <v>-</v>
          </cell>
          <cell r="AS798" t="str">
            <v>-</v>
          </cell>
          <cell r="AT798" t="str">
            <v>-</v>
          </cell>
          <cell r="AU798" t="str">
            <v>-</v>
          </cell>
          <cell r="AV798" t="str">
            <v>-</v>
          </cell>
          <cell r="AW798">
            <v>1</v>
          </cell>
          <cell r="AX798" t="str">
            <v>-</v>
          </cell>
          <cell r="AY798">
            <v>5</v>
          </cell>
          <cell r="AZ798">
            <v>5</v>
          </cell>
          <cell r="BA798">
            <v>1</v>
          </cell>
          <cell r="BB798" t="str">
            <v>MO20</v>
          </cell>
          <cell r="BC798">
            <v>13</v>
          </cell>
          <cell r="BD798">
            <v>1</v>
          </cell>
          <cell r="BE798" t="str">
            <v>MO10</v>
          </cell>
          <cell r="BF798">
            <v>13</v>
          </cell>
          <cell r="BG798" t="str">
            <v>-</v>
          </cell>
          <cell r="BH798" t="str">
            <v>-</v>
          </cell>
          <cell r="BI798" t="str">
            <v>-</v>
          </cell>
          <cell r="BJ798" t="str">
            <v>-</v>
          </cell>
          <cell r="BK798" t="str">
            <v>-</v>
          </cell>
          <cell r="BL798" t="str">
            <v>-</v>
          </cell>
          <cell r="BM798" t="str">
            <v>-</v>
          </cell>
          <cell r="BN798" t="str">
            <v>-</v>
          </cell>
          <cell r="BO798" t="str">
            <v>-</v>
          </cell>
          <cell r="BP798" t="str">
            <v>-</v>
          </cell>
          <cell r="BQ798" t="str">
            <v>-</v>
          </cell>
          <cell r="BS798">
            <v>13</v>
          </cell>
          <cell r="BT798">
            <v>0</v>
          </cell>
          <cell r="BU798">
            <v>0</v>
          </cell>
          <cell r="BW798" t="str">
            <v>Administracion, Imprevistos, Utilidad (AIU)</v>
          </cell>
          <cell r="BX798">
            <v>0.25</v>
          </cell>
          <cell r="BY798">
            <v>0</v>
          </cell>
          <cell r="BZ798">
            <v>0</v>
          </cell>
          <cell r="CA798">
            <v>0</v>
          </cell>
        </row>
        <row r="799">
          <cell r="D799" t="str">
            <v>Suministro e instalacion codo en PVC de 22.5º Ø4" NTC 382</v>
          </cell>
          <cell r="E799" t="str">
            <v>un</v>
          </cell>
          <cell r="F799" t="str">
            <v>MG501</v>
          </cell>
          <cell r="G799">
            <v>0.05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  <cell r="L799" t="str">
            <v>-</v>
          </cell>
          <cell r="M799" t="str">
            <v>-</v>
          </cell>
          <cell r="N799" t="str">
            <v>-</v>
          </cell>
          <cell r="O799" t="str">
            <v>-</v>
          </cell>
          <cell r="P799" t="str">
            <v>C5085</v>
          </cell>
          <cell r="Q799">
            <v>1</v>
          </cell>
          <cell r="R799" t="str">
            <v>C5020</v>
          </cell>
          <cell r="S799">
            <v>0.06</v>
          </cell>
          <cell r="T799" t="str">
            <v>-</v>
          </cell>
          <cell r="U799" t="str">
            <v>-</v>
          </cell>
          <cell r="V799" t="str">
            <v>-</v>
          </cell>
          <cell r="W799" t="str">
            <v>-</v>
          </cell>
          <cell r="X799" t="str">
            <v>-</v>
          </cell>
          <cell r="Y799" t="str">
            <v>-</v>
          </cell>
          <cell r="Z799" t="str">
            <v>-</v>
          </cell>
          <cell r="AA799" t="str">
            <v>-</v>
          </cell>
          <cell r="AB799" t="str">
            <v>-</v>
          </cell>
          <cell r="AC799" t="str">
            <v>-</v>
          </cell>
          <cell r="AD799" t="str">
            <v>-</v>
          </cell>
          <cell r="AE799" t="str">
            <v>-</v>
          </cell>
          <cell r="AF799" t="str">
            <v>-</v>
          </cell>
          <cell r="AG799" t="str">
            <v>-</v>
          </cell>
          <cell r="AH799" t="str">
            <v>-</v>
          </cell>
          <cell r="AI799" t="str">
            <v>-</v>
          </cell>
          <cell r="AJ799">
            <v>0</v>
          </cell>
          <cell r="AK799" t="str">
            <v>-</v>
          </cell>
          <cell r="AL799" t="str">
            <v>-</v>
          </cell>
          <cell r="AM799" t="str">
            <v>-</v>
          </cell>
          <cell r="AN799" t="str">
            <v>-</v>
          </cell>
          <cell r="AO799" t="str">
            <v>-</v>
          </cell>
          <cell r="AP799" t="str">
            <v>-</v>
          </cell>
          <cell r="AQ799" t="str">
            <v>-</v>
          </cell>
          <cell r="AR799" t="str">
            <v>-</v>
          </cell>
          <cell r="AS799" t="str">
            <v>-</v>
          </cell>
          <cell r="AT799" t="str">
            <v>-</v>
          </cell>
          <cell r="AU799" t="str">
            <v>-</v>
          </cell>
          <cell r="AV799" t="str">
            <v>-</v>
          </cell>
          <cell r="AW799">
            <v>1</v>
          </cell>
          <cell r="AX799" t="str">
            <v>-</v>
          </cell>
          <cell r="AY799">
            <v>5</v>
          </cell>
          <cell r="AZ799">
            <v>5</v>
          </cell>
          <cell r="BA799">
            <v>1</v>
          </cell>
          <cell r="BB799" t="str">
            <v>MO20</v>
          </cell>
          <cell r="BC799">
            <v>13</v>
          </cell>
          <cell r="BD799">
            <v>1</v>
          </cell>
          <cell r="BE799" t="str">
            <v>MO10</v>
          </cell>
          <cell r="BF799">
            <v>13</v>
          </cell>
          <cell r="BG799" t="str">
            <v>-</v>
          </cell>
          <cell r="BH799" t="str">
            <v>-</v>
          </cell>
          <cell r="BI799" t="str">
            <v>-</v>
          </cell>
          <cell r="BJ799" t="str">
            <v>-</v>
          </cell>
          <cell r="BK799" t="str">
            <v>-</v>
          </cell>
          <cell r="BL799" t="str">
            <v>-</v>
          </cell>
          <cell r="BM799" t="str">
            <v>-</v>
          </cell>
          <cell r="BN799" t="str">
            <v>-</v>
          </cell>
          <cell r="BO799" t="str">
            <v>-</v>
          </cell>
          <cell r="BP799" t="str">
            <v>-</v>
          </cell>
          <cell r="BQ799" t="str">
            <v>-</v>
          </cell>
          <cell r="BS799">
            <v>13</v>
          </cell>
          <cell r="BT799">
            <v>0</v>
          </cell>
          <cell r="BU799">
            <v>0</v>
          </cell>
          <cell r="BW799" t="str">
            <v>Administracion, Imprevistos, Utilidad (AIU)</v>
          </cell>
          <cell r="BX799">
            <v>0.25</v>
          </cell>
          <cell r="BY799">
            <v>0</v>
          </cell>
          <cell r="BZ799">
            <v>0</v>
          </cell>
          <cell r="CA799">
            <v>0</v>
          </cell>
        </row>
        <row r="800">
          <cell r="D800" t="str">
            <v>Suministro e instalacion codo en PVC de 22.5º Ø6" NTC 382</v>
          </cell>
          <cell r="E800" t="str">
            <v>un</v>
          </cell>
          <cell r="F800" t="str">
            <v>MG501</v>
          </cell>
          <cell r="G800">
            <v>0.05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 t="str">
            <v>-</v>
          </cell>
          <cell r="P800" t="str">
            <v>C5538</v>
          </cell>
          <cell r="Q800">
            <v>1</v>
          </cell>
          <cell r="R800" t="str">
            <v>C5020</v>
          </cell>
          <cell r="S800">
            <v>0.06</v>
          </cell>
          <cell r="T800" t="str">
            <v>-</v>
          </cell>
          <cell r="U800" t="str">
            <v>-</v>
          </cell>
          <cell r="V800" t="str">
            <v>-</v>
          </cell>
          <cell r="W800" t="str">
            <v>-</v>
          </cell>
          <cell r="X800" t="str">
            <v>-</v>
          </cell>
          <cell r="Y800" t="str">
            <v>-</v>
          </cell>
          <cell r="Z800" t="str">
            <v>-</v>
          </cell>
          <cell r="AA800" t="str">
            <v>-</v>
          </cell>
          <cell r="AB800" t="str">
            <v>-</v>
          </cell>
          <cell r="AC800" t="str">
            <v>-</v>
          </cell>
          <cell r="AD800" t="str">
            <v>-</v>
          </cell>
          <cell r="AE800" t="str">
            <v>-</v>
          </cell>
          <cell r="AF800" t="str">
            <v>-</v>
          </cell>
          <cell r="AG800" t="str">
            <v>-</v>
          </cell>
          <cell r="AH800" t="str">
            <v>-</v>
          </cell>
          <cell r="AI800" t="str">
            <v>-</v>
          </cell>
          <cell r="AJ800">
            <v>0</v>
          </cell>
          <cell r="AK800" t="str">
            <v>-</v>
          </cell>
          <cell r="AL800" t="str">
            <v>-</v>
          </cell>
          <cell r="AM800" t="str">
            <v>-</v>
          </cell>
          <cell r="AN800" t="str">
            <v>-</v>
          </cell>
          <cell r="AO800" t="str">
            <v>-</v>
          </cell>
          <cell r="AP800" t="str">
            <v>-</v>
          </cell>
          <cell r="AQ800" t="str">
            <v>-</v>
          </cell>
          <cell r="AR800" t="str">
            <v>-</v>
          </cell>
          <cell r="AS800" t="str">
            <v>-</v>
          </cell>
          <cell r="AT800" t="str">
            <v>-</v>
          </cell>
          <cell r="AU800" t="str">
            <v>-</v>
          </cell>
          <cell r="AV800" t="str">
            <v>-</v>
          </cell>
          <cell r="AW800">
            <v>1</v>
          </cell>
          <cell r="AX800" t="str">
            <v>-</v>
          </cell>
          <cell r="AY800">
            <v>5</v>
          </cell>
          <cell r="AZ800">
            <v>5</v>
          </cell>
          <cell r="BA800">
            <v>1</v>
          </cell>
          <cell r="BB800" t="str">
            <v>MO20</v>
          </cell>
          <cell r="BC800">
            <v>10</v>
          </cell>
          <cell r="BD800">
            <v>1</v>
          </cell>
          <cell r="BE800" t="str">
            <v>MO10</v>
          </cell>
          <cell r="BF800">
            <v>10</v>
          </cell>
          <cell r="BG800" t="str">
            <v>-</v>
          </cell>
          <cell r="BH800" t="str">
            <v>-</v>
          </cell>
          <cell r="BI800" t="str">
            <v>-</v>
          </cell>
          <cell r="BJ800" t="str">
            <v>-</v>
          </cell>
          <cell r="BK800" t="str">
            <v>-</v>
          </cell>
          <cell r="BL800" t="str">
            <v>-</v>
          </cell>
          <cell r="BM800" t="str">
            <v>-</v>
          </cell>
          <cell r="BN800" t="str">
            <v>-</v>
          </cell>
          <cell r="BO800" t="str">
            <v>-</v>
          </cell>
          <cell r="BP800" t="str">
            <v>-</v>
          </cell>
          <cell r="BQ800" t="str">
            <v>-</v>
          </cell>
          <cell r="BS800">
            <v>10</v>
          </cell>
          <cell r="BT800">
            <v>0</v>
          </cell>
          <cell r="BU800">
            <v>0</v>
          </cell>
          <cell r="BW800" t="str">
            <v>Administracion, Imprevistos, Utilidad (AIU)</v>
          </cell>
          <cell r="BX800">
            <v>0.25</v>
          </cell>
          <cell r="BY800">
            <v>0</v>
          </cell>
          <cell r="BZ800">
            <v>0</v>
          </cell>
          <cell r="CA800">
            <v>0</v>
          </cell>
        </row>
        <row r="801">
          <cell r="D801" t="str">
            <v>Suministro e instalacion codo en PVC de 45º  Ø12"  RDE 41</v>
          </cell>
          <cell r="E801" t="str">
            <v>un</v>
          </cell>
          <cell r="F801" t="str">
            <v>MG501</v>
          </cell>
          <cell r="G801">
            <v>0.05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  <cell r="L801" t="str">
            <v>-</v>
          </cell>
          <cell r="M801" t="str">
            <v>-</v>
          </cell>
          <cell r="N801" t="str">
            <v>-</v>
          </cell>
          <cell r="O801" t="str">
            <v>-</v>
          </cell>
          <cell r="P801" t="str">
            <v>C5584</v>
          </cell>
          <cell r="Q801">
            <v>1</v>
          </cell>
          <cell r="R801" t="str">
            <v>C5020</v>
          </cell>
          <cell r="S801">
            <v>0.1</v>
          </cell>
          <cell r="T801" t="str">
            <v>-</v>
          </cell>
          <cell r="U801" t="str">
            <v>-</v>
          </cell>
          <cell r="V801" t="str">
            <v>-</v>
          </cell>
          <cell r="W801" t="str">
            <v>-</v>
          </cell>
          <cell r="X801" t="str">
            <v>-</v>
          </cell>
          <cell r="Y801" t="str">
            <v>-</v>
          </cell>
          <cell r="Z801" t="str">
            <v>-</v>
          </cell>
          <cell r="AA801" t="str">
            <v>-</v>
          </cell>
          <cell r="AB801" t="str">
            <v>-</v>
          </cell>
          <cell r="AC801" t="str">
            <v>-</v>
          </cell>
          <cell r="AD801" t="str">
            <v>-</v>
          </cell>
          <cell r="AE801" t="str">
            <v>-</v>
          </cell>
          <cell r="AF801" t="str">
            <v>-</v>
          </cell>
          <cell r="AG801" t="str">
            <v>-</v>
          </cell>
          <cell r="AH801" t="str">
            <v>-</v>
          </cell>
          <cell r="AI801" t="str">
            <v>-</v>
          </cell>
          <cell r="AJ801">
            <v>0</v>
          </cell>
          <cell r="AK801" t="str">
            <v>-</v>
          </cell>
          <cell r="AL801" t="str">
            <v>-</v>
          </cell>
          <cell r="AM801" t="str">
            <v>-</v>
          </cell>
          <cell r="AN801" t="str">
            <v>-</v>
          </cell>
          <cell r="AO801" t="str">
            <v>-</v>
          </cell>
          <cell r="AP801" t="str">
            <v>-</v>
          </cell>
          <cell r="AQ801" t="str">
            <v>-</v>
          </cell>
          <cell r="AR801" t="str">
            <v>-</v>
          </cell>
          <cell r="AS801" t="str">
            <v>-</v>
          </cell>
          <cell r="AT801" t="str">
            <v>-</v>
          </cell>
          <cell r="AU801" t="str">
            <v>-</v>
          </cell>
          <cell r="AV801" t="str">
            <v>-</v>
          </cell>
          <cell r="AW801">
            <v>1</v>
          </cell>
          <cell r="AX801" t="str">
            <v>-</v>
          </cell>
          <cell r="AY801">
            <v>5</v>
          </cell>
          <cell r="AZ801">
            <v>5</v>
          </cell>
          <cell r="BA801">
            <v>1</v>
          </cell>
          <cell r="BB801" t="str">
            <v>MO20</v>
          </cell>
          <cell r="BC801">
            <v>3</v>
          </cell>
          <cell r="BD801">
            <v>1</v>
          </cell>
          <cell r="BE801" t="str">
            <v>MO10</v>
          </cell>
          <cell r="BF801">
            <v>3</v>
          </cell>
          <cell r="BG801" t="str">
            <v>-</v>
          </cell>
          <cell r="BH801" t="str">
            <v>-</v>
          </cell>
          <cell r="BI801" t="str">
            <v>-</v>
          </cell>
          <cell r="BJ801" t="str">
            <v>-</v>
          </cell>
          <cell r="BK801" t="str">
            <v>-</v>
          </cell>
          <cell r="BL801" t="str">
            <v>-</v>
          </cell>
          <cell r="BM801" t="str">
            <v>-</v>
          </cell>
          <cell r="BN801" t="str">
            <v>-</v>
          </cell>
          <cell r="BO801" t="str">
            <v>-</v>
          </cell>
          <cell r="BP801" t="str">
            <v>-</v>
          </cell>
          <cell r="BQ801" t="str">
            <v>-</v>
          </cell>
          <cell r="BS801">
            <v>3</v>
          </cell>
          <cell r="BT801">
            <v>0</v>
          </cell>
          <cell r="BU801">
            <v>0</v>
          </cell>
          <cell r="BW801" t="str">
            <v>Administracion, Imprevistos, Utilidad (AIU)</v>
          </cell>
          <cell r="BX801">
            <v>0.25</v>
          </cell>
          <cell r="BY801">
            <v>0</v>
          </cell>
          <cell r="BZ801">
            <v>0</v>
          </cell>
          <cell r="CA801">
            <v>0</v>
          </cell>
        </row>
        <row r="802">
          <cell r="D802" t="str">
            <v>Suministro e instalacion codo en PVC de 45º Ø2" NTC 382</v>
          </cell>
          <cell r="E802" t="str">
            <v>un</v>
          </cell>
          <cell r="F802" t="str">
            <v>MG501</v>
          </cell>
          <cell r="G802">
            <v>0.05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 t="str">
            <v>-</v>
          </cell>
          <cell r="P802" t="str">
            <v>C5088</v>
          </cell>
          <cell r="Q802">
            <v>1</v>
          </cell>
          <cell r="R802" t="str">
            <v>C5020</v>
          </cell>
          <cell r="S802">
            <v>0.06</v>
          </cell>
          <cell r="T802" t="str">
            <v>-</v>
          </cell>
          <cell r="U802" t="str">
            <v>-</v>
          </cell>
          <cell r="V802" t="str">
            <v>-</v>
          </cell>
          <cell r="W802" t="str">
            <v>-</v>
          </cell>
          <cell r="X802" t="str">
            <v>-</v>
          </cell>
          <cell r="Y802" t="str">
            <v>-</v>
          </cell>
          <cell r="Z802" t="str">
            <v>-</v>
          </cell>
          <cell r="AA802" t="str">
            <v>-</v>
          </cell>
          <cell r="AB802" t="str">
            <v>-</v>
          </cell>
          <cell r="AC802" t="str">
            <v>-</v>
          </cell>
          <cell r="AD802" t="str">
            <v>-</v>
          </cell>
          <cell r="AE802" t="str">
            <v>-</v>
          </cell>
          <cell r="AF802" t="str">
            <v>-</v>
          </cell>
          <cell r="AG802" t="str">
            <v>-</v>
          </cell>
          <cell r="AH802" t="str">
            <v>-</v>
          </cell>
          <cell r="AI802" t="str">
            <v>-</v>
          </cell>
          <cell r="AJ802">
            <v>0</v>
          </cell>
          <cell r="AK802" t="str">
            <v>-</v>
          </cell>
          <cell r="AL802" t="str">
            <v>-</v>
          </cell>
          <cell r="AM802" t="str">
            <v>-</v>
          </cell>
          <cell r="AN802" t="str">
            <v>-</v>
          </cell>
          <cell r="AO802" t="str">
            <v>-</v>
          </cell>
          <cell r="AP802" t="str">
            <v>-</v>
          </cell>
          <cell r="AQ802" t="str">
            <v>-</v>
          </cell>
          <cell r="AR802" t="str">
            <v>-</v>
          </cell>
          <cell r="AS802" t="str">
            <v>-</v>
          </cell>
          <cell r="AT802" t="str">
            <v>-</v>
          </cell>
          <cell r="AU802" t="str">
            <v>-</v>
          </cell>
          <cell r="AV802" t="str">
            <v>-</v>
          </cell>
          <cell r="AW802">
            <v>1</v>
          </cell>
          <cell r="AX802" t="str">
            <v>-</v>
          </cell>
          <cell r="AY802">
            <v>5</v>
          </cell>
          <cell r="AZ802">
            <v>5</v>
          </cell>
          <cell r="BA802">
            <v>1</v>
          </cell>
          <cell r="BB802" t="str">
            <v>MO20</v>
          </cell>
          <cell r="BC802">
            <v>13</v>
          </cell>
          <cell r="BD802">
            <v>1</v>
          </cell>
          <cell r="BE802" t="str">
            <v>MO10</v>
          </cell>
          <cell r="BF802">
            <v>13</v>
          </cell>
          <cell r="BG802" t="str">
            <v>-</v>
          </cell>
          <cell r="BH802" t="str">
            <v>-</v>
          </cell>
          <cell r="BI802" t="str">
            <v>-</v>
          </cell>
          <cell r="BJ802" t="str">
            <v>-</v>
          </cell>
          <cell r="BK802" t="str">
            <v>-</v>
          </cell>
          <cell r="BL802" t="str">
            <v>-</v>
          </cell>
          <cell r="BM802" t="str">
            <v>-</v>
          </cell>
          <cell r="BN802" t="str">
            <v>-</v>
          </cell>
          <cell r="BO802" t="str">
            <v>-</v>
          </cell>
          <cell r="BP802" t="str">
            <v>-</v>
          </cell>
          <cell r="BQ802" t="str">
            <v>-</v>
          </cell>
          <cell r="BS802">
            <v>13</v>
          </cell>
          <cell r="BT802">
            <v>0</v>
          </cell>
          <cell r="BU802">
            <v>0</v>
          </cell>
          <cell r="BW802" t="str">
            <v>Administracion, Imprevistos, Utilidad (AIU)</v>
          </cell>
          <cell r="BX802">
            <v>0.25</v>
          </cell>
          <cell r="BY802">
            <v>0</v>
          </cell>
          <cell r="BZ802">
            <v>0</v>
          </cell>
          <cell r="CA802">
            <v>0</v>
          </cell>
        </row>
        <row r="803">
          <cell r="D803" t="str">
            <v>Suministro e instalacion codo en PVC de 45º Ø3" NTC 382</v>
          </cell>
          <cell r="E803" t="str">
            <v>un</v>
          </cell>
          <cell r="F803" t="str">
            <v>MG501</v>
          </cell>
          <cell r="G803">
            <v>0.05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 t="str">
            <v>-</v>
          </cell>
          <cell r="P803" t="str">
            <v>C5089</v>
          </cell>
          <cell r="Q803">
            <v>1</v>
          </cell>
          <cell r="R803" t="str">
            <v>C5020</v>
          </cell>
          <cell r="S803">
            <v>0.06</v>
          </cell>
          <cell r="T803" t="str">
            <v>-</v>
          </cell>
          <cell r="U803" t="str">
            <v>-</v>
          </cell>
          <cell r="V803" t="str">
            <v>-</v>
          </cell>
          <cell r="W803" t="str">
            <v>-</v>
          </cell>
          <cell r="X803" t="str">
            <v>-</v>
          </cell>
          <cell r="Y803" t="str">
            <v>-</v>
          </cell>
          <cell r="Z803" t="str">
            <v>-</v>
          </cell>
          <cell r="AA803" t="str">
            <v>-</v>
          </cell>
          <cell r="AB803" t="str">
            <v>-</v>
          </cell>
          <cell r="AC803" t="str">
            <v>-</v>
          </cell>
          <cell r="AD803" t="str">
            <v>-</v>
          </cell>
          <cell r="AE803" t="str">
            <v>-</v>
          </cell>
          <cell r="AF803" t="str">
            <v>-</v>
          </cell>
          <cell r="AG803" t="str">
            <v>-</v>
          </cell>
          <cell r="AH803" t="str">
            <v>-</v>
          </cell>
          <cell r="AI803" t="str">
            <v>-</v>
          </cell>
          <cell r="AJ803">
            <v>0</v>
          </cell>
          <cell r="AK803" t="str">
            <v>-</v>
          </cell>
          <cell r="AL803" t="str">
            <v>-</v>
          </cell>
          <cell r="AM803" t="str">
            <v>-</v>
          </cell>
          <cell r="AN803" t="str">
            <v>-</v>
          </cell>
          <cell r="AO803" t="str">
            <v>-</v>
          </cell>
          <cell r="AP803" t="str">
            <v>-</v>
          </cell>
          <cell r="AQ803" t="str">
            <v>-</v>
          </cell>
          <cell r="AR803" t="str">
            <v>-</v>
          </cell>
          <cell r="AS803" t="str">
            <v>-</v>
          </cell>
          <cell r="AT803" t="str">
            <v>-</v>
          </cell>
          <cell r="AU803" t="str">
            <v>-</v>
          </cell>
          <cell r="AV803" t="str">
            <v>-</v>
          </cell>
          <cell r="AW803">
            <v>1</v>
          </cell>
          <cell r="AX803" t="str">
            <v>-</v>
          </cell>
          <cell r="AY803">
            <v>5</v>
          </cell>
          <cell r="AZ803">
            <v>5</v>
          </cell>
          <cell r="BA803">
            <v>1</v>
          </cell>
          <cell r="BB803" t="str">
            <v>MO20</v>
          </cell>
          <cell r="BC803">
            <v>13</v>
          </cell>
          <cell r="BD803">
            <v>1</v>
          </cell>
          <cell r="BE803" t="str">
            <v>MO10</v>
          </cell>
          <cell r="BF803">
            <v>13</v>
          </cell>
          <cell r="BG803" t="str">
            <v>-</v>
          </cell>
          <cell r="BH803" t="str">
            <v>-</v>
          </cell>
          <cell r="BI803" t="str">
            <v>-</v>
          </cell>
          <cell r="BJ803" t="str">
            <v>-</v>
          </cell>
          <cell r="BK803" t="str">
            <v>-</v>
          </cell>
          <cell r="BL803" t="str">
            <v>-</v>
          </cell>
          <cell r="BM803" t="str">
            <v>-</v>
          </cell>
          <cell r="BN803" t="str">
            <v>-</v>
          </cell>
          <cell r="BO803" t="str">
            <v>-</v>
          </cell>
          <cell r="BP803" t="str">
            <v>-</v>
          </cell>
          <cell r="BQ803" t="str">
            <v>-</v>
          </cell>
          <cell r="BS803">
            <v>13</v>
          </cell>
          <cell r="BT803">
            <v>0</v>
          </cell>
          <cell r="BU803">
            <v>0</v>
          </cell>
          <cell r="BW803" t="str">
            <v>Administracion, Imprevistos, Utilidad (AIU)</v>
          </cell>
          <cell r="BX803">
            <v>0.25</v>
          </cell>
          <cell r="BY803">
            <v>0</v>
          </cell>
          <cell r="BZ803">
            <v>0</v>
          </cell>
          <cell r="CA803">
            <v>0</v>
          </cell>
        </row>
        <row r="804">
          <cell r="D804" t="str">
            <v>Suministro e instalacion codo en PVC de 45º Ø4" NTC 382</v>
          </cell>
          <cell r="E804" t="str">
            <v>un</v>
          </cell>
          <cell r="F804" t="str">
            <v>MG501</v>
          </cell>
          <cell r="G804">
            <v>0.05</v>
          </cell>
          <cell r="H804" t="str">
            <v>-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 t="str">
            <v>-</v>
          </cell>
          <cell r="P804" t="str">
            <v>C5090</v>
          </cell>
          <cell r="Q804">
            <v>1</v>
          </cell>
          <cell r="R804" t="str">
            <v>C5020</v>
          </cell>
          <cell r="S804">
            <v>0.06</v>
          </cell>
          <cell r="T804" t="str">
            <v>-</v>
          </cell>
          <cell r="U804" t="str">
            <v>-</v>
          </cell>
          <cell r="V804" t="str">
            <v>-</v>
          </cell>
          <cell r="W804" t="str">
            <v>-</v>
          </cell>
          <cell r="X804" t="str">
            <v>-</v>
          </cell>
          <cell r="Y804" t="str">
            <v>-</v>
          </cell>
          <cell r="Z804" t="str">
            <v>-</v>
          </cell>
          <cell r="AA804" t="str">
            <v>-</v>
          </cell>
          <cell r="AB804" t="str">
            <v>-</v>
          </cell>
          <cell r="AC804" t="str">
            <v>-</v>
          </cell>
          <cell r="AD804" t="str">
            <v>-</v>
          </cell>
          <cell r="AE804" t="str">
            <v>-</v>
          </cell>
          <cell r="AF804" t="str">
            <v>-</v>
          </cell>
          <cell r="AG804" t="str">
            <v>-</v>
          </cell>
          <cell r="AH804" t="str">
            <v>-</v>
          </cell>
          <cell r="AI804" t="str">
            <v>-</v>
          </cell>
          <cell r="AJ804">
            <v>0</v>
          </cell>
          <cell r="AK804" t="str">
            <v>-</v>
          </cell>
          <cell r="AL804" t="str">
            <v>-</v>
          </cell>
          <cell r="AM804" t="str">
            <v>-</v>
          </cell>
          <cell r="AN804" t="str">
            <v>-</v>
          </cell>
          <cell r="AO804" t="str">
            <v>-</v>
          </cell>
          <cell r="AP804" t="str">
            <v>-</v>
          </cell>
          <cell r="AQ804" t="str">
            <v>-</v>
          </cell>
          <cell r="AR804" t="str">
            <v>-</v>
          </cell>
          <cell r="AS804" t="str">
            <v>-</v>
          </cell>
          <cell r="AT804" t="str">
            <v>-</v>
          </cell>
          <cell r="AU804" t="str">
            <v>-</v>
          </cell>
          <cell r="AV804" t="str">
            <v>-</v>
          </cell>
          <cell r="AW804">
            <v>1</v>
          </cell>
          <cell r="AX804" t="str">
            <v>-</v>
          </cell>
          <cell r="AY804">
            <v>5</v>
          </cell>
          <cell r="AZ804">
            <v>5</v>
          </cell>
          <cell r="BA804">
            <v>1</v>
          </cell>
          <cell r="BB804" t="str">
            <v>MO20</v>
          </cell>
          <cell r="BC804">
            <v>13</v>
          </cell>
          <cell r="BD804">
            <v>1</v>
          </cell>
          <cell r="BE804" t="str">
            <v>MO10</v>
          </cell>
          <cell r="BF804">
            <v>13</v>
          </cell>
          <cell r="BG804" t="str">
            <v>-</v>
          </cell>
          <cell r="BH804" t="str">
            <v>-</v>
          </cell>
          <cell r="BI804" t="str">
            <v>-</v>
          </cell>
          <cell r="BJ804" t="str">
            <v>-</v>
          </cell>
          <cell r="BK804" t="str">
            <v>-</v>
          </cell>
          <cell r="BL804" t="str">
            <v>-</v>
          </cell>
          <cell r="BM804" t="str">
            <v>-</v>
          </cell>
          <cell r="BN804" t="str">
            <v>-</v>
          </cell>
          <cell r="BO804" t="str">
            <v>-</v>
          </cell>
          <cell r="BP804" t="str">
            <v>-</v>
          </cell>
          <cell r="BQ804" t="str">
            <v>-</v>
          </cell>
          <cell r="BS804">
            <v>13</v>
          </cell>
          <cell r="BT804">
            <v>0</v>
          </cell>
          <cell r="BU804">
            <v>0</v>
          </cell>
          <cell r="BW804" t="str">
            <v>Administracion, Imprevistos, Utilidad (AIU)</v>
          </cell>
          <cell r="BX804">
            <v>0.25</v>
          </cell>
          <cell r="BY804">
            <v>0</v>
          </cell>
          <cell r="BZ804">
            <v>0</v>
          </cell>
          <cell r="CA804">
            <v>0</v>
          </cell>
        </row>
        <row r="805">
          <cell r="D805" t="str">
            <v>Suministro e instalacion codo en PVC de 90º  Ø12"  RDE 41</v>
          </cell>
          <cell r="E805" t="str">
            <v>un</v>
          </cell>
          <cell r="F805" t="str">
            <v>MG501</v>
          </cell>
          <cell r="G805">
            <v>0.05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  <cell r="L805" t="str">
            <v>-</v>
          </cell>
          <cell r="M805" t="str">
            <v>-</v>
          </cell>
          <cell r="N805" t="str">
            <v>-</v>
          </cell>
          <cell r="O805" t="str">
            <v>-</v>
          </cell>
          <cell r="P805" t="str">
            <v>C5583</v>
          </cell>
          <cell r="Q805">
            <v>1</v>
          </cell>
          <cell r="R805" t="str">
            <v>C5020</v>
          </cell>
          <cell r="S805">
            <v>0.1</v>
          </cell>
          <cell r="T805" t="str">
            <v>-</v>
          </cell>
          <cell r="U805" t="str">
            <v>-</v>
          </cell>
          <cell r="V805" t="str">
            <v>-</v>
          </cell>
          <cell r="W805" t="str">
            <v>-</v>
          </cell>
          <cell r="X805" t="str">
            <v>-</v>
          </cell>
          <cell r="Y805" t="str">
            <v>-</v>
          </cell>
          <cell r="Z805" t="str">
            <v>-</v>
          </cell>
          <cell r="AA805" t="str">
            <v>-</v>
          </cell>
          <cell r="AB805" t="str">
            <v>-</v>
          </cell>
          <cell r="AC805" t="str">
            <v>-</v>
          </cell>
          <cell r="AD805" t="str">
            <v>-</v>
          </cell>
          <cell r="AE805" t="str">
            <v>-</v>
          </cell>
          <cell r="AF805" t="str">
            <v>-</v>
          </cell>
          <cell r="AG805" t="str">
            <v>-</v>
          </cell>
          <cell r="AH805" t="str">
            <v>-</v>
          </cell>
          <cell r="AI805" t="str">
            <v>-</v>
          </cell>
          <cell r="AJ805">
            <v>0</v>
          </cell>
          <cell r="AK805" t="str">
            <v>-</v>
          </cell>
          <cell r="AL805" t="str">
            <v>-</v>
          </cell>
          <cell r="AM805" t="str">
            <v>-</v>
          </cell>
          <cell r="AN805" t="str">
            <v>-</v>
          </cell>
          <cell r="AO805" t="str">
            <v>-</v>
          </cell>
          <cell r="AP805" t="str">
            <v>-</v>
          </cell>
          <cell r="AQ805" t="str">
            <v>-</v>
          </cell>
          <cell r="AR805" t="str">
            <v>-</v>
          </cell>
          <cell r="AS805" t="str">
            <v>-</v>
          </cell>
          <cell r="AT805" t="str">
            <v>-</v>
          </cell>
          <cell r="AU805" t="str">
            <v>-</v>
          </cell>
          <cell r="AV805" t="str">
            <v>-</v>
          </cell>
          <cell r="AW805">
            <v>1</v>
          </cell>
          <cell r="AX805" t="str">
            <v>-</v>
          </cell>
          <cell r="AY805">
            <v>5</v>
          </cell>
          <cell r="AZ805">
            <v>5</v>
          </cell>
          <cell r="BA805">
            <v>1</v>
          </cell>
          <cell r="BB805" t="str">
            <v>MO20</v>
          </cell>
          <cell r="BC805">
            <v>3</v>
          </cell>
          <cell r="BD805">
            <v>1</v>
          </cell>
          <cell r="BE805" t="str">
            <v>MO10</v>
          </cell>
          <cell r="BF805">
            <v>3</v>
          </cell>
          <cell r="BG805" t="str">
            <v>-</v>
          </cell>
          <cell r="BH805" t="str">
            <v>-</v>
          </cell>
          <cell r="BI805" t="str">
            <v>-</v>
          </cell>
          <cell r="BJ805" t="str">
            <v>-</v>
          </cell>
          <cell r="BK805" t="str">
            <v>-</v>
          </cell>
          <cell r="BL805" t="str">
            <v>-</v>
          </cell>
          <cell r="BM805" t="str">
            <v>-</v>
          </cell>
          <cell r="BN805" t="str">
            <v>-</v>
          </cell>
          <cell r="BO805" t="str">
            <v>-</v>
          </cell>
          <cell r="BP805" t="str">
            <v>-</v>
          </cell>
          <cell r="BQ805" t="str">
            <v>-</v>
          </cell>
          <cell r="BS805">
            <v>3</v>
          </cell>
          <cell r="BT805">
            <v>0</v>
          </cell>
          <cell r="BU805">
            <v>0</v>
          </cell>
          <cell r="BW805" t="str">
            <v>Administracion, Imprevistos, Utilidad (AIU)</v>
          </cell>
          <cell r="BX805">
            <v>0.25</v>
          </cell>
          <cell r="BY805">
            <v>0</v>
          </cell>
          <cell r="BZ805">
            <v>0</v>
          </cell>
          <cell r="CA805">
            <v>0</v>
          </cell>
        </row>
        <row r="806">
          <cell r="D806" t="str">
            <v>Suministro e instalacion codo en PVC de 90º  Ø 1 1/2"  NTC 382</v>
          </cell>
          <cell r="E806" t="str">
            <v>un</v>
          </cell>
          <cell r="F806" t="str">
            <v>MG501</v>
          </cell>
          <cell r="G806">
            <v>0.05</v>
          </cell>
          <cell r="H806" t="str">
            <v>-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 t="str">
            <v>-</v>
          </cell>
          <cell r="P806" t="str">
            <v>C5602</v>
          </cell>
          <cell r="Q806">
            <v>1</v>
          </cell>
          <cell r="R806" t="str">
            <v>IGE1161</v>
          </cell>
          <cell r="S806">
            <v>0.02</v>
          </cell>
          <cell r="T806" t="str">
            <v>-</v>
          </cell>
          <cell r="U806" t="str">
            <v>-</v>
          </cell>
          <cell r="V806" t="str">
            <v>-</v>
          </cell>
          <cell r="W806" t="str">
            <v>-</v>
          </cell>
          <cell r="X806" t="str">
            <v>-</v>
          </cell>
          <cell r="Y806" t="str">
            <v>-</v>
          </cell>
          <cell r="Z806" t="str">
            <v>-</v>
          </cell>
          <cell r="AA806" t="str">
            <v>-</v>
          </cell>
          <cell r="AB806" t="str">
            <v>-</v>
          </cell>
          <cell r="AC806" t="str">
            <v>-</v>
          </cell>
          <cell r="AD806" t="str">
            <v>-</v>
          </cell>
          <cell r="AE806" t="str">
            <v>-</v>
          </cell>
          <cell r="AF806" t="str">
            <v>-</v>
          </cell>
          <cell r="AG806" t="str">
            <v>-</v>
          </cell>
          <cell r="AH806" t="str">
            <v>-</v>
          </cell>
          <cell r="AI806" t="str">
            <v>-</v>
          </cell>
          <cell r="AJ806">
            <v>0</v>
          </cell>
          <cell r="AK806" t="str">
            <v>-</v>
          </cell>
          <cell r="AL806" t="str">
            <v>-</v>
          </cell>
          <cell r="AM806" t="str">
            <v>-</v>
          </cell>
          <cell r="AN806" t="str">
            <v>-</v>
          </cell>
          <cell r="AO806" t="str">
            <v>-</v>
          </cell>
          <cell r="AP806" t="str">
            <v>-</v>
          </cell>
          <cell r="AQ806" t="str">
            <v>-</v>
          </cell>
          <cell r="AR806" t="str">
            <v>-</v>
          </cell>
          <cell r="AS806" t="str">
            <v>-</v>
          </cell>
          <cell r="AT806" t="str">
            <v>-</v>
          </cell>
          <cell r="AU806" t="str">
            <v>-</v>
          </cell>
          <cell r="AV806" t="str">
            <v>-</v>
          </cell>
          <cell r="AW806">
            <v>1</v>
          </cell>
          <cell r="AX806" t="str">
            <v>-</v>
          </cell>
          <cell r="AY806">
            <v>5</v>
          </cell>
          <cell r="AZ806">
            <v>5</v>
          </cell>
          <cell r="BA806">
            <v>1</v>
          </cell>
          <cell r="BB806" t="str">
            <v>MO20</v>
          </cell>
          <cell r="BC806">
            <v>50</v>
          </cell>
          <cell r="BD806">
            <v>1</v>
          </cell>
          <cell r="BE806" t="str">
            <v>MO10</v>
          </cell>
          <cell r="BF806">
            <v>50</v>
          </cell>
          <cell r="BG806" t="str">
            <v>-</v>
          </cell>
          <cell r="BH806" t="str">
            <v>-</v>
          </cell>
          <cell r="BI806" t="str">
            <v>-</v>
          </cell>
          <cell r="BJ806" t="str">
            <v>-</v>
          </cell>
          <cell r="BK806" t="str">
            <v>-</v>
          </cell>
          <cell r="BL806" t="str">
            <v>-</v>
          </cell>
          <cell r="BM806" t="str">
            <v>-</v>
          </cell>
          <cell r="BN806" t="str">
            <v>-</v>
          </cell>
          <cell r="BO806" t="str">
            <v>-</v>
          </cell>
          <cell r="BP806" t="str">
            <v>-</v>
          </cell>
          <cell r="BQ806" t="str">
            <v>-</v>
          </cell>
          <cell r="BS806">
            <v>50</v>
          </cell>
          <cell r="BT806">
            <v>0</v>
          </cell>
          <cell r="BU806">
            <v>0</v>
          </cell>
          <cell r="BW806" t="str">
            <v>Administracion, Imprevistos, Utilidad (AIU)</v>
          </cell>
          <cell r="BX806">
            <v>0.25</v>
          </cell>
          <cell r="BY806">
            <v>0</v>
          </cell>
          <cell r="BZ806">
            <v>0</v>
          </cell>
          <cell r="CA806">
            <v>0</v>
          </cell>
        </row>
        <row r="807">
          <cell r="D807" t="str">
            <v>Suministro e instalacion codo en PVC de 90º  Ø2"  NTC 382</v>
          </cell>
          <cell r="E807" t="str">
            <v>un</v>
          </cell>
          <cell r="F807" t="str">
            <v>MG501</v>
          </cell>
          <cell r="G807">
            <v>0.05</v>
          </cell>
          <cell r="H807" t="str">
            <v>-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 t="str">
            <v>-</v>
          </cell>
          <cell r="P807" t="str">
            <v>C5086</v>
          </cell>
          <cell r="Q807">
            <v>1</v>
          </cell>
          <cell r="R807" t="str">
            <v>C5020</v>
          </cell>
          <cell r="S807">
            <v>0.06</v>
          </cell>
          <cell r="T807" t="str">
            <v>-</v>
          </cell>
          <cell r="U807" t="str">
            <v>-</v>
          </cell>
          <cell r="V807" t="str">
            <v>-</v>
          </cell>
          <cell r="W807" t="str">
            <v>-</v>
          </cell>
          <cell r="X807" t="str">
            <v>-</v>
          </cell>
          <cell r="Y807" t="str">
            <v>-</v>
          </cell>
          <cell r="Z807" t="str">
            <v>-</v>
          </cell>
          <cell r="AA807" t="str">
            <v>-</v>
          </cell>
          <cell r="AB807" t="str">
            <v>-</v>
          </cell>
          <cell r="AC807" t="str">
            <v>-</v>
          </cell>
          <cell r="AD807" t="str">
            <v>-</v>
          </cell>
          <cell r="AE807" t="str">
            <v>-</v>
          </cell>
          <cell r="AF807" t="str">
            <v>-</v>
          </cell>
          <cell r="AG807" t="str">
            <v>-</v>
          </cell>
          <cell r="AH807" t="str">
            <v>-</v>
          </cell>
          <cell r="AI807" t="str">
            <v>-</v>
          </cell>
          <cell r="AJ807">
            <v>0</v>
          </cell>
          <cell r="AK807" t="str">
            <v>-</v>
          </cell>
          <cell r="AL807" t="str">
            <v>-</v>
          </cell>
          <cell r="AM807" t="str">
            <v>-</v>
          </cell>
          <cell r="AN807" t="str">
            <v>-</v>
          </cell>
          <cell r="AO807" t="str">
            <v>-</v>
          </cell>
          <cell r="AP807" t="str">
            <v>-</v>
          </cell>
          <cell r="AQ807" t="str">
            <v>-</v>
          </cell>
          <cell r="AR807" t="str">
            <v>-</v>
          </cell>
          <cell r="AS807" t="str">
            <v>-</v>
          </cell>
          <cell r="AT807" t="str">
            <v>-</v>
          </cell>
          <cell r="AU807" t="str">
            <v>-</v>
          </cell>
          <cell r="AV807" t="str">
            <v>-</v>
          </cell>
          <cell r="AW807">
            <v>1</v>
          </cell>
          <cell r="AX807" t="str">
            <v>-</v>
          </cell>
          <cell r="AY807">
            <v>5</v>
          </cell>
          <cell r="AZ807">
            <v>5</v>
          </cell>
          <cell r="BA807">
            <v>1</v>
          </cell>
          <cell r="BB807" t="str">
            <v>MO20</v>
          </cell>
          <cell r="BC807">
            <v>13</v>
          </cell>
          <cell r="BD807">
            <v>1</v>
          </cell>
          <cell r="BE807" t="str">
            <v>MO10</v>
          </cell>
          <cell r="BF807">
            <v>13</v>
          </cell>
          <cell r="BG807" t="str">
            <v>-</v>
          </cell>
          <cell r="BH807" t="str">
            <v>-</v>
          </cell>
          <cell r="BI807" t="str">
            <v>-</v>
          </cell>
          <cell r="BJ807" t="str">
            <v>-</v>
          </cell>
          <cell r="BK807" t="str">
            <v>-</v>
          </cell>
          <cell r="BL807" t="str">
            <v>-</v>
          </cell>
          <cell r="BM807" t="str">
            <v>-</v>
          </cell>
          <cell r="BN807" t="str">
            <v>-</v>
          </cell>
          <cell r="BO807" t="str">
            <v>-</v>
          </cell>
          <cell r="BP807" t="str">
            <v>-</v>
          </cell>
          <cell r="BQ807" t="str">
            <v>-</v>
          </cell>
          <cell r="BS807">
            <v>13</v>
          </cell>
          <cell r="BT807">
            <v>0</v>
          </cell>
          <cell r="BU807">
            <v>0</v>
          </cell>
          <cell r="BW807" t="str">
            <v>Administracion, Imprevistos, Utilidad (AIU)</v>
          </cell>
          <cell r="BX807">
            <v>0.25</v>
          </cell>
          <cell r="BY807">
            <v>0</v>
          </cell>
          <cell r="BZ807">
            <v>0</v>
          </cell>
          <cell r="CA807">
            <v>0</v>
          </cell>
        </row>
        <row r="808">
          <cell r="D808" t="str">
            <v>Suministro e instalacion codo en PVC de 90º  Ø3"  NTC 382</v>
          </cell>
          <cell r="E808" t="str">
            <v>un</v>
          </cell>
          <cell r="F808" t="str">
            <v>MG501</v>
          </cell>
          <cell r="G808">
            <v>0.05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 t="str">
            <v>-</v>
          </cell>
          <cell r="P808" t="str">
            <v>C5087</v>
          </cell>
          <cell r="Q808">
            <v>1</v>
          </cell>
          <cell r="R808" t="str">
            <v>C5020</v>
          </cell>
          <cell r="S808">
            <v>0.06</v>
          </cell>
          <cell r="T808" t="str">
            <v>-</v>
          </cell>
          <cell r="U808" t="str">
            <v>-</v>
          </cell>
          <cell r="V808" t="str">
            <v>-</v>
          </cell>
          <cell r="W808" t="str">
            <v>-</v>
          </cell>
          <cell r="X808" t="str">
            <v>-</v>
          </cell>
          <cell r="Y808" t="str">
            <v>-</v>
          </cell>
          <cell r="Z808" t="str">
            <v>-</v>
          </cell>
          <cell r="AA808" t="str">
            <v>-</v>
          </cell>
          <cell r="AB808" t="str">
            <v>-</v>
          </cell>
          <cell r="AC808" t="str">
            <v>-</v>
          </cell>
          <cell r="AD808" t="str">
            <v>-</v>
          </cell>
          <cell r="AE808" t="str">
            <v>-</v>
          </cell>
          <cell r="AF808" t="str">
            <v>-</v>
          </cell>
          <cell r="AG808" t="str">
            <v>-</v>
          </cell>
          <cell r="AH808" t="str">
            <v>-</v>
          </cell>
          <cell r="AI808" t="str">
            <v>-</v>
          </cell>
          <cell r="AJ808">
            <v>0</v>
          </cell>
          <cell r="AK808" t="str">
            <v>-</v>
          </cell>
          <cell r="AL808" t="str">
            <v>-</v>
          </cell>
          <cell r="AM808" t="str">
            <v>-</v>
          </cell>
          <cell r="AN808" t="str">
            <v>-</v>
          </cell>
          <cell r="AO808" t="str">
            <v>-</v>
          </cell>
          <cell r="AP808" t="str">
            <v>-</v>
          </cell>
          <cell r="AQ808" t="str">
            <v>-</v>
          </cell>
          <cell r="AR808" t="str">
            <v>-</v>
          </cell>
          <cell r="AS808" t="str">
            <v>-</v>
          </cell>
          <cell r="AT808" t="str">
            <v>-</v>
          </cell>
          <cell r="AU808" t="str">
            <v>-</v>
          </cell>
          <cell r="AV808" t="str">
            <v>-</v>
          </cell>
          <cell r="AW808">
            <v>1</v>
          </cell>
          <cell r="AX808" t="str">
            <v>-</v>
          </cell>
          <cell r="AY808">
            <v>5</v>
          </cell>
          <cell r="AZ808">
            <v>5</v>
          </cell>
          <cell r="BA808">
            <v>1</v>
          </cell>
          <cell r="BB808" t="str">
            <v>MO20</v>
          </cell>
          <cell r="BC808">
            <v>13</v>
          </cell>
          <cell r="BD808">
            <v>1</v>
          </cell>
          <cell r="BE808" t="str">
            <v>MO10</v>
          </cell>
          <cell r="BF808">
            <v>13</v>
          </cell>
          <cell r="BG808" t="str">
            <v>-</v>
          </cell>
          <cell r="BH808" t="str">
            <v>-</v>
          </cell>
          <cell r="BI808" t="str">
            <v>-</v>
          </cell>
          <cell r="BJ808" t="str">
            <v>-</v>
          </cell>
          <cell r="BK808" t="str">
            <v>-</v>
          </cell>
          <cell r="BL808" t="str">
            <v>-</v>
          </cell>
          <cell r="BM808" t="str">
            <v>-</v>
          </cell>
          <cell r="BN808" t="str">
            <v>-</v>
          </cell>
          <cell r="BO808" t="str">
            <v>-</v>
          </cell>
          <cell r="BP808" t="str">
            <v>-</v>
          </cell>
          <cell r="BQ808" t="str">
            <v>-</v>
          </cell>
          <cell r="BS808">
            <v>13</v>
          </cell>
          <cell r="BT808">
            <v>0</v>
          </cell>
          <cell r="BU808">
            <v>0</v>
          </cell>
          <cell r="BW808" t="str">
            <v>Administracion, Imprevistos, Utilidad (AIU)</v>
          </cell>
          <cell r="BX808">
            <v>0.25</v>
          </cell>
          <cell r="BY808">
            <v>0</v>
          </cell>
          <cell r="BZ808">
            <v>0</v>
          </cell>
          <cell r="CA808">
            <v>0</v>
          </cell>
        </row>
        <row r="809">
          <cell r="D809" t="str">
            <v>Suministro e instalación de  flotador de 1 1/2"</v>
          </cell>
          <cell r="E809" t="str">
            <v>Un</v>
          </cell>
          <cell r="F809" t="str">
            <v>MG501</v>
          </cell>
          <cell r="G809">
            <v>0.05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 t="str">
            <v>-</v>
          </cell>
          <cell r="P809" t="str">
            <v>C5559</v>
          </cell>
          <cell r="Q809">
            <v>1</v>
          </cell>
          <cell r="R809" t="str">
            <v>-</v>
          </cell>
          <cell r="S809" t="str">
            <v>-</v>
          </cell>
          <cell r="T809" t="str">
            <v>-</v>
          </cell>
          <cell r="U809" t="str">
            <v>-</v>
          </cell>
          <cell r="V809" t="str">
            <v>-</v>
          </cell>
          <cell r="W809" t="str">
            <v>-</v>
          </cell>
          <cell r="X809" t="str">
            <v>-</v>
          </cell>
          <cell r="Y809" t="str">
            <v>-</v>
          </cell>
          <cell r="Z809" t="str">
            <v>-</v>
          </cell>
          <cell r="AA809" t="str">
            <v>-</v>
          </cell>
          <cell r="AB809" t="str">
            <v>-</v>
          </cell>
          <cell r="AC809" t="str">
            <v>-</v>
          </cell>
          <cell r="AD809" t="str">
            <v>-</v>
          </cell>
          <cell r="AE809" t="str">
            <v>-</v>
          </cell>
          <cell r="AF809" t="str">
            <v>-</v>
          </cell>
          <cell r="AG809" t="str">
            <v>-</v>
          </cell>
          <cell r="AH809" t="str">
            <v>-</v>
          </cell>
          <cell r="AI809" t="str">
            <v>-</v>
          </cell>
          <cell r="AJ809">
            <v>0</v>
          </cell>
          <cell r="AK809" t="str">
            <v>-</v>
          </cell>
          <cell r="AL809" t="str">
            <v>-</v>
          </cell>
          <cell r="AM809" t="str">
            <v>-</v>
          </cell>
          <cell r="AN809" t="str">
            <v>-</v>
          </cell>
          <cell r="AO809" t="str">
            <v>-</v>
          </cell>
          <cell r="AP809" t="str">
            <v>-</v>
          </cell>
          <cell r="AQ809" t="str">
            <v>-</v>
          </cell>
          <cell r="AR809" t="str">
            <v>-</v>
          </cell>
          <cell r="AS809" t="str">
            <v>-</v>
          </cell>
          <cell r="AT809" t="str">
            <v>-</v>
          </cell>
          <cell r="AU809" t="str">
            <v>-</v>
          </cell>
          <cell r="AV809" t="str">
            <v>-</v>
          </cell>
          <cell r="AW809">
            <v>1</v>
          </cell>
          <cell r="AX809" t="str">
            <v>-</v>
          </cell>
          <cell r="AY809">
            <v>5</v>
          </cell>
          <cell r="AZ809">
            <v>5</v>
          </cell>
          <cell r="BA809">
            <v>1</v>
          </cell>
          <cell r="BB809" t="str">
            <v>MO20</v>
          </cell>
          <cell r="BC809">
            <v>5</v>
          </cell>
          <cell r="BD809">
            <v>1</v>
          </cell>
          <cell r="BE809" t="str">
            <v>MO10</v>
          </cell>
          <cell r="BF809">
            <v>5</v>
          </cell>
          <cell r="BG809" t="str">
            <v>-</v>
          </cell>
          <cell r="BH809" t="str">
            <v>-</v>
          </cell>
          <cell r="BI809" t="str">
            <v>-</v>
          </cell>
          <cell r="BJ809" t="str">
            <v>-</v>
          </cell>
          <cell r="BK809" t="str">
            <v>-</v>
          </cell>
          <cell r="BL809" t="str">
            <v>-</v>
          </cell>
          <cell r="BM809" t="str">
            <v>-</v>
          </cell>
          <cell r="BN809" t="str">
            <v>-</v>
          </cell>
          <cell r="BO809" t="str">
            <v>-</v>
          </cell>
          <cell r="BP809" t="str">
            <v>-</v>
          </cell>
          <cell r="BQ809" t="str">
            <v>-</v>
          </cell>
          <cell r="BS809">
            <v>5</v>
          </cell>
          <cell r="BT809">
            <v>0</v>
          </cell>
          <cell r="BU809">
            <v>0</v>
          </cell>
          <cell r="BW809" t="str">
            <v>Administracion, Imprevistos, Utilidad (AIU)</v>
          </cell>
          <cell r="BX809">
            <v>0.25</v>
          </cell>
          <cell r="BY809">
            <v>0</v>
          </cell>
          <cell r="BZ809">
            <v>0</v>
          </cell>
          <cell r="CA809">
            <v>0</v>
          </cell>
        </row>
        <row r="810">
          <cell r="D810" t="str">
            <v>Suministro e instalación de  flotador de 2"</v>
          </cell>
          <cell r="E810" t="str">
            <v>Un</v>
          </cell>
          <cell r="F810" t="str">
            <v>MG501</v>
          </cell>
          <cell r="G810">
            <v>0.05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 t="str">
            <v>-</v>
          </cell>
          <cell r="P810" t="str">
            <v>C5558</v>
          </cell>
          <cell r="Q810">
            <v>1</v>
          </cell>
          <cell r="R810" t="str">
            <v>-</v>
          </cell>
          <cell r="S810" t="str">
            <v>-</v>
          </cell>
          <cell r="T810" t="str">
            <v>-</v>
          </cell>
          <cell r="U810" t="str">
            <v>-</v>
          </cell>
          <cell r="V810" t="str">
            <v>-</v>
          </cell>
          <cell r="W810" t="str">
            <v>-</v>
          </cell>
          <cell r="X810" t="str">
            <v>-</v>
          </cell>
          <cell r="Y810" t="str">
            <v>-</v>
          </cell>
          <cell r="Z810" t="str">
            <v>-</v>
          </cell>
          <cell r="AA810" t="str">
            <v>-</v>
          </cell>
          <cell r="AB810" t="str">
            <v>-</v>
          </cell>
          <cell r="AC810" t="str">
            <v>-</v>
          </cell>
          <cell r="AD810" t="str">
            <v>-</v>
          </cell>
          <cell r="AE810" t="str">
            <v>-</v>
          </cell>
          <cell r="AF810" t="str">
            <v>-</v>
          </cell>
          <cell r="AG810" t="str">
            <v>-</v>
          </cell>
          <cell r="AH810" t="str">
            <v>-</v>
          </cell>
          <cell r="AI810" t="str">
            <v>-</v>
          </cell>
          <cell r="AJ810">
            <v>0</v>
          </cell>
          <cell r="AK810" t="str">
            <v>-</v>
          </cell>
          <cell r="AL810" t="str">
            <v>-</v>
          </cell>
          <cell r="AM810" t="str">
            <v>-</v>
          </cell>
          <cell r="AN810" t="str">
            <v>-</v>
          </cell>
          <cell r="AO810" t="str">
            <v>-</v>
          </cell>
          <cell r="AP810" t="str">
            <v>-</v>
          </cell>
          <cell r="AQ810" t="str">
            <v>-</v>
          </cell>
          <cell r="AR810" t="str">
            <v>-</v>
          </cell>
          <cell r="AS810" t="str">
            <v>-</v>
          </cell>
          <cell r="AT810" t="str">
            <v>-</v>
          </cell>
          <cell r="AU810" t="str">
            <v>-</v>
          </cell>
          <cell r="AV810" t="str">
            <v>-</v>
          </cell>
          <cell r="AW810">
            <v>1</v>
          </cell>
          <cell r="AX810" t="str">
            <v>-</v>
          </cell>
          <cell r="AY810">
            <v>5</v>
          </cell>
          <cell r="AZ810">
            <v>5</v>
          </cell>
          <cell r="BA810">
            <v>1</v>
          </cell>
          <cell r="BB810" t="str">
            <v>MO20</v>
          </cell>
          <cell r="BC810">
            <v>5</v>
          </cell>
          <cell r="BD810">
            <v>1</v>
          </cell>
          <cell r="BE810" t="str">
            <v>MO10</v>
          </cell>
          <cell r="BF810">
            <v>5</v>
          </cell>
          <cell r="BG810" t="str">
            <v>-</v>
          </cell>
          <cell r="BH810" t="str">
            <v>-</v>
          </cell>
          <cell r="BI810" t="str">
            <v>-</v>
          </cell>
          <cell r="BJ810" t="str">
            <v>-</v>
          </cell>
          <cell r="BK810" t="str">
            <v>-</v>
          </cell>
          <cell r="BL810" t="str">
            <v>-</v>
          </cell>
          <cell r="BM810" t="str">
            <v>-</v>
          </cell>
          <cell r="BN810" t="str">
            <v>-</v>
          </cell>
          <cell r="BO810" t="str">
            <v>-</v>
          </cell>
          <cell r="BP810" t="str">
            <v>-</v>
          </cell>
          <cell r="BQ810" t="str">
            <v>-</v>
          </cell>
          <cell r="BS810">
            <v>5</v>
          </cell>
          <cell r="BT810">
            <v>0</v>
          </cell>
          <cell r="BU810">
            <v>0</v>
          </cell>
          <cell r="BW810" t="str">
            <v>Administracion, Imprevistos, Utilidad (AIU)</v>
          </cell>
          <cell r="BX810">
            <v>0.25</v>
          </cell>
          <cell r="BY810">
            <v>0</v>
          </cell>
          <cell r="BZ810">
            <v>0</v>
          </cell>
          <cell r="CA810">
            <v>0</v>
          </cell>
        </row>
        <row r="811">
          <cell r="D811" t="str">
            <v>Suministro e instalación de  flotador para tanque alto.</v>
          </cell>
          <cell r="E811" t="str">
            <v>Un</v>
          </cell>
          <cell r="F811" t="str">
            <v>MG501</v>
          </cell>
          <cell r="G811">
            <v>0.05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 t="str">
            <v>-</v>
          </cell>
          <cell r="P811" t="str">
            <v>C5205</v>
          </cell>
          <cell r="Q811">
            <v>1</v>
          </cell>
          <cell r="R811" t="str">
            <v>-</v>
          </cell>
          <cell r="S811" t="str">
            <v>-</v>
          </cell>
          <cell r="T811" t="str">
            <v>-</v>
          </cell>
          <cell r="U811" t="str">
            <v>-</v>
          </cell>
          <cell r="V811" t="str">
            <v>-</v>
          </cell>
          <cell r="W811" t="str">
            <v>-</v>
          </cell>
          <cell r="X811" t="str">
            <v>-</v>
          </cell>
          <cell r="Y811" t="str">
            <v>-</v>
          </cell>
          <cell r="Z811" t="str">
            <v>-</v>
          </cell>
          <cell r="AA811" t="str">
            <v>-</v>
          </cell>
          <cell r="AB811" t="str">
            <v>-</v>
          </cell>
          <cell r="AC811" t="str">
            <v>-</v>
          </cell>
          <cell r="AD811" t="str">
            <v>-</v>
          </cell>
          <cell r="AE811" t="str">
            <v>-</v>
          </cell>
          <cell r="AF811" t="str">
            <v>-</v>
          </cell>
          <cell r="AG811" t="str">
            <v>-</v>
          </cell>
          <cell r="AH811" t="str">
            <v>-</v>
          </cell>
          <cell r="AI811" t="str">
            <v>-</v>
          </cell>
          <cell r="AJ811">
            <v>0</v>
          </cell>
          <cell r="AK811" t="str">
            <v>-</v>
          </cell>
          <cell r="AL811" t="str">
            <v>-</v>
          </cell>
          <cell r="AM811" t="str">
            <v>-</v>
          </cell>
          <cell r="AN811" t="str">
            <v>-</v>
          </cell>
          <cell r="AO811" t="str">
            <v>-</v>
          </cell>
          <cell r="AP811" t="str">
            <v>-</v>
          </cell>
          <cell r="AQ811" t="str">
            <v>-</v>
          </cell>
          <cell r="AR811" t="str">
            <v>-</v>
          </cell>
          <cell r="AS811" t="str">
            <v>-</v>
          </cell>
          <cell r="AT811" t="str">
            <v>-</v>
          </cell>
          <cell r="AU811" t="str">
            <v>-</v>
          </cell>
          <cell r="AV811" t="str">
            <v>-</v>
          </cell>
          <cell r="AW811">
            <v>1</v>
          </cell>
          <cell r="AX811" t="str">
            <v>-</v>
          </cell>
          <cell r="AY811">
            <v>5</v>
          </cell>
          <cell r="AZ811">
            <v>5</v>
          </cell>
          <cell r="BA811">
            <v>1</v>
          </cell>
          <cell r="BB811" t="str">
            <v>MO20</v>
          </cell>
          <cell r="BC811">
            <v>60</v>
          </cell>
          <cell r="BD811">
            <v>1</v>
          </cell>
          <cell r="BE811" t="str">
            <v>MO10</v>
          </cell>
          <cell r="BF811">
            <v>60</v>
          </cell>
          <cell r="BG811" t="str">
            <v>-</v>
          </cell>
          <cell r="BH811" t="str">
            <v>-</v>
          </cell>
          <cell r="BI811" t="str">
            <v>-</v>
          </cell>
          <cell r="BJ811" t="str">
            <v>-</v>
          </cell>
          <cell r="BK811" t="str">
            <v>-</v>
          </cell>
          <cell r="BL811" t="str">
            <v>-</v>
          </cell>
          <cell r="BM811" t="str">
            <v>-</v>
          </cell>
          <cell r="BN811" t="str">
            <v>-</v>
          </cell>
          <cell r="BO811" t="str">
            <v>-</v>
          </cell>
          <cell r="BP811" t="str">
            <v>-</v>
          </cell>
          <cell r="BQ811" t="str">
            <v>-</v>
          </cell>
          <cell r="BS811">
            <v>60</v>
          </cell>
          <cell r="BT811">
            <v>0</v>
          </cell>
          <cell r="BU811">
            <v>0</v>
          </cell>
          <cell r="BW811" t="str">
            <v>Administracion, Imprevistos, Utilidad (AIU)</v>
          </cell>
          <cell r="BX811">
            <v>0.25</v>
          </cell>
          <cell r="BY811">
            <v>0</v>
          </cell>
          <cell r="BZ811">
            <v>0</v>
          </cell>
          <cell r="CA811">
            <v>0</v>
          </cell>
        </row>
        <row r="812">
          <cell r="D812" t="str">
            <v>Suministro e instalacion de abrazaderas correa de tipo industrial para fijar la tuberia de 2" al marco H.</v>
          </cell>
          <cell r="E812" t="str">
            <v>Un</v>
          </cell>
          <cell r="F812" t="str">
            <v>MG501</v>
          </cell>
          <cell r="G812">
            <v>0.05</v>
          </cell>
          <cell r="H812" t="str">
            <v>MG508</v>
          </cell>
          <cell r="I812">
            <v>1</v>
          </cell>
          <cell r="J812" t="str">
            <v>-</v>
          </cell>
          <cell r="K812" t="str">
            <v>-</v>
          </cell>
          <cell r="L812" t="str">
            <v>-</v>
          </cell>
          <cell r="M812" t="str">
            <v>-</v>
          </cell>
          <cell r="N812" t="str">
            <v>-</v>
          </cell>
          <cell r="O812" t="str">
            <v>-</v>
          </cell>
          <cell r="P812" t="str">
            <v>C5217</v>
          </cell>
          <cell r="Q812">
            <v>1</v>
          </cell>
          <cell r="R812" t="str">
            <v>C5216</v>
          </cell>
          <cell r="S812">
            <v>1</v>
          </cell>
          <cell r="T812" t="str">
            <v>IGE1280</v>
          </cell>
          <cell r="U812">
            <v>1</v>
          </cell>
          <cell r="V812" t="str">
            <v>-</v>
          </cell>
          <cell r="W812" t="str">
            <v>-</v>
          </cell>
          <cell r="X812" t="str">
            <v>-</v>
          </cell>
          <cell r="Y812" t="str">
            <v>-</v>
          </cell>
          <cell r="Z812" t="str">
            <v>-</v>
          </cell>
          <cell r="AA812" t="str">
            <v>-</v>
          </cell>
          <cell r="AB812" t="str">
            <v>-</v>
          </cell>
          <cell r="AC812" t="str">
            <v>-</v>
          </cell>
          <cell r="AD812" t="str">
            <v>-</v>
          </cell>
          <cell r="AE812" t="str">
            <v>-</v>
          </cell>
          <cell r="AF812" t="str">
            <v>-</v>
          </cell>
          <cell r="AG812" t="str">
            <v>-</v>
          </cell>
          <cell r="AH812" t="str">
            <v>-</v>
          </cell>
          <cell r="AI812" t="str">
            <v>-</v>
          </cell>
          <cell r="AJ812">
            <v>0</v>
          </cell>
          <cell r="AK812" t="str">
            <v>-</v>
          </cell>
          <cell r="AL812" t="str">
            <v>-</v>
          </cell>
          <cell r="AM812" t="str">
            <v>-</v>
          </cell>
          <cell r="AN812" t="str">
            <v>-</v>
          </cell>
          <cell r="AO812" t="str">
            <v>-</v>
          </cell>
          <cell r="AP812" t="str">
            <v>-</v>
          </cell>
          <cell r="AQ812" t="str">
            <v>-</v>
          </cell>
          <cell r="AR812" t="str">
            <v>-</v>
          </cell>
          <cell r="AS812" t="str">
            <v>-</v>
          </cell>
          <cell r="AT812" t="str">
            <v>-</v>
          </cell>
          <cell r="AU812" t="str">
            <v>-</v>
          </cell>
          <cell r="AV812" t="str">
            <v>-</v>
          </cell>
          <cell r="AW812">
            <v>1</v>
          </cell>
          <cell r="AX812" t="str">
            <v>-</v>
          </cell>
          <cell r="AY812">
            <v>5</v>
          </cell>
          <cell r="AZ812">
            <v>5</v>
          </cell>
          <cell r="BA812">
            <v>1</v>
          </cell>
          <cell r="BB812" t="str">
            <v>MO22</v>
          </cell>
          <cell r="BC812">
            <v>10</v>
          </cell>
          <cell r="BD812">
            <v>2</v>
          </cell>
          <cell r="BE812" t="str">
            <v>MO10</v>
          </cell>
          <cell r="BF812">
            <v>10</v>
          </cell>
          <cell r="BG812" t="str">
            <v>-</v>
          </cell>
          <cell r="BH812" t="str">
            <v>-</v>
          </cell>
          <cell r="BI812" t="str">
            <v>-</v>
          </cell>
          <cell r="BJ812" t="str">
            <v>-</v>
          </cell>
          <cell r="BK812" t="str">
            <v>-</v>
          </cell>
          <cell r="BL812" t="str">
            <v>-</v>
          </cell>
          <cell r="BM812" t="str">
            <v>-</v>
          </cell>
          <cell r="BN812" t="str">
            <v>-</v>
          </cell>
          <cell r="BO812" t="str">
            <v>-</v>
          </cell>
          <cell r="BP812" t="str">
            <v>-</v>
          </cell>
          <cell r="BQ812" t="str">
            <v>-</v>
          </cell>
          <cell r="BS812">
            <v>10</v>
          </cell>
          <cell r="BT812">
            <v>0</v>
          </cell>
          <cell r="BU812">
            <v>0</v>
          </cell>
          <cell r="BW812" t="str">
            <v>Administracion, Imprevistos, Utilidad (AIU)</v>
          </cell>
          <cell r="BX812">
            <v>0.25</v>
          </cell>
          <cell r="BY812">
            <v>0</v>
          </cell>
          <cell r="BZ812">
            <v>0</v>
          </cell>
          <cell r="CA812">
            <v>0</v>
          </cell>
        </row>
        <row r="813">
          <cell r="D813" t="str">
            <v>suministro e instalacion de ACCESORIOS H.G. PARA VENTILACION</v>
          </cell>
          <cell r="E813" t="str">
            <v>glo</v>
          </cell>
          <cell r="F813" t="str">
            <v>MG501</v>
          </cell>
          <cell r="G813">
            <v>0.05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  <cell r="L813" t="str">
            <v>-</v>
          </cell>
          <cell r="M813" t="str">
            <v>-</v>
          </cell>
          <cell r="N813" t="str">
            <v>-</v>
          </cell>
          <cell r="O813" t="str">
            <v>-</v>
          </cell>
          <cell r="P813" t="str">
            <v>C5560</v>
          </cell>
          <cell r="Q813">
            <v>1</v>
          </cell>
          <cell r="R813" t="str">
            <v>-</v>
          </cell>
          <cell r="S813" t="str">
            <v>-</v>
          </cell>
          <cell r="T813" t="str">
            <v>-</v>
          </cell>
          <cell r="U813" t="str">
            <v>-</v>
          </cell>
          <cell r="V813" t="str">
            <v>-</v>
          </cell>
          <cell r="W813" t="str">
            <v>-</v>
          </cell>
          <cell r="X813" t="str">
            <v>-</v>
          </cell>
          <cell r="Y813" t="str">
            <v>-</v>
          </cell>
          <cell r="Z813" t="str">
            <v>-</v>
          </cell>
          <cell r="AA813" t="str">
            <v>-</v>
          </cell>
          <cell r="AB813" t="str">
            <v>-</v>
          </cell>
          <cell r="AC813" t="str">
            <v>-</v>
          </cell>
          <cell r="AD813" t="str">
            <v>-</v>
          </cell>
          <cell r="AE813" t="str">
            <v>-</v>
          </cell>
          <cell r="AF813" t="str">
            <v>-</v>
          </cell>
          <cell r="AG813" t="str">
            <v>-</v>
          </cell>
          <cell r="AH813" t="str">
            <v>-</v>
          </cell>
          <cell r="AI813" t="str">
            <v>-</v>
          </cell>
          <cell r="AJ813">
            <v>0</v>
          </cell>
          <cell r="AK813" t="str">
            <v>-</v>
          </cell>
          <cell r="AL813" t="str">
            <v>-</v>
          </cell>
          <cell r="AM813" t="str">
            <v>-</v>
          </cell>
          <cell r="AN813" t="str">
            <v>-</v>
          </cell>
          <cell r="AO813" t="str">
            <v>-</v>
          </cell>
          <cell r="AP813" t="str">
            <v>-</v>
          </cell>
          <cell r="AQ813" t="str">
            <v>-</v>
          </cell>
          <cell r="AR813" t="str">
            <v>-</v>
          </cell>
          <cell r="AS813" t="str">
            <v>-</v>
          </cell>
          <cell r="AT813" t="str">
            <v>-</v>
          </cell>
          <cell r="AU813" t="str">
            <v>-</v>
          </cell>
          <cell r="AV813" t="str">
            <v>-</v>
          </cell>
          <cell r="AW813">
            <v>1</v>
          </cell>
          <cell r="AX813" t="str">
            <v>-</v>
          </cell>
          <cell r="AY813">
            <v>5</v>
          </cell>
          <cell r="AZ813">
            <v>5</v>
          </cell>
          <cell r="BA813">
            <v>1</v>
          </cell>
          <cell r="BB813" t="str">
            <v>MO20</v>
          </cell>
          <cell r="BC813">
            <v>2</v>
          </cell>
          <cell r="BD813">
            <v>2</v>
          </cell>
          <cell r="BE813" t="str">
            <v>MO10</v>
          </cell>
          <cell r="BF813">
            <v>2</v>
          </cell>
          <cell r="BG813" t="str">
            <v>-</v>
          </cell>
          <cell r="BH813" t="str">
            <v>-</v>
          </cell>
          <cell r="BI813" t="str">
            <v>-</v>
          </cell>
          <cell r="BJ813" t="str">
            <v>-</v>
          </cell>
          <cell r="BK813" t="str">
            <v>-</v>
          </cell>
          <cell r="BL813" t="str">
            <v>-</v>
          </cell>
          <cell r="BM813" t="str">
            <v>-</v>
          </cell>
          <cell r="BN813" t="str">
            <v>-</v>
          </cell>
          <cell r="BO813" t="str">
            <v>-</v>
          </cell>
          <cell r="BP813" t="str">
            <v>-</v>
          </cell>
          <cell r="BQ813" t="str">
            <v>-</v>
          </cell>
          <cell r="BS813">
            <v>2</v>
          </cell>
          <cell r="BT813">
            <v>2</v>
          </cell>
          <cell r="BU813">
            <v>2</v>
          </cell>
          <cell r="BW813" t="str">
            <v>Administracion, Imprevistos, Utilidad (AIU)</v>
          </cell>
          <cell r="BX813">
            <v>0.25</v>
          </cell>
          <cell r="BY813">
            <v>0</v>
          </cell>
          <cell r="BZ813">
            <v>0</v>
          </cell>
          <cell r="CA813">
            <v>0</v>
          </cell>
        </row>
        <row r="814">
          <cell r="D814" t="str">
            <v>SUMINISTRO E INSTALACION DE ACCESORIOS PARA DED DISTRIBUCION BELEN</v>
          </cell>
          <cell r="E814" t="str">
            <v>GL</v>
          </cell>
          <cell r="F814" t="str">
            <v>MG501</v>
          </cell>
          <cell r="G814">
            <v>0.05</v>
          </cell>
          <cell r="H814" t="str">
            <v>-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 t="str">
            <v>-</v>
          </cell>
          <cell r="P814" t="str">
            <v>C5351</v>
          </cell>
          <cell r="Q814">
            <v>1</v>
          </cell>
          <cell r="R814" t="str">
            <v>-</v>
          </cell>
          <cell r="S814" t="str">
            <v>-</v>
          </cell>
          <cell r="T814" t="str">
            <v>-</v>
          </cell>
          <cell r="U814" t="str">
            <v>-</v>
          </cell>
          <cell r="V814" t="str">
            <v>-</v>
          </cell>
          <cell r="W814" t="str">
            <v>-</v>
          </cell>
          <cell r="X814" t="str">
            <v>-</v>
          </cell>
          <cell r="Y814" t="str">
            <v>-</v>
          </cell>
          <cell r="Z814" t="str">
            <v>-</v>
          </cell>
          <cell r="AA814" t="str">
            <v>-</v>
          </cell>
          <cell r="AB814" t="str">
            <v>-</v>
          </cell>
          <cell r="AC814" t="str">
            <v>-</v>
          </cell>
          <cell r="AD814" t="str">
            <v>-</v>
          </cell>
          <cell r="AE814" t="str">
            <v>-</v>
          </cell>
          <cell r="AF814" t="str">
            <v>-</v>
          </cell>
          <cell r="AG814" t="str">
            <v>-</v>
          </cell>
          <cell r="AH814" t="str">
            <v>-</v>
          </cell>
          <cell r="AI814" t="str">
            <v>-</v>
          </cell>
          <cell r="AJ814">
            <v>0</v>
          </cell>
          <cell r="AK814" t="str">
            <v>-</v>
          </cell>
          <cell r="AL814" t="str">
            <v>-</v>
          </cell>
          <cell r="AM814" t="str">
            <v>-</v>
          </cell>
          <cell r="AN814" t="str">
            <v>-</v>
          </cell>
          <cell r="AO814" t="str">
            <v>-</v>
          </cell>
          <cell r="AP814" t="str">
            <v>-</v>
          </cell>
          <cell r="AQ814" t="str">
            <v>-</v>
          </cell>
          <cell r="AR814" t="str">
            <v>-</v>
          </cell>
          <cell r="AS814" t="str">
            <v>-</v>
          </cell>
          <cell r="AT814" t="str">
            <v>-</v>
          </cell>
          <cell r="AU814" t="str">
            <v>-</v>
          </cell>
          <cell r="AV814" t="str">
            <v>-</v>
          </cell>
          <cell r="AW814">
            <v>1</v>
          </cell>
          <cell r="AX814" t="str">
            <v>-</v>
          </cell>
          <cell r="AY814">
            <v>5</v>
          </cell>
          <cell r="AZ814">
            <v>5</v>
          </cell>
          <cell r="BA814">
            <v>2</v>
          </cell>
          <cell r="BB814" t="str">
            <v>MO10</v>
          </cell>
          <cell r="BC814">
            <v>0.1</v>
          </cell>
          <cell r="BD814" t="str">
            <v>-</v>
          </cell>
          <cell r="BE814" t="str">
            <v>-</v>
          </cell>
          <cell r="BF814" t="str">
            <v>-</v>
          </cell>
          <cell r="BG814" t="str">
            <v>-</v>
          </cell>
          <cell r="BH814" t="str">
            <v>-</v>
          </cell>
          <cell r="BI814" t="str">
            <v>-</v>
          </cell>
          <cell r="BJ814" t="str">
            <v>-</v>
          </cell>
          <cell r="BK814" t="str">
            <v>-</v>
          </cell>
          <cell r="BL814" t="str">
            <v>-</v>
          </cell>
          <cell r="BM814" t="str">
            <v>-</v>
          </cell>
          <cell r="BN814" t="str">
            <v>-</v>
          </cell>
          <cell r="BO814" t="str">
            <v>-</v>
          </cell>
          <cell r="BP814" t="str">
            <v>MO25</v>
          </cell>
          <cell r="BQ814">
            <v>0.3</v>
          </cell>
          <cell r="BS814">
            <v>0.29999995231628418</v>
          </cell>
          <cell r="BT814">
            <v>0</v>
          </cell>
          <cell r="BU814">
            <v>0</v>
          </cell>
          <cell r="BW814" t="str">
            <v>Administracion, Imprevistos, Utilidad (AIU)</v>
          </cell>
          <cell r="BX814">
            <v>0.25</v>
          </cell>
          <cell r="BY814">
            <v>0</v>
          </cell>
          <cell r="BZ814">
            <v>0</v>
          </cell>
          <cell r="CA814">
            <v>0</v>
          </cell>
        </row>
        <row r="815">
          <cell r="D815" t="str">
            <v>Suministro e instalación de Adaptador HD 4" extremos lisos para PVC</v>
          </cell>
          <cell r="E815" t="str">
            <v>UN</v>
          </cell>
          <cell r="F815" t="str">
            <v>MG501</v>
          </cell>
          <cell r="G815">
            <v>0.05</v>
          </cell>
          <cell r="H815" t="str">
            <v>-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 t="str">
            <v>-</v>
          </cell>
          <cell r="P815" t="str">
            <v>C5513</v>
          </cell>
          <cell r="Q815">
            <v>1</v>
          </cell>
          <cell r="R815" t="str">
            <v>-</v>
          </cell>
          <cell r="S815" t="str">
            <v>-</v>
          </cell>
          <cell r="T815" t="str">
            <v>-</v>
          </cell>
          <cell r="U815" t="str">
            <v>-</v>
          </cell>
          <cell r="V815" t="str">
            <v>-</v>
          </cell>
          <cell r="W815" t="str">
            <v>-</v>
          </cell>
          <cell r="X815" t="str">
            <v>-</v>
          </cell>
          <cell r="Y815" t="str">
            <v>-</v>
          </cell>
          <cell r="Z815" t="str">
            <v>-</v>
          </cell>
          <cell r="AA815" t="str">
            <v>-</v>
          </cell>
          <cell r="AB815" t="str">
            <v>-</v>
          </cell>
          <cell r="AC815" t="str">
            <v>-</v>
          </cell>
          <cell r="AD815" t="str">
            <v>-</v>
          </cell>
          <cell r="AE815" t="str">
            <v>-</v>
          </cell>
          <cell r="AF815" t="str">
            <v>-</v>
          </cell>
          <cell r="AG815" t="str">
            <v>-</v>
          </cell>
          <cell r="AH815" t="str">
            <v>-</v>
          </cell>
          <cell r="AI815" t="str">
            <v>-</v>
          </cell>
          <cell r="AJ815">
            <v>0</v>
          </cell>
          <cell r="AK815" t="str">
            <v>-</v>
          </cell>
          <cell r="AL815" t="str">
            <v>-</v>
          </cell>
          <cell r="AM815" t="str">
            <v>-</v>
          </cell>
          <cell r="AN815" t="str">
            <v>-</v>
          </cell>
          <cell r="AO815" t="str">
            <v>-</v>
          </cell>
          <cell r="AP815" t="str">
            <v>-</v>
          </cell>
          <cell r="AQ815" t="str">
            <v>-</v>
          </cell>
          <cell r="AR815" t="str">
            <v>-</v>
          </cell>
          <cell r="AS815" t="str">
            <v>-</v>
          </cell>
          <cell r="AT815" t="str">
            <v>-</v>
          </cell>
          <cell r="AU815" t="str">
            <v>-</v>
          </cell>
          <cell r="AV815" t="str">
            <v>-</v>
          </cell>
          <cell r="AW815">
            <v>1</v>
          </cell>
          <cell r="AX815" t="str">
            <v>-</v>
          </cell>
          <cell r="AY815">
            <v>5</v>
          </cell>
          <cell r="AZ815">
            <v>5</v>
          </cell>
          <cell r="BA815">
            <v>1</v>
          </cell>
          <cell r="BB815" t="str">
            <v>MO20</v>
          </cell>
          <cell r="BC815">
            <v>5</v>
          </cell>
          <cell r="BD815">
            <v>1</v>
          </cell>
          <cell r="BE815" t="str">
            <v>MO10</v>
          </cell>
          <cell r="BF815">
            <v>5</v>
          </cell>
          <cell r="BG815" t="str">
            <v>-</v>
          </cell>
          <cell r="BH815" t="str">
            <v>-</v>
          </cell>
          <cell r="BI815" t="str">
            <v>-</v>
          </cell>
          <cell r="BJ815" t="str">
            <v>-</v>
          </cell>
          <cell r="BK815" t="str">
            <v>-</v>
          </cell>
          <cell r="BL815" t="str">
            <v>-</v>
          </cell>
          <cell r="BM815" t="str">
            <v>-</v>
          </cell>
          <cell r="BN815" t="str">
            <v>-</v>
          </cell>
          <cell r="BO815" t="str">
            <v>-</v>
          </cell>
          <cell r="BP815" t="str">
            <v>-</v>
          </cell>
          <cell r="BQ815" t="str">
            <v>-</v>
          </cell>
          <cell r="BS815">
            <v>5</v>
          </cell>
          <cell r="BT815">
            <v>5</v>
          </cell>
          <cell r="BU815">
            <v>5</v>
          </cell>
          <cell r="BW815" t="str">
            <v>Administracion, Imprevistos, Utilidad (AIU)</v>
          </cell>
          <cell r="BX815">
            <v>0.25</v>
          </cell>
          <cell r="BY815">
            <v>0</v>
          </cell>
          <cell r="BZ815">
            <v>0</v>
          </cell>
          <cell r="CA815">
            <v>0</v>
          </cell>
        </row>
        <row r="816">
          <cell r="D816" t="str">
            <v>Suministro e instalación de adaptador macho PVC-P de 2.5", NTC 382 y 3743.</v>
          </cell>
          <cell r="E816" t="str">
            <v>UN</v>
          </cell>
          <cell r="F816" t="str">
            <v>MG501</v>
          </cell>
          <cell r="G816">
            <v>0.05</v>
          </cell>
          <cell r="H816" t="str">
            <v>-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 t="str">
            <v>-</v>
          </cell>
          <cell r="P816" t="str">
            <v>C5020</v>
          </cell>
          <cell r="Q816">
            <v>0.1</v>
          </cell>
          <cell r="R816" t="str">
            <v>C5490</v>
          </cell>
          <cell r="S816">
            <v>1</v>
          </cell>
          <cell r="T816" t="str">
            <v>-</v>
          </cell>
          <cell r="U816" t="str">
            <v>-</v>
          </cell>
          <cell r="V816" t="str">
            <v>-</v>
          </cell>
          <cell r="W816" t="str">
            <v>-</v>
          </cell>
          <cell r="X816" t="str">
            <v>-</v>
          </cell>
          <cell r="Y816" t="str">
            <v>-</v>
          </cell>
          <cell r="Z816" t="str">
            <v>-</v>
          </cell>
          <cell r="AA816" t="str">
            <v>-</v>
          </cell>
          <cell r="AB816" t="str">
            <v>-</v>
          </cell>
          <cell r="AC816" t="str">
            <v>-</v>
          </cell>
          <cell r="AD816" t="str">
            <v>-</v>
          </cell>
          <cell r="AE816" t="str">
            <v>-</v>
          </cell>
          <cell r="AF816" t="str">
            <v>-</v>
          </cell>
          <cell r="AG816" t="str">
            <v>-</v>
          </cell>
          <cell r="AH816" t="str">
            <v>-</v>
          </cell>
          <cell r="AI816" t="str">
            <v>-</v>
          </cell>
          <cell r="AJ816">
            <v>0</v>
          </cell>
          <cell r="AK816" t="str">
            <v>-</v>
          </cell>
          <cell r="AL816" t="str">
            <v>-</v>
          </cell>
          <cell r="AM816" t="str">
            <v>-</v>
          </cell>
          <cell r="AN816" t="str">
            <v>-</v>
          </cell>
          <cell r="AO816" t="str">
            <v>-</v>
          </cell>
          <cell r="AP816" t="str">
            <v>-</v>
          </cell>
          <cell r="AQ816" t="str">
            <v>-</v>
          </cell>
          <cell r="AR816" t="str">
            <v>-</v>
          </cell>
          <cell r="AS816" t="str">
            <v>-</v>
          </cell>
          <cell r="AT816" t="str">
            <v>-</v>
          </cell>
          <cell r="AU816" t="str">
            <v>-</v>
          </cell>
          <cell r="AV816" t="str">
            <v>-</v>
          </cell>
          <cell r="AW816">
            <v>1</v>
          </cell>
          <cell r="AX816" t="str">
            <v>-</v>
          </cell>
          <cell r="AY816">
            <v>5</v>
          </cell>
          <cell r="AZ816">
            <v>5</v>
          </cell>
          <cell r="BA816">
            <v>1</v>
          </cell>
          <cell r="BB816" t="str">
            <v>MO20</v>
          </cell>
          <cell r="BC816">
            <v>100</v>
          </cell>
          <cell r="BD816">
            <v>1</v>
          </cell>
          <cell r="BE816" t="str">
            <v>MO10</v>
          </cell>
          <cell r="BF816">
            <v>100</v>
          </cell>
          <cell r="BG816" t="str">
            <v>-</v>
          </cell>
          <cell r="BH816" t="str">
            <v>-</v>
          </cell>
          <cell r="BI816" t="str">
            <v>-</v>
          </cell>
          <cell r="BJ816" t="str">
            <v>-</v>
          </cell>
          <cell r="BK816" t="str">
            <v>-</v>
          </cell>
          <cell r="BL816" t="str">
            <v>-</v>
          </cell>
          <cell r="BM816" t="str">
            <v>-</v>
          </cell>
          <cell r="BN816" t="str">
            <v>-</v>
          </cell>
          <cell r="BO816" t="str">
            <v>-</v>
          </cell>
          <cell r="BP816" t="str">
            <v>-</v>
          </cell>
          <cell r="BQ816" t="str">
            <v>-</v>
          </cell>
          <cell r="BS816">
            <v>100</v>
          </cell>
          <cell r="BT816">
            <v>100</v>
          </cell>
          <cell r="BU816">
            <v>100</v>
          </cell>
          <cell r="BW816" t="str">
            <v>Administracion, Imprevistos, Utilidad (AIU)</v>
          </cell>
          <cell r="BX816">
            <v>0.25</v>
          </cell>
          <cell r="BY816">
            <v>0</v>
          </cell>
          <cell r="BZ816">
            <v>0</v>
          </cell>
          <cell r="CA816">
            <v>0</v>
          </cell>
        </row>
        <row r="817">
          <cell r="D817" t="str">
            <v>Suministro e instalación de adaptador macho PVC-P de 3", NTC 382 y 3743.</v>
          </cell>
          <cell r="E817" t="str">
            <v>UN</v>
          </cell>
          <cell r="F817" t="str">
            <v>MG501</v>
          </cell>
          <cell r="G817">
            <v>0.05</v>
          </cell>
          <cell r="H817" t="str">
            <v>-</v>
          </cell>
          <cell r="I817" t="str">
            <v>-</v>
          </cell>
          <cell r="J817" t="str">
            <v>-</v>
          </cell>
          <cell r="K817" t="str">
            <v>-</v>
          </cell>
          <cell r="L817" t="str">
            <v>-</v>
          </cell>
          <cell r="M817" t="str">
            <v>-</v>
          </cell>
          <cell r="N817" t="str">
            <v>-</v>
          </cell>
          <cell r="O817" t="str">
            <v>-</v>
          </cell>
          <cell r="P817" t="str">
            <v>C5020</v>
          </cell>
          <cell r="Q817">
            <v>0.1</v>
          </cell>
          <cell r="R817" t="str">
            <v>C5438</v>
          </cell>
          <cell r="S817">
            <v>1</v>
          </cell>
          <cell r="T817" t="str">
            <v>-</v>
          </cell>
          <cell r="U817" t="str">
            <v>-</v>
          </cell>
          <cell r="V817" t="str">
            <v>-</v>
          </cell>
          <cell r="W817" t="str">
            <v>-</v>
          </cell>
          <cell r="X817" t="str">
            <v>-</v>
          </cell>
          <cell r="Y817" t="str">
            <v>-</v>
          </cell>
          <cell r="Z817" t="str">
            <v>-</v>
          </cell>
          <cell r="AA817" t="str">
            <v>-</v>
          </cell>
          <cell r="AB817" t="str">
            <v>-</v>
          </cell>
          <cell r="AC817" t="str">
            <v>-</v>
          </cell>
          <cell r="AD817" t="str">
            <v>-</v>
          </cell>
          <cell r="AE817" t="str">
            <v>-</v>
          </cell>
          <cell r="AF817" t="str">
            <v>-</v>
          </cell>
          <cell r="AG817" t="str">
            <v>-</v>
          </cell>
          <cell r="AH817" t="str">
            <v>-</v>
          </cell>
          <cell r="AI817" t="str">
            <v>-</v>
          </cell>
          <cell r="AJ817">
            <v>0</v>
          </cell>
          <cell r="AK817" t="str">
            <v>-</v>
          </cell>
          <cell r="AL817" t="str">
            <v>-</v>
          </cell>
          <cell r="AM817" t="str">
            <v>-</v>
          </cell>
          <cell r="AN817" t="str">
            <v>-</v>
          </cell>
          <cell r="AO817" t="str">
            <v>-</v>
          </cell>
          <cell r="AP817" t="str">
            <v>-</v>
          </cell>
          <cell r="AQ817" t="str">
            <v>-</v>
          </cell>
          <cell r="AR817" t="str">
            <v>-</v>
          </cell>
          <cell r="AS817" t="str">
            <v>-</v>
          </cell>
          <cell r="AT817" t="str">
            <v>-</v>
          </cell>
          <cell r="AU817" t="str">
            <v>-</v>
          </cell>
          <cell r="AV817" t="str">
            <v>-</v>
          </cell>
          <cell r="AW817">
            <v>1</v>
          </cell>
          <cell r="AX817" t="str">
            <v>-</v>
          </cell>
          <cell r="AY817">
            <v>5</v>
          </cell>
          <cell r="AZ817">
            <v>5</v>
          </cell>
          <cell r="BA817">
            <v>1</v>
          </cell>
          <cell r="BB817" t="str">
            <v>MO20</v>
          </cell>
          <cell r="BC817">
            <v>100</v>
          </cell>
          <cell r="BD817">
            <v>1</v>
          </cell>
          <cell r="BE817" t="str">
            <v>MO10</v>
          </cell>
          <cell r="BF817">
            <v>100</v>
          </cell>
          <cell r="BG817" t="str">
            <v>-</v>
          </cell>
          <cell r="BH817" t="str">
            <v>-</v>
          </cell>
          <cell r="BI817" t="str">
            <v>-</v>
          </cell>
          <cell r="BJ817" t="str">
            <v>-</v>
          </cell>
          <cell r="BK817" t="str">
            <v>-</v>
          </cell>
          <cell r="BL817" t="str">
            <v>-</v>
          </cell>
          <cell r="BM817" t="str">
            <v>-</v>
          </cell>
          <cell r="BN817" t="str">
            <v>-</v>
          </cell>
          <cell r="BO817" t="str">
            <v>-</v>
          </cell>
          <cell r="BP817" t="str">
            <v>-</v>
          </cell>
          <cell r="BQ817" t="str">
            <v>-</v>
          </cell>
          <cell r="BS817">
            <v>100</v>
          </cell>
          <cell r="BT817">
            <v>100</v>
          </cell>
          <cell r="BU817">
            <v>100</v>
          </cell>
          <cell r="BW817" t="str">
            <v>Administracion, Imprevistos, Utilidad (AIU)</v>
          </cell>
          <cell r="BX817">
            <v>0.25</v>
          </cell>
          <cell r="BY817">
            <v>0</v>
          </cell>
          <cell r="BZ817">
            <v>0</v>
          </cell>
          <cell r="CA817">
            <v>0</v>
          </cell>
        </row>
        <row r="818">
          <cell r="D818" t="str">
            <v>Suministro e instalación de adaptador macho PVC-P de 4", NTC 382 y 3743.</v>
          </cell>
          <cell r="E818" t="str">
            <v>UN</v>
          </cell>
          <cell r="F818" t="str">
            <v>MG501</v>
          </cell>
          <cell r="G818">
            <v>0.05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  <cell r="L818" t="str">
            <v>-</v>
          </cell>
          <cell r="M818" t="str">
            <v>-</v>
          </cell>
          <cell r="N818" t="str">
            <v>-</v>
          </cell>
          <cell r="O818" t="str">
            <v>-</v>
          </cell>
          <cell r="P818" t="str">
            <v>C5020</v>
          </cell>
          <cell r="Q818">
            <v>0.1</v>
          </cell>
          <cell r="R818" t="str">
            <v>C5489</v>
          </cell>
          <cell r="S818">
            <v>1</v>
          </cell>
          <cell r="T818" t="str">
            <v>-</v>
          </cell>
          <cell r="U818" t="str">
            <v>-</v>
          </cell>
          <cell r="V818" t="str">
            <v>-</v>
          </cell>
          <cell r="W818" t="str">
            <v>-</v>
          </cell>
          <cell r="X818" t="str">
            <v>-</v>
          </cell>
          <cell r="Y818" t="str">
            <v>-</v>
          </cell>
          <cell r="Z818" t="str">
            <v>-</v>
          </cell>
          <cell r="AA818" t="str">
            <v>-</v>
          </cell>
          <cell r="AB818" t="str">
            <v>-</v>
          </cell>
          <cell r="AC818" t="str">
            <v>-</v>
          </cell>
          <cell r="AD818" t="str">
            <v>-</v>
          </cell>
          <cell r="AE818" t="str">
            <v>-</v>
          </cell>
          <cell r="AF818" t="str">
            <v>-</v>
          </cell>
          <cell r="AG818" t="str">
            <v>-</v>
          </cell>
          <cell r="AH818" t="str">
            <v>-</v>
          </cell>
          <cell r="AI818" t="str">
            <v>-</v>
          </cell>
          <cell r="AJ818">
            <v>0</v>
          </cell>
          <cell r="AK818" t="str">
            <v>-</v>
          </cell>
          <cell r="AL818" t="str">
            <v>-</v>
          </cell>
          <cell r="AM818" t="str">
            <v>-</v>
          </cell>
          <cell r="AN818" t="str">
            <v>-</v>
          </cell>
          <cell r="AO818" t="str">
            <v>-</v>
          </cell>
          <cell r="AP818" t="str">
            <v>-</v>
          </cell>
          <cell r="AQ818" t="str">
            <v>-</v>
          </cell>
          <cell r="AR818" t="str">
            <v>-</v>
          </cell>
          <cell r="AS818" t="str">
            <v>-</v>
          </cell>
          <cell r="AT818" t="str">
            <v>-</v>
          </cell>
          <cell r="AU818" t="str">
            <v>-</v>
          </cell>
          <cell r="AV818" t="str">
            <v>-</v>
          </cell>
          <cell r="AW818">
            <v>1</v>
          </cell>
          <cell r="AX818" t="str">
            <v>-</v>
          </cell>
          <cell r="AY818">
            <v>5</v>
          </cell>
          <cell r="AZ818">
            <v>5</v>
          </cell>
          <cell r="BA818">
            <v>1</v>
          </cell>
          <cell r="BB818" t="str">
            <v>MO20</v>
          </cell>
          <cell r="BC818">
            <v>100</v>
          </cell>
          <cell r="BD818">
            <v>1</v>
          </cell>
          <cell r="BE818" t="str">
            <v>MO10</v>
          </cell>
          <cell r="BF818">
            <v>100</v>
          </cell>
          <cell r="BG818" t="str">
            <v>-</v>
          </cell>
          <cell r="BH818" t="str">
            <v>-</v>
          </cell>
          <cell r="BI818" t="str">
            <v>-</v>
          </cell>
          <cell r="BJ818" t="str">
            <v>-</v>
          </cell>
          <cell r="BK818" t="str">
            <v>-</v>
          </cell>
          <cell r="BL818" t="str">
            <v>-</v>
          </cell>
          <cell r="BM818" t="str">
            <v>-</v>
          </cell>
          <cell r="BN818" t="str">
            <v>-</v>
          </cell>
          <cell r="BO818" t="str">
            <v>-</v>
          </cell>
          <cell r="BP818" t="str">
            <v>-</v>
          </cell>
          <cell r="BQ818" t="str">
            <v>-</v>
          </cell>
          <cell r="BS818">
            <v>100</v>
          </cell>
          <cell r="BT818">
            <v>100</v>
          </cell>
          <cell r="BU818">
            <v>100</v>
          </cell>
          <cell r="BW818" t="str">
            <v>Administracion, Imprevistos, Utilidad (AIU)</v>
          </cell>
          <cell r="BX818">
            <v>0.25</v>
          </cell>
          <cell r="BY818">
            <v>0</v>
          </cell>
          <cell r="BZ818">
            <v>0</v>
          </cell>
          <cell r="CA818">
            <v>0</v>
          </cell>
        </row>
        <row r="819">
          <cell r="D819" t="str">
            <v xml:space="preserve">Suministro e instalacion de anclaje de soporte  incluye platina en acero  de 1/4". </v>
          </cell>
          <cell r="E819" t="str">
            <v>Un</v>
          </cell>
          <cell r="F819" t="str">
            <v>MG501</v>
          </cell>
          <cell r="G819">
            <v>0.05</v>
          </cell>
          <cell r="H819" t="str">
            <v>MG508</v>
          </cell>
          <cell r="I819">
            <v>1</v>
          </cell>
          <cell r="J819" t="str">
            <v>-</v>
          </cell>
          <cell r="K819" t="str">
            <v>-</v>
          </cell>
          <cell r="L819" t="str">
            <v>-</v>
          </cell>
          <cell r="M819" t="str">
            <v>-</v>
          </cell>
          <cell r="N819" t="str">
            <v>-</v>
          </cell>
          <cell r="O819" t="str">
            <v>-</v>
          </cell>
          <cell r="P819" t="str">
            <v>C5215</v>
          </cell>
          <cell r="Q819">
            <v>1</v>
          </cell>
          <cell r="R819" t="str">
            <v>C5216</v>
          </cell>
          <cell r="S819">
            <v>1</v>
          </cell>
          <cell r="T819" t="str">
            <v>IGE1280</v>
          </cell>
          <cell r="U819">
            <v>1</v>
          </cell>
          <cell r="V819" t="str">
            <v>-</v>
          </cell>
          <cell r="W819" t="str">
            <v>-</v>
          </cell>
          <cell r="X819" t="str">
            <v>-</v>
          </cell>
          <cell r="Y819" t="str">
            <v>-</v>
          </cell>
          <cell r="Z819" t="str">
            <v>-</v>
          </cell>
          <cell r="AA819" t="str">
            <v>-</v>
          </cell>
          <cell r="AB819" t="str">
            <v>-</v>
          </cell>
          <cell r="AC819" t="str">
            <v>-</v>
          </cell>
          <cell r="AD819" t="str">
            <v>-</v>
          </cell>
          <cell r="AE819" t="str">
            <v>-</v>
          </cell>
          <cell r="AF819" t="str">
            <v>-</v>
          </cell>
          <cell r="AG819" t="str">
            <v>-</v>
          </cell>
          <cell r="AH819" t="str">
            <v>-</v>
          </cell>
          <cell r="AI819" t="str">
            <v>-</v>
          </cell>
          <cell r="AJ819">
            <v>0</v>
          </cell>
          <cell r="AK819" t="str">
            <v>-</v>
          </cell>
          <cell r="AL819" t="str">
            <v>-</v>
          </cell>
          <cell r="AM819" t="str">
            <v>-</v>
          </cell>
          <cell r="AN819" t="str">
            <v>-</v>
          </cell>
          <cell r="AO819" t="str">
            <v>-</v>
          </cell>
          <cell r="AP819" t="str">
            <v>-</v>
          </cell>
          <cell r="AQ819" t="str">
            <v>-</v>
          </cell>
          <cell r="AR819" t="str">
            <v>-</v>
          </cell>
          <cell r="AS819" t="str">
            <v>-</v>
          </cell>
          <cell r="AT819" t="str">
            <v>-</v>
          </cell>
          <cell r="AU819" t="str">
            <v>-</v>
          </cell>
          <cell r="AV819" t="str">
            <v>-</v>
          </cell>
          <cell r="AW819">
            <v>1</v>
          </cell>
          <cell r="AX819" t="str">
            <v>-</v>
          </cell>
          <cell r="AY819">
            <v>5</v>
          </cell>
          <cell r="AZ819">
            <v>5</v>
          </cell>
          <cell r="BA819">
            <v>1</v>
          </cell>
          <cell r="BB819" t="str">
            <v>MO22</v>
          </cell>
          <cell r="BC819">
            <v>20</v>
          </cell>
          <cell r="BD819" t="str">
            <v>-</v>
          </cell>
          <cell r="BE819" t="str">
            <v>-</v>
          </cell>
          <cell r="BF819" t="str">
            <v>-</v>
          </cell>
          <cell r="BG819" t="str">
            <v>-</v>
          </cell>
          <cell r="BH819" t="str">
            <v>-</v>
          </cell>
          <cell r="BI819" t="str">
            <v>-</v>
          </cell>
          <cell r="BJ819" t="str">
            <v>-</v>
          </cell>
          <cell r="BK819" t="str">
            <v>-</v>
          </cell>
          <cell r="BL819" t="str">
            <v>-</v>
          </cell>
          <cell r="BM819" t="str">
            <v>-</v>
          </cell>
          <cell r="BN819" t="str">
            <v>-</v>
          </cell>
          <cell r="BO819" t="str">
            <v>-</v>
          </cell>
          <cell r="BP819" t="str">
            <v>-</v>
          </cell>
          <cell r="BQ819" t="str">
            <v>-</v>
          </cell>
          <cell r="BS819">
            <v>20</v>
          </cell>
          <cell r="BT819">
            <v>0</v>
          </cell>
          <cell r="BU819">
            <v>0</v>
          </cell>
          <cell r="BW819" t="str">
            <v>Administracion, Imprevistos, Utilidad (AIU)</v>
          </cell>
          <cell r="BX819">
            <v>0.25</v>
          </cell>
          <cell r="BY819">
            <v>0</v>
          </cell>
          <cell r="BZ819">
            <v>0</v>
          </cell>
          <cell r="CA819">
            <v>0</v>
          </cell>
        </row>
        <row r="820">
          <cell r="D820" t="str">
            <v>Suministro e Instalacion de Anclaje para Geomembrana con Platina 1'' x 3/16'', Pernos 1/4'' x 2.1/4'' con Arandela y Tuerca, Neopreno 2'' x 2'' x 1/4'' D=60</v>
          </cell>
          <cell r="E820" t="str">
            <v>ML</v>
          </cell>
          <cell r="F820" t="str">
            <v>MG501</v>
          </cell>
          <cell r="G820">
            <v>0.05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  <cell r="L820" t="str">
            <v>-</v>
          </cell>
          <cell r="M820" t="str">
            <v>-</v>
          </cell>
          <cell r="N820" t="str">
            <v>-</v>
          </cell>
          <cell r="O820" t="str">
            <v>-</v>
          </cell>
          <cell r="P820" t="str">
            <v>C5128</v>
          </cell>
          <cell r="Q820">
            <v>2</v>
          </cell>
          <cell r="R820" t="str">
            <v>C5367</v>
          </cell>
          <cell r="S820">
            <v>5</v>
          </cell>
          <cell r="T820" t="str">
            <v>C5368</v>
          </cell>
          <cell r="U820">
            <v>0.4</v>
          </cell>
          <cell r="V820" t="str">
            <v>-</v>
          </cell>
          <cell r="W820" t="str">
            <v>-</v>
          </cell>
          <cell r="X820" t="str">
            <v>-</v>
          </cell>
          <cell r="Y820" t="str">
            <v>-</v>
          </cell>
          <cell r="Z820" t="str">
            <v>-</v>
          </cell>
          <cell r="AA820" t="str">
            <v>-</v>
          </cell>
          <cell r="AB820" t="str">
            <v>-</v>
          </cell>
          <cell r="AC820" t="str">
            <v>-</v>
          </cell>
          <cell r="AD820" t="str">
            <v>-</v>
          </cell>
          <cell r="AE820" t="str">
            <v>-</v>
          </cell>
          <cell r="AF820" t="str">
            <v>-</v>
          </cell>
          <cell r="AG820" t="str">
            <v>-</v>
          </cell>
          <cell r="AH820" t="str">
            <v>-</v>
          </cell>
          <cell r="AI820" t="str">
            <v>-</v>
          </cell>
          <cell r="AJ820">
            <v>0</v>
          </cell>
          <cell r="AK820" t="str">
            <v>-</v>
          </cell>
          <cell r="AL820" t="str">
            <v>-</v>
          </cell>
          <cell r="AM820" t="str">
            <v>-</v>
          </cell>
          <cell r="AN820" t="str">
            <v>-</v>
          </cell>
          <cell r="AO820" t="str">
            <v>-</v>
          </cell>
          <cell r="AP820" t="str">
            <v>-</v>
          </cell>
          <cell r="AQ820" t="str">
            <v>-</v>
          </cell>
          <cell r="AR820" t="str">
            <v>-</v>
          </cell>
          <cell r="AS820" t="str">
            <v>-</v>
          </cell>
          <cell r="AT820" t="str">
            <v>-</v>
          </cell>
          <cell r="AU820" t="str">
            <v>-</v>
          </cell>
          <cell r="AV820" t="str">
            <v>-</v>
          </cell>
          <cell r="AW820">
            <v>1</v>
          </cell>
          <cell r="AX820" t="str">
            <v>-</v>
          </cell>
          <cell r="AY820">
            <v>5</v>
          </cell>
          <cell r="AZ820">
            <v>5</v>
          </cell>
          <cell r="BA820">
            <v>1</v>
          </cell>
          <cell r="BB820" t="str">
            <v>MO26</v>
          </cell>
          <cell r="BC820">
            <v>12</v>
          </cell>
          <cell r="BD820">
            <v>1</v>
          </cell>
          <cell r="BE820" t="str">
            <v>MO10</v>
          </cell>
          <cell r="BF820">
            <v>12</v>
          </cell>
          <cell r="BG820" t="str">
            <v>-</v>
          </cell>
          <cell r="BH820" t="str">
            <v>-</v>
          </cell>
          <cell r="BI820" t="str">
            <v>-</v>
          </cell>
          <cell r="BJ820" t="str">
            <v>-</v>
          </cell>
          <cell r="BK820" t="str">
            <v>-</v>
          </cell>
          <cell r="BL820" t="str">
            <v>-</v>
          </cell>
          <cell r="BM820" t="str">
            <v>-</v>
          </cell>
          <cell r="BN820" t="str">
            <v>-</v>
          </cell>
          <cell r="BO820" t="str">
            <v>-</v>
          </cell>
          <cell r="BP820" t="str">
            <v>-</v>
          </cell>
          <cell r="BQ820" t="str">
            <v>-</v>
          </cell>
          <cell r="BS820">
            <v>12</v>
          </cell>
          <cell r="BT820">
            <v>0</v>
          </cell>
          <cell r="BU820">
            <v>0</v>
          </cell>
          <cell r="BW820" t="str">
            <v>Administracion, Imprevistos, Utilidad (AIU)</v>
          </cell>
          <cell r="BX820">
            <v>0.25</v>
          </cell>
          <cell r="BY820">
            <v>0</v>
          </cell>
          <cell r="BZ820">
            <v>0</v>
          </cell>
          <cell r="CA820">
            <v>0</v>
          </cell>
        </row>
        <row r="821">
          <cell r="D821" t="str">
            <v>Suministro e Instalacion de Bandejas de Aireacion en poliester reforzado en fibra de vidrio (PRFV) de ϴ 1.65 mts y altura 0.35 mts para cada bandeja (incluye accesorios).</v>
          </cell>
          <cell r="E821" t="str">
            <v>Un</v>
          </cell>
          <cell r="F821" t="str">
            <v>MG501</v>
          </cell>
          <cell r="G821">
            <v>0.05</v>
          </cell>
          <cell r="H821" t="str">
            <v>-</v>
          </cell>
          <cell r="I821" t="str">
            <v>-</v>
          </cell>
          <cell r="J821" t="str">
            <v>-</v>
          </cell>
          <cell r="K821" t="str">
            <v>-</v>
          </cell>
          <cell r="L821" t="str">
            <v>-</v>
          </cell>
          <cell r="M821" t="str">
            <v>-</v>
          </cell>
          <cell r="N821" t="str">
            <v>-</v>
          </cell>
          <cell r="O821" t="str">
            <v>-</v>
          </cell>
          <cell r="P821" t="str">
            <v>C5262</v>
          </cell>
          <cell r="Q821">
            <v>1</v>
          </cell>
          <cell r="R821" t="str">
            <v>-</v>
          </cell>
          <cell r="S821" t="str">
            <v>-</v>
          </cell>
          <cell r="T821" t="str">
            <v>-</v>
          </cell>
          <cell r="U821" t="str">
            <v>-</v>
          </cell>
          <cell r="V821" t="str">
            <v>-</v>
          </cell>
          <cell r="W821" t="str">
            <v>-</v>
          </cell>
          <cell r="X821" t="str">
            <v>-</v>
          </cell>
          <cell r="Y821" t="str">
            <v>-</v>
          </cell>
          <cell r="Z821" t="str">
            <v>-</v>
          </cell>
          <cell r="AA821" t="str">
            <v>-</v>
          </cell>
          <cell r="AB821" t="str">
            <v>-</v>
          </cell>
          <cell r="AC821" t="str">
            <v>-</v>
          </cell>
          <cell r="AD821" t="str">
            <v>-</v>
          </cell>
          <cell r="AE821" t="str">
            <v>-</v>
          </cell>
          <cell r="AF821" t="str">
            <v>-</v>
          </cell>
          <cell r="AG821" t="str">
            <v>-</v>
          </cell>
          <cell r="AH821" t="str">
            <v>-</v>
          </cell>
          <cell r="AI821" t="str">
            <v>-</v>
          </cell>
          <cell r="AJ821">
            <v>0</v>
          </cell>
          <cell r="AK821" t="str">
            <v>-</v>
          </cell>
          <cell r="AL821" t="str">
            <v>-</v>
          </cell>
          <cell r="AM821" t="str">
            <v>-</v>
          </cell>
          <cell r="AN821" t="str">
            <v>-</v>
          </cell>
          <cell r="AO821" t="str">
            <v>-</v>
          </cell>
          <cell r="AP821" t="str">
            <v>-</v>
          </cell>
          <cell r="AQ821" t="str">
            <v>-</v>
          </cell>
          <cell r="AR821" t="str">
            <v>-</v>
          </cell>
          <cell r="AS821" t="str">
            <v>-</v>
          </cell>
          <cell r="AT821" t="str">
            <v>-</v>
          </cell>
          <cell r="AU821" t="str">
            <v>-</v>
          </cell>
          <cell r="AV821" t="str">
            <v>-</v>
          </cell>
          <cell r="AW821">
            <v>1</v>
          </cell>
          <cell r="AX821" t="str">
            <v>-</v>
          </cell>
          <cell r="AY821">
            <v>5</v>
          </cell>
          <cell r="AZ821">
            <v>5</v>
          </cell>
          <cell r="BA821">
            <v>1</v>
          </cell>
          <cell r="BB821" t="str">
            <v>MO20</v>
          </cell>
          <cell r="BC821">
            <v>4</v>
          </cell>
          <cell r="BD821">
            <v>3</v>
          </cell>
          <cell r="BE821" t="str">
            <v>MO10</v>
          </cell>
          <cell r="BF821">
            <v>4</v>
          </cell>
          <cell r="BG821" t="str">
            <v>-</v>
          </cell>
          <cell r="BH821" t="str">
            <v>-</v>
          </cell>
          <cell r="BI821" t="str">
            <v>-</v>
          </cell>
          <cell r="BJ821" t="str">
            <v>-</v>
          </cell>
          <cell r="BK821" t="str">
            <v>-</v>
          </cell>
          <cell r="BL821" t="str">
            <v>-</v>
          </cell>
          <cell r="BM821" t="str">
            <v>-</v>
          </cell>
          <cell r="BN821" t="str">
            <v>-</v>
          </cell>
          <cell r="BO821" t="str">
            <v>-</v>
          </cell>
          <cell r="BP821" t="str">
            <v>-</v>
          </cell>
          <cell r="BQ821" t="str">
            <v>-</v>
          </cell>
          <cell r="BS821">
            <v>4</v>
          </cell>
          <cell r="BT821">
            <v>0</v>
          </cell>
          <cell r="BU821" t="str">
            <v>CUCAITA</v>
          </cell>
          <cell r="BW821" t="str">
            <v>Administracion, Imprevistos, Utilidad (AIU)</v>
          </cell>
          <cell r="BX821">
            <v>0.25</v>
          </cell>
          <cell r="BY821">
            <v>0</v>
          </cell>
          <cell r="BZ821">
            <v>0</v>
          </cell>
          <cell r="CA821">
            <v>0</v>
          </cell>
        </row>
        <row r="822">
          <cell r="D822" t="str">
            <v xml:space="preserve">Suministro e instalación de bomba dosificadora  control manual, caudal de 18 l/h </v>
          </cell>
          <cell r="E822" t="str">
            <v>un</v>
          </cell>
          <cell r="F822" t="str">
            <v>MG501</v>
          </cell>
          <cell r="G822">
            <v>0.05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  <cell r="L822" t="str">
            <v>-</v>
          </cell>
          <cell r="M822" t="str">
            <v>-</v>
          </cell>
          <cell r="N822" t="str">
            <v>-</v>
          </cell>
          <cell r="O822" t="str">
            <v>-</v>
          </cell>
          <cell r="P822" t="str">
            <v>C5107</v>
          </cell>
          <cell r="Q822">
            <v>1</v>
          </cell>
          <cell r="R822" t="str">
            <v>C5183</v>
          </cell>
          <cell r="S822">
            <v>1</v>
          </cell>
          <cell r="T822" t="str">
            <v>C5184</v>
          </cell>
          <cell r="U822">
            <v>1</v>
          </cell>
          <cell r="V822" t="str">
            <v>-</v>
          </cell>
          <cell r="W822" t="str">
            <v>-</v>
          </cell>
          <cell r="X822" t="str">
            <v>-</v>
          </cell>
          <cell r="Y822" t="str">
            <v>-</v>
          </cell>
          <cell r="Z822" t="str">
            <v>-</v>
          </cell>
          <cell r="AA822" t="str">
            <v>-</v>
          </cell>
          <cell r="AB822" t="str">
            <v>-</v>
          </cell>
          <cell r="AC822" t="str">
            <v>-</v>
          </cell>
          <cell r="AD822" t="str">
            <v>-</v>
          </cell>
          <cell r="AE822" t="str">
            <v>-</v>
          </cell>
          <cell r="AF822" t="str">
            <v>-</v>
          </cell>
          <cell r="AG822" t="str">
            <v>-</v>
          </cell>
          <cell r="AH822" t="str">
            <v>-</v>
          </cell>
          <cell r="AI822" t="str">
            <v>-</v>
          </cell>
          <cell r="AJ822">
            <v>0</v>
          </cell>
          <cell r="AK822" t="str">
            <v>-</v>
          </cell>
          <cell r="AL822" t="str">
            <v>-</v>
          </cell>
          <cell r="AM822" t="str">
            <v>-</v>
          </cell>
          <cell r="AN822" t="str">
            <v>-</v>
          </cell>
          <cell r="AO822" t="str">
            <v>-</v>
          </cell>
          <cell r="AP822" t="str">
            <v>-</v>
          </cell>
          <cell r="AQ822" t="str">
            <v>-</v>
          </cell>
          <cell r="AR822" t="str">
            <v>-</v>
          </cell>
          <cell r="AS822" t="str">
            <v>-</v>
          </cell>
          <cell r="AT822" t="str">
            <v>-</v>
          </cell>
          <cell r="AU822" t="str">
            <v>-</v>
          </cell>
          <cell r="AV822" t="str">
            <v>-</v>
          </cell>
          <cell r="AW822">
            <v>1</v>
          </cell>
          <cell r="AX822" t="str">
            <v>-</v>
          </cell>
          <cell r="AY822">
            <v>5</v>
          </cell>
          <cell r="AZ822">
            <v>5</v>
          </cell>
          <cell r="BA822">
            <v>1</v>
          </cell>
          <cell r="BB822" t="str">
            <v>MO28</v>
          </cell>
          <cell r="BC822">
            <v>2</v>
          </cell>
          <cell r="BD822">
            <v>2</v>
          </cell>
          <cell r="BE822" t="str">
            <v>MO10</v>
          </cell>
          <cell r="BF822">
            <v>2</v>
          </cell>
          <cell r="BG822" t="str">
            <v>-</v>
          </cell>
          <cell r="BH822" t="str">
            <v>-</v>
          </cell>
          <cell r="BI822" t="str">
            <v>-</v>
          </cell>
          <cell r="BJ822" t="str">
            <v>-</v>
          </cell>
          <cell r="BK822" t="str">
            <v>-</v>
          </cell>
          <cell r="BL822" t="str">
            <v>-</v>
          </cell>
          <cell r="BM822" t="str">
            <v>-</v>
          </cell>
          <cell r="BN822" t="str">
            <v>-</v>
          </cell>
          <cell r="BO822" t="str">
            <v>-</v>
          </cell>
          <cell r="BP822" t="str">
            <v>-</v>
          </cell>
          <cell r="BQ822" t="str">
            <v>-</v>
          </cell>
          <cell r="BS822">
            <v>2</v>
          </cell>
          <cell r="BT822">
            <v>0</v>
          </cell>
          <cell r="BU822">
            <v>0</v>
          </cell>
          <cell r="BW822" t="str">
            <v>Administracion, Imprevistos, Utilidad (AIU)</v>
          </cell>
          <cell r="BX822">
            <v>0.25</v>
          </cell>
          <cell r="BY822">
            <v>0</v>
          </cell>
          <cell r="BZ822">
            <v>0</v>
          </cell>
          <cell r="CA822">
            <v>0</v>
          </cell>
        </row>
        <row r="823">
          <cell r="D823" t="str">
            <v>Suministro e instalación de cable encauchetado tipo AWG N°4.</v>
          </cell>
          <cell r="E823" t="str">
            <v>ml</v>
          </cell>
          <cell r="F823" t="str">
            <v>MG501</v>
          </cell>
          <cell r="G823">
            <v>0.05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  <cell r="L823" t="str">
            <v>-</v>
          </cell>
          <cell r="M823" t="str">
            <v>-</v>
          </cell>
          <cell r="N823" t="str">
            <v>-</v>
          </cell>
          <cell r="O823" t="str">
            <v>-</v>
          </cell>
          <cell r="P823" t="str">
            <v>C5204</v>
          </cell>
          <cell r="Q823">
            <v>1</v>
          </cell>
          <cell r="R823" t="str">
            <v>-</v>
          </cell>
          <cell r="S823" t="str">
            <v>-</v>
          </cell>
          <cell r="T823" t="str">
            <v>-</v>
          </cell>
          <cell r="U823" t="str">
            <v>-</v>
          </cell>
          <cell r="V823" t="str">
            <v>-</v>
          </cell>
          <cell r="W823" t="str">
            <v>-</v>
          </cell>
          <cell r="X823" t="str">
            <v>-</v>
          </cell>
          <cell r="Y823" t="str">
            <v>-</v>
          </cell>
          <cell r="Z823" t="str">
            <v>-</v>
          </cell>
          <cell r="AA823" t="str">
            <v>-</v>
          </cell>
          <cell r="AB823" t="str">
            <v>-</v>
          </cell>
          <cell r="AC823" t="str">
            <v>-</v>
          </cell>
          <cell r="AD823" t="str">
            <v>-</v>
          </cell>
          <cell r="AE823" t="str">
            <v>-</v>
          </cell>
          <cell r="AF823" t="str">
            <v>-</v>
          </cell>
          <cell r="AG823" t="str">
            <v>-</v>
          </cell>
          <cell r="AH823" t="str">
            <v>-</v>
          </cell>
          <cell r="AI823" t="str">
            <v>-</v>
          </cell>
          <cell r="AJ823">
            <v>0</v>
          </cell>
          <cell r="AK823" t="str">
            <v>-</v>
          </cell>
          <cell r="AL823" t="str">
            <v>-</v>
          </cell>
          <cell r="AM823" t="str">
            <v>-</v>
          </cell>
          <cell r="AN823" t="str">
            <v>-</v>
          </cell>
          <cell r="AO823" t="str">
            <v>-</v>
          </cell>
          <cell r="AP823" t="str">
            <v>-</v>
          </cell>
          <cell r="AQ823" t="str">
            <v>-</v>
          </cell>
          <cell r="AR823" t="str">
            <v>-</v>
          </cell>
          <cell r="AS823" t="str">
            <v>-</v>
          </cell>
          <cell r="AT823" t="str">
            <v>-</v>
          </cell>
          <cell r="AU823" t="str">
            <v>-</v>
          </cell>
          <cell r="AV823" t="str">
            <v>-</v>
          </cell>
          <cell r="AW823">
            <v>1</v>
          </cell>
          <cell r="AX823" t="str">
            <v>-</v>
          </cell>
          <cell r="AY823">
            <v>5</v>
          </cell>
          <cell r="AZ823">
            <v>5</v>
          </cell>
          <cell r="BA823">
            <v>1</v>
          </cell>
          <cell r="BB823" t="str">
            <v>MO20</v>
          </cell>
          <cell r="BC823">
            <v>60</v>
          </cell>
          <cell r="BD823">
            <v>1</v>
          </cell>
          <cell r="BE823" t="str">
            <v>MO10</v>
          </cell>
          <cell r="BF823">
            <v>60</v>
          </cell>
          <cell r="BG823" t="str">
            <v>-</v>
          </cell>
          <cell r="BH823" t="str">
            <v>-</v>
          </cell>
          <cell r="BI823" t="str">
            <v>-</v>
          </cell>
          <cell r="BJ823" t="str">
            <v>-</v>
          </cell>
          <cell r="BK823" t="str">
            <v>-</v>
          </cell>
          <cell r="BL823" t="str">
            <v>-</v>
          </cell>
          <cell r="BM823" t="str">
            <v>-</v>
          </cell>
          <cell r="BN823" t="str">
            <v>-</v>
          </cell>
          <cell r="BO823" t="str">
            <v>-</v>
          </cell>
          <cell r="BP823" t="str">
            <v>-</v>
          </cell>
          <cell r="BQ823" t="str">
            <v>-</v>
          </cell>
          <cell r="BS823">
            <v>60</v>
          </cell>
          <cell r="BT823">
            <v>0</v>
          </cell>
          <cell r="BU823">
            <v>0</v>
          </cell>
          <cell r="BW823" t="str">
            <v>Administracion, Imprevistos, Utilidad (AIU)</v>
          </cell>
          <cell r="BX823">
            <v>0.25</v>
          </cell>
          <cell r="BY823">
            <v>0</v>
          </cell>
          <cell r="BZ823">
            <v>0</v>
          </cell>
          <cell r="CA823">
            <v>0</v>
          </cell>
        </row>
        <row r="824">
          <cell r="D824" t="str">
            <v>Suministro e instalacion de caja en concreto reforzado (2,55 x 0,75 x 1,20) y tapa e=0,12 m. Con tapa de inspeccion incrustada de 0,40 x 0,40 en lamina para estacion del macromedidor</v>
          </cell>
          <cell r="E824" t="str">
            <v>unidad</v>
          </cell>
          <cell r="F824" t="str">
            <v>MG501</v>
          </cell>
          <cell r="G824">
            <v>0.1</v>
          </cell>
          <cell r="H824" t="str">
            <v>MG519</v>
          </cell>
          <cell r="I824">
            <v>0.6</v>
          </cell>
          <cell r="J824" t="str">
            <v>-</v>
          </cell>
          <cell r="K824" t="str">
            <v>-</v>
          </cell>
          <cell r="L824" t="str">
            <v>-</v>
          </cell>
          <cell r="M824" t="str">
            <v>-</v>
          </cell>
          <cell r="N824" t="str">
            <v>-</v>
          </cell>
          <cell r="O824" t="str">
            <v>-</v>
          </cell>
          <cell r="P824" t="str">
            <v>IGE1099</v>
          </cell>
          <cell r="Q824">
            <v>1.5839999999999999</v>
          </cell>
          <cell r="R824" t="str">
            <v>IGA3023</v>
          </cell>
          <cell r="S824">
            <v>6</v>
          </cell>
          <cell r="T824" t="str">
            <v>IGA3034</v>
          </cell>
          <cell r="U824">
            <v>2</v>
          </cell>
          <cell r="V824" t="str">
            <v>IGE1008</v>
          </cell>
          <cell r="W824">
            <v>140</v>
          </cell>
          <cell r="X824" t="str">
            <v>IGE1019</v>
          </cell>
          <cell r="Y824">
            <v>1</v>
          </cell>
          <cell r="Z824" t="str">
            <v>IGE1152</v>
          </cell>
          <cell r="AA824">
            <v>5.0000000000000001E-3</v>
          </cell>
          <cell r="AB824" t="str">
            <v>C5001</v>
          </cell>
          <cell r="AC824">
            <v>1.5</v>
          </cell>
          <cell r="AD824" t="str">
            <v>IGE1280</v>
          </cell>
          <cell r="AE824">
            <v>1</v>
          </cell>
          <cell r="AF824" t="str">
            <v>IGE1207</v>
          </cell>
          <cell r="AG824">
            <v>0.05</v>
          </cell>
          <cell r="AH824" t="str">
            <v>C5256</v>
          </cell>
          <cell r="AI824">
            <v>0.3</v>
          </cell>
          <cell r="AJ824">
            <v>0</v>
          </cell>
          <cell r="AK824" t="str">
            <v>-</v>
          </cell>
          <cell r="AL824" t="str">
            <v>-</v>
          </cell>
          <cell r="AM824" t="str">
            <v>-</v>
          </cell>
          <cell r="AN824" t="str">
            <v>-</v>
          </cell>
          <cell r="AO824" t="str">
            <v>-</v>
          </cell>
          <cell r="AP824" t="str">
            <v>-</v>
          </cell>
          <cell r="AQ824" t="str">
            <v>-</v>
          </cell>
          <cell r="AR824" t="str">
            <v>-</v>
          </cell>
          <cell r="AS824" t="str">
            <v>-</v>
          </cell>
          <cell r="AT824" t="str">
            <v>-</v>
          </cell>
          <cell r="AU824" t="str">
            <v>-</v>
          </cell>
          <cell r="AV824" t="str">
            <v>-</v>
          </cell>
          <cell r="AW824">
            <v>1</v>
          </cell>
          <cell r="AX824" t="str">
            <v>-</v>
          </cell>
          <cell r="AY824">
            <v>5</v>
          </cell>
          <cell r="AZ824">
            <v>5</v>
          </cell>
          <cell r="BA824">
            <v>1</v>
          </cell>
          <cell r="BB824" t="str">
            <v>MO20</v>
          </cell>
          <cell r="BC824">
            <v>2</v>
          </cell>
          <cell r="BD824">
            <v>5</v>
          </cell>
          <cell r="BE824" t="str">
            <v>MO10</v>
          </cell>
          <cell r="BF824">
            <v>2</v>
          </cell>
          <cell r="BG824" t="str">
            <v>-</v>
          </cell>
          <cell r="BH824" t="str">
            <v>-</v>
          </cell>
          <cell r="BI824" t="str">
            <v>-</v>
          </cell>
          <cell r="BJ824" t="str">
            <v>-</v>
          </cell>
          <cell r="BK824" t="str">
            <v>-</v>
          </cell>
          <cell r="BL824" t="str">
            <v>-</v>
          </cell>
          <cell r="BM824" t="str">
            <v>-</v>
          </cell>
          <cell r="BN824" t="str">
            <v>-</v>
          </cell>
          <cell r="BO824" t="str">
            <v>-</v>
          </cell>
          <cell r="BP824" t="str">
            <v>MO25</v>
          </cell>
          <cell r="BQ824">
            <v>0.2</v>
          </cell>
          <cell r="BS824">
            <v>0.19999992847442627</v>
          </cell>
          <cell r="BT824">
            <v>0</v>
          </cell>
          <cell r="BU824">
            <v>0</v>
          </cell>
          <cell r="BW824" t="str">
            <v>Administracion, Imprevistos, Utilidad (AIU)</v>
          </cell>
          <cell r="BX824">
            <v>0.25</v>
          </cell>
          <cell r="BY824">
            <v>0</v>
          </cell>
          <cell r="BZ824">
            <v>0</v>
          </cell>
          <cell r="CA824">
            <v>0</v>
          </cell>
        </row>
        <row r="825">
          <cell r="D825" t="str">
            <v xml:space="preserve">Suministro e instalacion de caja en mamposteria para conducción de lodos  de 0,50 m x  1,00 m </v>
          </cell>
          <cell r="E825" t="str">
            <v>un</v>
          </cell>
          <cell r="F825" t="str">
            <v>MG501</v>
          </cell>
          <cell r="G825">
            <v>0.05</v>
          </cell>
          <cell r="H825" t="str">
            <v>MG508</v>
          </cell>
          <cell r="I825">
            <v>1</v>
          </cell>
          <cell r="J825" t="str">
            <v>-</v>
          </cell>
          <cell r="K825" t="str">
            <v>-</v>
          </cell>
          <cell r="L825" t="str">
            <v>-</v>
          </cell>
          <cell r="M825" t="str">
            <v>-</v>
          </cell>
          <cell r="N825" t="str">
            <v>-</v>
          </cell>
          <cell r="O825" t="str">
            <v>-</v>
          </cell>
          <cell r="P825" t="str">
            <v>IGE1096</v>
          </cell>
          <cell r="Q825">
            <v>0.17499999999999999</v>
          </cell>
          <cell r="R825" t="str">
            <v>IGE1148</v>
          </cell>
          <cell r="S825">
            <v>124</v>
          </cell>
          <cell r="T825" t="str">
            <v>IGA3034</v>
          </cell>
          <cell r="U825">
            <v>0.17499999999999999</v>
          </cell>
          <cell r="V825" t="str">
            <v>IGA3041</v>
          </cell>
          <cell r="W825">
            <v>2.25</v>
          </cell>
          <cell r="X825" t="str">
            <v>C5001</v>
          </cell>
          <cell r="Y825">
            <v>4</v>
          </cell>
          <cell r="Z825" t="str">
            <v>IGE1280</v>
          </cell>
          <cell r="AA825">
            <v>0.02</v>
          </cell>
          <cell r="AB825" t="str">
            <v>IGE1194</v>
          </cell>
          <cell r="AC825">
            <v>0.09</v>
          </cell>
          <cell r="AD825" t="str">
            <v>-</v>
          </cell>
          <cell r="AE825" t="str">
            <v>-</v>
          </cell>
          <cell r="AF825" t="str">
            <v>-</v>
          </cell>
          <cell r="AG825" t="str">
            <v>-</v>
          </cell>
          <cell r="AH825" t="str">
            <v>-</v>
          </cell>
          <cell r="AI825" t="str">
            <v>-</v>
          </cell>
          <cell r="AJ825">
            <v>0</v>
          </cell>
          <cell r="AK825" t="str">
            <v>-</v>
          </cell>
          <cell r="AL825" t="str">
            <v>-</v>
          </cell>
          <cell r="AM825" t="str">
            <v>-</v>
          </cell>
          <cell r="AN825" t="str">
            <v>-</v>
          </cell>
          <cell r="AO825" t="str">
            <v>-</v>
          </cell>
          <cell r="AP825" t="str">
            <v>-</v>
          </cell>
          <cell r="AQ825" t="str">
            <v>-</v>
          </cell>
          <cell r="AR825" t="str">
            <v>-</v>
          </cell>
          <cell r="AS825" t="str">
            <v>-</v>
          </cell>
          <cell r="AT825" t="str">
            <v>-</v>
          </cell>
          <cell r="AU825" t="str">
            <v>-</v>
          </cell>
          <cell r="AV825" t="str">
            <v>-</v>
          </cell>
          <cell r="AW825">
            <v>1</v>
          </cell>
          <cell r="AX825" t="str">
            <v>-</v>
          </cell>
          <cell r="AY825">
            <v>5</v>
          </cell>
          <cell r="AZ825">
            <v>5</v>
          </cell>
          <cell r="BA825">
            <v>1</v>
          </cell>
          <cell r="BB825" t="str">
            <v>MO20</v>
          </cell>
          <cell r="BC825">
            <v>2</v>
          </cell>
          <cell r="BD825">
            <v>2</v>
          </cell>
          <cell r="BE825" t="str">
            <v>MO10</v>
          </cell>
          <cell r="BF825">
            <v>2</v>
          </cell>
          <cell r="BG825" t="str">
            <v>-</v>
          </cell>
          <cell r="BH825" t="str">
            <v>-</v>
          </cell>
          <cell r="BI825" t="str">
            <v>-</v>
          </cell>
          <cell r="BJ825" t="str">
            <v>-</v>
          </cell>
          <cell r="BK825" t="str">
            <v>-</v>
          </cell>
          <cell r="BL825" t="str">
            <v>-</v>
          </cell>
          <cell r="BM825" t="str">
            <v>-</v>
          </cell>
          <cell r="BN825" t="str">
            <v>-</v>
          </cell>
          <cell r="BO825" t="str">
            <v>-</v>
          </cell>
          <cell r="BP825" t="str">
            <v>-</v>
          </cell>
          <cell r="BQ825" t="str">
            <v>-</v>
          </cell>
          <cell r="BS825">
            <v>2</v>
          </cell>
          <cell r="BT825">
            <v>0</v>
          </cell>
          <cell r="BU825">
            <v>0</v>
          </cell>
          <cell r="BW825" t="str">
            <v>Administracion, Imprevistos, Utilidad (AIU)</v>
          </cell>
          <cell r="BX825">
            <v>0.25</v>
          </cell>
          <cell r="BY825">
            <v>0</v>
          </cell>
          <cell r="BZ825">
            <v>0</v>
          </cell>
          <cell r="CA825">
            <v>0</v>
          </cell>
        </row>
        <row r="826">
          <cell r="D826" t="str">
            <v xml:space="preserve">Suministro e instalacion de caja en mamposteria para conducción de lodos  de 0,50 m x 0,50 m </v>
          </cell>
          <cell r="E826" t="str">
            <v>UN</v>
          </cell>
          <cell r="F826" t="str">
            <v>MG501</v>
          </cell>
          <cell r="G826">
            <v>0.05</v>
          </cell>
          <cell r="H826" t="str">
            <v>MG508</v>
          </cell>
          <cell r="I826">
            <v>1</v>
          </cell>
          <cell r="J826" t="str">
            <v>-</v>
          </cell>
          <cell r="K826" t="str">
            <v>-</v>
          </cell>
          <cell r="L826" t="str">
            <v>-</v>
          </cell>
          <cell r="M826" t="str">
            <v>-</v>
          </cell>
          <cell r="N826" t="str">
            <v>-</v>
          </cell>
          <cell r="O826" t="str">
            <v>-</v>
          </cell>
          <cell r="P826" t="str">
            <v>IGE1096</v>
          </cell>
          <cell r="Q826">
            <v>8.7499999999999994E-2</v>
          </cell>
          <cell r="R826" t="str">
            <v>IGE1148</v>
          </cell>
          <cell r="S826">
            <v>83</v>
          </cell>
          <cell r="T826" t="str">
            <v>IGA3034</v>
          </cell>
          <cell r="U826">
            <v>8.7499999999999994E-2</v>
          </cell>
          <cell r="V826" t="str">
            <v>IGA3041</v>
          </cell>
          <cell r="W826">
            <v>1.5</v>
          </cell>
          <cell r="X826" t="str">
            <v>C5001</v>
          </cell>
          <cell r="Y826">
            <v>2</v>
          </cell>
          <cell r="Z826" t="str">
            <v>IGE1280</v>
          </cell>
          <cell r="AA826">
            <v>0.01</v>
          </cell>
          <cell r="AB826" t="str">
            <v>IGE1194</v>
          </cell>
          <cell r="AC826">
            <v>0.06</v>
          </cell>
          <cell r="AD826" t="str">
            <v>-</v>
          </cell>
          <cell r="AE826" t="str">
            <v>-</v>
          </cell>
          <cell r="AF826" t="str">
            <v>-</v>
          </cell>
          <cell r="AG826" t="str">
            <v>-</v>
          </cell>
          <cell r="AH826" t="str">
            <v>-</v>
          </cell>
          <cell r="AI826" t="str">
            <v>-</v>
          </cell>
          <cell r="AJ826">
            <v>0</v>
          </cell>
          <cell r="AK826" t="str">
            <v>-</v>
          </cell>
          <cell r="AL826" t="str">
            <v>-</v>
          </cell>
          <cell r="AM826" t="str">
            <v>-</v>
          </cell>
          <cell r="AN826" t="str">
            <v>-</v>
          </cell>
          <cell r="AO826" t="str">
            <v>-</v>
          </cell>
          <cell r="AP826" t="str">
            <v>-</v>
          </cell>
          <cell r="AQ826" t="str">
            <v>-</v>
          </cell>
          <cell r="AR826" t="str">
            <v>-</v>
          </cell>
          <cell r="AS826" t="str">
            <v>-</v>
          </cell>
          <cell r="AT826" t="str">
            <v>-</v>
          </cell>
          <cell r="AU826" t="str">
            <v>-</v>
          </cell>
          <cell r="AV826" t="str">
            <v>-</v>
          </cell>
          <cell r="AW826">
            <v>1</v>
          </cell>
          <cell r="AX826" t="str">
            <v>-</v>
          </cell>
          <cell r="AY826">
            <v>5</v>
          </cell>
          <cell r="AZ826">
            <v>5</v>
          </cell>
          <cell r="BA826">
            <v>1</v>
          </cell>
          <cell r="BB826" t="str">
            <v>MO20</v>
          </cell>
          <cell r="BC826">
            <v>2.5</v>
          </cell>
          <cell r="BD826">
            <v>2</v>
          </cell>
          <cell r="BE826" t="str">
            <v>MO10</v>
          </cell>
          <cell r="BF826">
            <v>2.5</v>
          </cell>
          <cell r="BG826" t="str">
            <v>-</v>
          </cell>
          <cell r="BH826" t="str">
            <v>-</v>
          </cell>
          <cell r="BI826" t="str">
            <v>-</v>
          </cell>
          <cell r="BJ826" t="str">
            <v>-</v>
          </cell>
          <cell r="BK826" t="str">
            <v>-</v>
          </cell>
          <cell r="BL826" t="str">
            <v>-</v>
          </cell>
          <cell r="BM826" t="str">
            <v>-</v>
          </cell>
          <cell r="BN826" t="str">
            <v>-</v>
          </cell>
          <cell r="BO826" t="str">
            <v>-</v>
          </cell>
          <cell r="BP826" t="str">
            <v>-</v>
          </cell>
          <cell r="BQ826" t="str">
            <v>-</v>
          </cell>
          <cell r="BS826">
            <v>2.5</v>
          </cell>
          <cell r="BT826">
            <v>0</v>
          </cell>
          <cell r="BU826">
            <v>0</v>
          </cell>
          <cell r="BW826" t="str">
            <v>Administracion, Imprevistos, Utilidad (AIU)</v>
          </cell>
          <cell r="BX826">
            <v>0.25</v>
          </cell>
          <cell r="BY826">
            <v>0</v>
          </cell>
          <cell r="BZ826">
            <v>0</v>
          </cell>
          <cell r="CA826">
            <v>0</v>
          </cell>
        </row>
        <row r="827">
          <cell r="D827" t="str">
            <v>Suministro e instalacion de canal de recoleccion de agua clarificada  en PRFV e=0.005m ASTM D-3681</v>
          </cell>
          <cell r="E827" t="str">
            <v>M2</v>
          </cell>
          <cell r="F827" t="str">
            <v>MG501</v>
          </cell>
          <cell r="G827">
            <v>0.05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  <cell r="L827" t="str">
            <v>-</v>
          </cell>
          <cell r="M827" t="str">
            <v>-</v>
          </cell>
          <cell r="N827" t="str">
            <v>-</v>
          </cell>
          <cell r="O827" t="str">
            <v>-</v>
          </cell>
          <cell r="P827" t="str">
            <v>C5116</v>
          </cell>
          <cell r="Q827">
            <v>1</v>
          </cell>
          <cell r="R827" t="str">
            <v>-</v>
          </cell>
          <cell r="S827" t="str">
            <v>-</v>
          </cell>
          <cell r="T827" t="str">
            <v>-</v>
          </cell>
          <cell r="U827" t="str">
            <v>-</v>
          </cell>
          <cell r="V827" t="str">
            <v>-</v>
          </cell>
          <cell r="W827" t="str">
            <v>-</v>
          </cell>
          <cell r="X827" t="str">
            <v>-</v>
          </cell>
          <cell r="Y827" t="str">
            <v>-</v>
          </cell>
          <cell r="Z827" t="str">
            <v>-</v>
          </cell>
          <cell r="AA827" t="str">
            <v>-</v>
          </cell>
          <cell r="AB827" t="str">
            <v>-</v>
          </cell>
          <cell r="AC827" t="str">
            <v>-</v>
          </cell>
          <cell r="AD827" t="str">
            <v>-</v>
          </cell>
          <cell r="AE827" t="str">
            <v>-</v>
          </cell>
          <cell r="AF827" t="str">
            <v>-</v>
          </cell>
          <cell r="AG827" t="str">
            <v>-</v>
          </cell>
          <cell r="AH827" t="str">
            <v>-</v>
          </cell>
          <cell r="AI827" t="str">
            <v>-</v>
          </cell>
          <cell r="AJ827">
            <v>0</v>
          </cell>
          <cell r="AK827" t="str">
            <v>-</v>
          </cell>
          <cell r="AL827" t="str">
            <v>-</v>
          </cell>
          <cell r="AM827" t="str">
            <v>-</v>
          </cell>
          <cell r="AN827" t="str">
            <v>-</v>
          </cell>
          <cell r="AO827" t="str">
            <v>-</v>
          </cell>
          <cell r="AP827" t="str">
            <v>-</v>
          </cell>
          <cell r="AQ827" t="str">
            <v>-</v>
          </cell>
          <cell r="AR827" t="str">
            <v>-</v>
          </cell>
          <cell r="AS827" t="str">
            <v>-</v>
          </cell>
          <cell r="AT827" t="str">
            <v>-</v>
          </cell>
          <cell r="AU827" t="str">
            <v>-</v>
          </cell>
          <cell r="AV827" t="str">
            <v>-</v>
          </cell>
          <cell r="AW827">
            <v>1</v>
          </cell>
          <cell r="AX827" t="str">
            <v>-</v>
          </cell>
          <cell r="AY827">
            <v>5</v>
          </cell>
          <cell r="AZ827">
            <v>5</v>
          </cell>
          <cell r="BA827">
            <v>1</v>
          </cell>
          <cell r="BB827" t="str">
            <v>MO20</v>
          </cell>
          <cell r="BC827">
            <v>9</v>
          </cell>
          <cell r="BD827">
            <v>2</v>
          </cell>
          <cell r="BE827" t="str">
            <v>MO10</v>
          </cell>
          <cell r="BF827">
            <v>9</v>
          </cell>
          <cell r="BG827" t="str">
            <v>-</v>
          </cell>
          <cell r="BH827" t="str">
            <v>-</v>
          </cell>
          <cell r="BI827" t="str">
            <v>-</v>
          </cell>
          <cell r="BJ827" t="str">
            <v>-</v>
          </cell>
          <cell r="BK827" t="str">
            <v>-</v>
          </cell>
          <cell r="BL827" t="str">
            <v>-</v>
          </cell>
          <cell r="BM827" t="str">
            <v>-</v>
          </cell>
          <cell r="BN827" t="str">
            <v>-</v>
          </cell>
          <cell r="BO827" t="str">
            <v>-</v>
          </cell>
          <cell r="BP827" t="str">
            <v>-</v>
          </cell>
          <cell r="BQ827" t="str">
            <v>-</v>
          </cell>
          <cell r="BS827">
            <v>9</v>
          </cell>
          <cell r="BT827">
            <v>0</v>
          </cell>
          <cell r="BU827">
            <v>0</v>
          </cell>
          <cell r="BW827" t="str">
            <v>Administracion, Imprevistos, Utilidad (AIU)</v>
          </cell>
          <cell r="BX827">
            <v>0.25</v>
          </cell>
          <cell r="BY827">
            <v>0</v>
          </cell>
          <cell r="BZ827">
            <v>0</v>
          </cell>
          <cell r="CA827">
            <v>0</v>
          </cell>
        </row>
        <row r="828">
          <cell r="D828" t="str">
            <v xml:space="preserve">Suministro e instalacion de canaleta parshall de 3" </v>
          </cell>
          <cell r="E828" t="str">
            <v>UNIDAD</v>
          </cell>
          <cell r="F828" t="str">
            <v>MG501</v>
          </cell>
          <cell r="G828">
            <v>0.05</v>
          </cell>
          <cell r="H828" t="str">
            <v>-</v>
          </cell>
          <cell r="I828" t="str">
            <v>-</v>
          </cell>
          <cell r="J828" t="str">
            <v>-</v>
          </cell>
          <cell r="K828" t="str">
            <v>-</v>
          </cell>
          <cell r="L828" t="str">
            <v>-</v>
          </cell>
          <cell r="M828" t="str">
            <v>-</v>
          </cell>
          <cell r="N828" t="str">
            <v>-</v>
          </cell>
          <cell r="O828" t="str">
            <v>-</v>
          </cell>
          <cell r="P828" t="str">
            <v>C5369</v>
          </cell>
          <cell r="Q828">
            <v>1</v>
          </cell>
          <cell r="R828" t="str">
            <v>-</v>
          </cell>
          <cell r="S828" t="str">
            <v>-</v>
          </cell>
          <cell r="T828" t="str">
            <v>-</v>
          </cell>
          <cell r="U828" t="str">
            <v>-</v>
          </cell>
          <cell r="V828" t="str">
            <v>-</v>
          </cell>
          <cell r="W828" t="str">
            <v>-</v>
          </cell>
          <cell r="X828" t="str">
            <v>-</v>
          </cell>
          <cell r="Y828" t="str">
            <v>-</v>
          </cell>
          <cell r="Z828" t="str">
            <v>-</v>
          </cell>
          <cell r="AA828" t="str">
            <v>-</v>
          </cell>
          <cell r="AB828" t="str">
            <v>-</v>
          </cell>
          <cell r="AC828" t="str">
            <v>-</v>
          </cell>
          <cell r="AD828" t="str">
            <v>-</v>
          </cell>
          <cell r="AE828" t="str">
            <v>-</v>
          </cell>
          <cell r="AF828" t="str">
            <v>-</v>
          </cell>
          <cell r="AG828" t="str">
            <v>-</v>
          </cell>
          <cell r="AH828" t="str">
            <v>-</v>
          </cell>
          <cell r="AI828" t="str">
            <v>-</v>
          </cell>
          <cell r="AJ828">
            <v>0</v>
          </cell>
          <cell r="AK828" t="str">
            <v>-</v>
          </cell>
          <cell r="AL828" t="str">
            <v>-</v>
          </cell>
          <cell r="AM828" t="str">
            <v>-</v>
          </cell>
          <cell r="AN828" t="str">
            <v>-</v>
          </cell>
          <cell r="AO828" t="str">
            <v>-</v>
          </cell>
          <cell r="AP828" t="str">
            <v>-</v>
          </cell>
          <cell r="AQ828" t="str">
            <v>-</v>
          </cell>
          <cell r="AR828" t="str">
            <v>-</v>
          </cell>
          <cell r="AS828" t="str">
            <v>-</v>
          </cell>
          <cell r="AT828" t="str">
            <v>-</v>
          </cell>
          <cell r="AU828" t="str">
            <v>-</v>
          </cell>
          <cell r="AV828" t="str">
            <v>-</v>
          </cell>
          <cell r="AW828">
            <v>1</v>
          </cell>
          <cell r="AX828" t="str">
            <v>-</v>
          </cell>
          <cell r="AY828">
            <v>5</v>
          </cell>
          <cell r="AZ828">
            <v>5</v>
          </cell>
          <cell r="BA828">
            <v>1</v>
          </cell>
          <cell r="BB828" t="str">
            <v>MO20</v>
          </cell>
          <cell r="BC828">
            <v>5</v>
          </cell>
          <cell r="BD828">
            <v>3</v>
          </cell>
          <cell r="BE828" t="str">
            <v>MO10</v>
          </cell>
          <cell r="BF828">
            <v>5</v>
          </cell>
          <cell r="BG828" t="str">
            <v>-</v>
          </cell>
          <cell r="BH828" t="str">
            <v>-</v>
          </cell>
          <cell r="BI828" t="str">
            <v>-</v>
          </cell>
          <cell r="BJ828" t="str">
            <v>-</v>
          </cell>
          <cell r="BK828" t="str">
            <v>-</v>
          </cell>
          <cell r="BL828" t="str">
            <v>-</v>
          </cell>
          <cell r="BM828" t="str">
            <v>-</v>
          </cell>
          <cell r="BN828" t="str">
            <v>-</v>
          </cell>
          <cell r="BO828" t="str">
            <v>-</v>
          </cell>
          <cell r="BP828" t="str">
            <v>-</v>
          </cell>
          <cell r="BQ828" t="str">
            <v>-</v>
          </cell>
          <cell r="BS828">
            <v>5</v>
          </cell>
          <cell r="BT828">
            <v>0</v>
          </cell>
          <cell r="BU828">
            <v>0</v>
          </cell>
          <cell r="BW828" t="str">
            <v>Administracion, Imprevistos, Utilidad (AIU)</v>
          </cell>
          <cell r="BX828">
            <v>0.25</v>
          </cell>
          <cell r="BY828">
            <v>0</v>
          </cell>
          <cell r="BZ828">
            <v>0</v>
          </cell>
          <cell r="CA828">
            <v>0</v>
          </cell>
        </row>
        <row r="829">
          <cell r="D829" t="str">
            <v>Suministro e Instalacion de Cerramiento en malla eslabonada calibre 10  sostenida por tubos en acero inoxidable Ø 2" L= 2,30 m, fijada en Angulo 1 1/2" x 1 1/4"  x 1 1/8", en la parte superior lleva tres liadas de alambre de púas</v>
          </cell>
          <cell r="E829" t="str">
            <v>ml</v>
          </cell>
          <cell r="F829" t="str">
            <v>MG501</v>
          </cell>
          <cell r="G829">
            <v>0.05</v>
          </cell>
          <cell r="H829" t="str">
            <v>MG523</v>
          </cell>
          <cell r="I829">
            <v>0.15</v>
          </cell>
          <cell r="J829" t="str">
            <v>MG508</v>
          </cell>
          <cell r="K829">
            <v>3</v>
          </cell>
          <cell r="L829" t="str">
            <v>-</v>
          </cell>
          <cell r="M829" t="str">
            <v>-</v>
          </cell>
          <cell r="N829" t="str">
            <v>-</v>
          </cell>
          <cell r="O829" t="str">
            <v>-</v>
          </cell>
          <cell r="P829" t="str">
            <v>IGE1018</v>
          </cell>
          <cell r="Q829">
            <v>3</v>
          </cell>
          <cell r="R829" t="str">
            <v>C5317</v>
          </cell>
          <cell r="S829">
            <v>6.6</v>
          </cell>
          <cell r="T829" t="str">
            <v>IGE1185</v>
          </cell>
          <cell r="U829">
            <v>2.2999999999999998</v>
          </cell>
          <cell r="V829" t="str">
            <v>IGE1280</v>
          </cell>
          <cell r="W829">
            <v>1</v>
          </cell>
          <cell r="X829" t="str">
            <v>C5316</v>
          </cell>
          <cell r="Y829">
            <v>1.3</v>
          </cell>
          <cell r="Z829" t="str">
            <v>-</v>
          </cell>
          <cell r="AA829" t="str">
            <v>-</v>
          </cell>
          <cell r="AB829" t="str">
            <v>-</v>
          </cell>
          <cell r="AC829" t="str">
            <v>-</v>
          </cell>
          <cell r="AD829" t="str">
            <v>-</v>
          </cell>
          <cell r="AE829" t="str">
            <v>-</v>
          </cell>
          <cell r="AF829" t="str">
            <v>-</v>
          </cell>
          <cell r="AG829" t="str">
            <v>-</v>
          </cell>
          <cell r="AH829" t="str">
            <v>-</v>
          </cell>
          <cell r="AI829" t="str">
            <v>-</v>
          </cell>
          <cell r="AJ829">
            <v>0</v>
          </cell>
          <cell r="AK829" t="str">
            <v>-</v>
          </cell>
          <cell r="AL829" t="str">
            <v>-</v>
          </cell>
          <cell r="AM829" t="str">
            <v>-</v>
          </cell>
          <cell r="AN829" t="str">
            <v>-</v>
          </cell>
          <cell r="AO829" t="str">
            <v>-</v>
          </cell>
          <cell r="AP829" t="str">
            <v>-</v>
          </cell>
          <cell r="AQ829" t="str">
            <v>-</v>
          </cell>
          <cell r="AR829" t="str">
            <v>-</v>
          </cell>
          <cell r="AS829" t="str">
            <v>-</v>
          </cell>
          <cell r="AT829" t="str">
            <v>-</v>
          </cell>
          <cell r="AU829" t="str">
            <v>-</v>
          </cell>
          <cell r="AV829" t="str">
            <v>-</v>
          </cell>
          <cell r="AW829">
            <v>1</v>
          </cell>
          <cell r="AX829" t="str">
            <v>-</v>
          </cell>
          <cell r="AY829">
            <v>5</v>
          </cell>
          <cell r="AZ829">
            <v>5</v>
          </cell>
          <cell r="BA829">
            <v>1</v>
          </cell>
          <cell r="BB829" t="str">
            <v>MO20</v>
          </cell>
          <cell r="BC829">
            <v>20</v>
          </cell>
          <cell r="BD829">
            <v>1</v>
          </cell>
          <cell r="BE829" t="str">
            <v>MO10</v>
          </cell>
          <cell r="BF829">
            <v>20</v>
          </cell>
          <cell r="BG829">
            <v>1</v>
          </cell>
          <cell r="BH829" t="str">
            <v>MO22</v>
          </cell>
          <cell r="BI829">
            <v>20</v>
          </cell>
          <cell r="BJ829" t="str">
            <v>-</v>
          </cell>
          <cell r="BK829" t="str">
            <v>-</v>
          </cell>
          <cell r="BL829" t="str">
            <v>-</v>
          </cell>
          <cell r="BM829" t="str">
            <v>-</v>
          </cell>
          <cell r="BN829" t="str">
            <v>-</v>
          </cell>
          <cell r="BO829" t="str">
            <v>-</v>
          </cell>
          <cell r="BP829" t="str">
            <v>-</v>
          </cell>
          <cell r="BQ829" t="str">
            <v>-</v>
          </cell>
          <cell r="BS829">
            <v>20</v>
          </cell>
          <cell r="BT829">
            <v>0</v>
          </cell>
          <cell r="BU829">
            <v>0</v>
          </cell>
          <cell r="BW829" t="str">
            <v>Administracion, Imprevistos, Utilidad (AIU)</v>
          </cell>
          <cell r="BX829">
            <v>0.25</v>
          </cell>
          <cell r="BY829">
            <v>0</v>
          </cell>
          <cell r="BZ829">
            <v>0</v>
          </cell>
          <cell r="CA829">
            <v>0</v>
          </cell>
        </row>
        <row r="830">
          <cell r="D830" t="str">
            <v>suministro e instalación de codo 11.25º en PVC de 4" NTC 382</v>
          </cell>
          <cell r="E830" t="str">
            <v>un</v>
          </cell>
          <cell r="F830" t="str">
            <v>MG501</v>
          </cell>
          <cell r="G830">
            <v>0.05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  <cell r="L830" t="str">
            <v>-</v>
          </cell>
          <cell r="M830" t="str">
            <v>-</v>
          </cell>
          <cell r="N830" t="str">
            <v>-</v>
          </cell>
          <cell r="O830" t="str">
            <v>-</v>
          </cell>
          <cell r="P830" t="str">
            <v>C5020</v>
          </cell>
          <cell r="Q830">
            <v>0.04</v>
          </cell>
          <cell r="R830" t="str">
            <v>C5072</v>
          </cell>
          <cell r="S830">
            <v>1</v>
          </cell>
          <cell r="T830" t="str">
            <v>-</v>
          </cell>
          <cell r="U830" t="str">
            <v>-</v>
          </cell>
          <cell r="V830" t="str">
            <v>-</v>
          </cell>
          <cell r="W830" t="str">
            <v>-</v>
          </cell>
          <cell r="X830" t="str">
            <v>-</v>
          </cell>
          <cell r="Y830" t="str">
            <v>-</v>
          </cell>
          <cell r="Z830" t="str">
            <v>-</v>
          </cell>
          <cell r="AA830" t="str">
            <v>-</v>
          </cell>
          <cell r="AB830" t="str">
            <v>-</v>
          </cell>
          <cell r="AC830" t="str">
            <v>-</v>
          </cell>
          <cell r="AD830" t="str">
            <v>-</v>
          </cell>
          <cell r="AE830" t="str">
            <v>-</v>
          </cell>
          <cell r="AF830" t="str">
            <v>-</v>
          </cell>
          <cell r="AG830" t="str">
            <v>-</v>
          </cell>
          <cell r="AH830" t="str">
            <v>-</v>
          </cell>
          <cell r="AI830" t="str">
            <v>-</v>
          </cell>
          <cell r="AJ830">
            <v>0</v>
          </cell>
          <cell r="AK830" t="str">
            <v>-</v>
          </cell>
          <cell r="AL830" t="str">
            <v>-</v>
          </cell>
          <cell r="AM830" t="str">
            <v>-</v>
          </cell>
          <cell r="AN830" t="str">
            <v>-</v>
          </cell>
          <cell r="AO830" t="str">
            <v>-</v>
          </cell>
          <cell r="AP830" t="str">
            <v>-</v>
          </cell>
          <cell r="AQ830" t="str">
            <v>-</v>
          </cell>
          <cell r="AR830" t="str">
            <v>-</v>
          </cell>
          <cell r="AS830" t="str">
            <v>-</v>
          </cell>
          <cell r="AT830" t="str">
            <v>-</v>
          </cell>
          <cell r="AU830" t="str">
            <v>-</v>
          </cell>
          <cell r="AV830" t="str">
            <v>-</v>
          </cell>
          <cell r="AW830">
            <v>1</v>
          </cell>
          <cell r="AX830" t="str">
            <v>-</v>
          </cell>
          <cell r="AY830">
            <v>5</v>
          </cell>
          <cell r="AZ830">
            <v>5</v>
          </cell>
          <cell r="BA830">
            <v>1</v>
          </cell>
          <cell r="BB830" t="str">
            <v>MO20</v>
          </cell>
          <cell r="BC830">
            <v>100</v>
          </cell>
          <cell r="BD830">
            <v>1</v>
          </cell>
          <cell r="BE830" t="str">
            <v>MO10</v>
          </cell>
          <cell r="BF830">
            <v>100</v>
          </cell>
          <cell r="BG830" t="str">
            <v>-</v>
          </cell>
          <cell r="BH830" t="str">
            <v>-</v>
          </cell>
          <cell r="BI830" t="str">
            <v>-</v>
          </cell>
          <cell r="BJ830" t="str">
            <v>-</v>
          </cell>
          <cell r="BK830" t="str">
            <v>-</v>
          </cell>
          <cell r="BL830" t="str">
            <v>-</v>
          </cell>
          <cell r="BM830" t="str">
            <v>-</v>
          </cell>
          <cell r="BN830" t="str">
            <v>-</v>
          </cell>
          <cell r="BO830" t="str">
            <v>-</v>
          </cell>
          <cell r="BP830" t="str">
            <v>-</v>
          </cell>
          <cell r="BQ830" t="str">
            <v>-</v>
          </cell>
          <cell r="BS830">
            <v>100</v>
          </cell>
          <cell r="BT830">
            <v>0</v>
          </cell>
          <cell r="BU830">
            <v>0</v>
          </cell>
          <cell r="BW830" t="str">
            <v>Administracion, Imprevistos, Utilidad (AIU)</v>
          </cell>
          <cell r="BX830">
            <v>0.25</v>
          </cell>
          <cell r="BY830">
            <v>0</v>
          </cell>
          <cell r="BZ830">
            <v>0</v>
          </cell>
          <cell r="CA830">
            <v>0</v>
          </cell>
        </row>
        <row r="831">
          <cell r="D831" t="str">
            <v>suministro e instalacion de codo 11.25º PVC de Ø6" NTC 382</v>
          </cell>
          <cell r="E831" t="str">
            <v>un</v>
          </cell>
          <cell r="F831" t="str">
            <v>MG501</v>
          </cell>
          <cell r="G831">
            <v>0.05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  <cell r="L831" t="str">
            <v>-</v>
          </cell>
          <cell r="M831" t="str">
            <v>-</v>
          </cell>
          <cell r="N831" t="str">
            <v>-</v>
          </cell>
          <cell r="O831" t="str">
            <v>-</v>
          </cell>
          <cell r="P831" t="str">
            <v>C5020</v>
          </cell>
          <cell r="Q831">
            <v>0.04</v>
          </cell>
          <cell r="R831" t="str">
            <v>C5059</v>
          </cell>
          <cell r="S831">
            <v>1</v>
          </cell>
          <cell r="T831" t="str">
            <v>-</v>
          </cell>
          <cell r="U831" t="str">
            <v>-</v>
          </cell>
          <cell r="V831" t="str">
            <v>-</v>
          </cell>
          <cell r="W831" t="str">
            <v>-</v>
          </cell>
          <cell r="X831" t="str">
            <v>-</v>
          </cell>
          <cell r="Y831" t="str">
            <v>-</v>
          </cell>
          <cell r="Z831" t="str">
            <v>-</v>
          </cell>
          <cell r="AA831" t="str">
            <v>-</v>
          </cell>
          <cell r="AB831" t="str">
            <v>-</v>
          </cell>
          <cell r="AC831" t="str">
            <v>-</v>
          </cell>
          <cell r="AD831" t="str">
            <v>-</v>
          </cell>
          <cell r="AE831" t="str">
            <v>-</v>
          </cell>
          <cell r="AF831" t="str">
            <v>-</v>
          </cell>
          <cell r="AG831" t="str">
            <v>-</v>
          </cell>
          <cell r="AH831" t="str">
            <v>-</v>
          </cell>
          <cell r="AI831" t="str">
            <v>-</v>
          </cell>
          <cell r="AJ831">
            <v>0</v>
          </cell>
          <cell r="AK831" t="str">
            <v>-</v>
          </cell>
          <cell r="AL831" t="str">
            <v>-</v>
          </cell>
          <cell r="AM831" t="str">
            <v>-</v>
          </cell>
          <cell r="AN831" t="str">
            <v>-</v>
          </cell>
          <cell r="AO831" t="str">
            <v>-</v>
          </cell>
          <cell r="AP831" t="str">
            <v>-</v>
          </cell>
          <cell r="AQ831" t="str">
            <v>-</v>
          </cell>
          <cell r="AR831" t="str">
            <v>-</v>
          </cell>
          <cell r="AS831" t="str">
            <v>-</v>
          </cell>
          <cell r="AT831" t="str">
            <v>-</v>
          </cell>
          <cell r="AU831" t="str">
            <v>-</v>
          </cell>
          <cell r="AV831" t="str">
            <v>-</v>
          </cell>
          <cell r="AW831">
            <v>1</v>
          </cell>
          <cell r="AX831" t="str">
            <v>-</v>
          </cell>
          <cell r="AY831">
            <v>5</v>
          </cell>
          <cell r="AZ831">
            <v>5</v>
          </cell>
          <cell r="BA831">
            <v>1</v>
          </cell>
          <cell r="BB831" t="str">
            <v>MO20</v>
          </cell>
          <cell r="BC831">
            <v>100</v>
          </cell>
          <cell r="BD831">
            <v>1</v>
          </cell>
          <cell r="BE831" t="str">
            <v>MO10</v>
          </cell>
          <cell r="BF831">
            <v>100</v>
          </cell>
          <cell r="BG831" t="str">
            <v>-</v>
          </cell>
          <cell r="BH831" t="str">
            <v>-</v>
          </cell>
          <cell r="BI831" t="str">
            <v>-</v>
          </cell>
          <cell r="BJ831" t="str">
            <v>-</v>
          </cell>
          <cell r="BK831" t="str">
            <v>-</v>
          </cell>
          <cell r="BL831" t="str">
            <v>-</v>
          </cell>
          <cell r="BM831" t="str">
            <v>-</v>
          </cell>
          <cell r="BN831" t="str">
            <v>-</v>
          </cell>
          <cell r="BO831" t="str">
            <v>-</v>
          </cell>
          <cell r="BP831" t="str">
            <v>-</v>
          </cell>
          <cell r="BQ831" t="str">
            <v>-</v>
          </cell>
          <cell r="BS831">
            <v>100</v>
          </cell>
          <cell r="BT831">
            <v>0</v>
          </cell>
          <cell r="BU831">
            <v>0</v>
          </cell>
          <cell r="BW831" t="str">
            <v>Administracion, Imprevistos, Utilidad (AIU)</v>
          </cell>
          <cell r="BX831">
            <v>0.25</v>
          </cell>
          <cell r="BY831">
            <v>0</v>
          </cell>
          <cell r="BZ831">
            <v>0</v>
          </cell>
          <cell r="CA831">
            <v>0</v>
          </cell>
        </row>
        <row r="832">
          <cell r="D832" t="str">
            <v>suministro e instalacion de codo 11.25º PVC de Ø8" NTC 382</v>
          </cell>
          <cell r="E832" t="str">
            <v>un</v>
          </cell>
          <cell r="F832" t="str">
            <v>MG501</v>
          </cell>
          <cell r="G832">
            <v>0.05</v>
          </cell>
          <cell r="H832" t="str">
            <v>-</v>
          </cell>
          <cell r="I832" t="str">
            <v>-</v>
          </cell>
          <cell r="J832" t="str">
            <v>-</v>
          </cell>
          <cell r="K832" t="str">
            <v>-</v>
          </cell>
          <cell r="L832" t="str">
            <v>-</v>
          </cell>
          <cell r="M832" t="str">
            <v>-</v>
          </cell>
          <cell r="N832" t="str">
            <v>-</v>
          </cell>
          <cell r="O832" t="str">
            <v>-</v>
          </cell>
          <cell r="P832" t="str">
            <v>C5020</v>
          </cell>
          <cell r="Q832">
            <v>0.04</v>
          </cell>
          <cell r="R832" t="str">
            <v>C5060</v>
          </cell>
          <cell r="S832">
            <v>1</v>
          </cell>
          <cell r="T832" t="str">
            <v>-</v>
          </cell>
          <cell r="U832" t="str">
            <v>-</v>
          </cell>
          <cell r="V832" t="str">
            <v>-</v>
          </cell>
          <cell r="W832" t="str">
            <v>-</v>
          </cell>
          <cell r="X832" t="str">
            <v>-</v>
          </cell>
          <cell r="Y832" t="str">
            <v>-</v>
          </cell>
          <cell r="Z832" t="str">
            <v>-</v>
          </cell>
          <cell r="AA832" t="str">
            <v>-</v>
          </cell>
          <cell r="AB832" t="str">
            <v>-</v>
          </cell>
          <cell r="AC832" t="str">
            <v>-</v>
          </cell>
          <cell r="AD832" t="str">
            <v>-</v>
          </cell>
          <cell r="AE832" t="str">
            <v>-</v>
          </cell>
          <cell r="AF832" t="str">
            <v>-</v>
          </cell>
          <cell r="AG832" t="str">
            <v>-</v>
          </cell>
          <cell r="AH832" t="str">
            <v>-</v>
          </cell>
          <cell r="AI832" t="str">
            <v>-</v>
          </cell>
          <cell r="AJ832">
            <v>0</v>
          </cell>
          <cell r="AK832" t="str">
            <v>-</v>
          </cell>
          <cell r="AL832" t="str">
            <v>-</v>
          </cell>
          <cell r="AM832" t="str">
            <v>-</v>
          </cell>
          <cell r="AN832" t="str">
            <v>-</v>
          </cell>
          <cell r="AO832" t="str">
            <v>-</v>
          </cell>
          <cell r="AP832" t="str">
            <v>-</v>
          </cell>
          <cell r="AQ832" t="str">
            <v>-</v>
          </cell>
          <cell r="AR832" t="str">
            <v>-</v>
          </cell>
          <cell r="AS832" t="str">
            <v>-</v>
          </cell>
          <cell r="AT832" t="str">
            <v>-</v>
          </cell>
          <cell r="AU832" t="str">
            <v>-</v>
          </cell>
          <cell r="AV832" t="str">
            <v>-</v>
          </cell>
          <cell r="AW832">
            <v>1</v>
          </cell>
          <cell r="AX832" t="str">
            <v>-</v>
          </cell>
          <cell r="AY832">
            <v>5</v>
          </cell>
          <cell r="AZ832">
            <v>5</v>
          </cell>
          <cell r="BA832">
            <v>1</v>
          </cell>
          <cell r="BB832" t="str">
            <v>MO20</v>
          </cell>
          <cell r="BC832">
            <v>100</v>
          </cell>
          <cell r="BD832">
            <v>1</v>
          </cell>
          <cell r="BE832" t="str">
            <v>MO10</v>
          </cell>
          <cell r="BF832">
            <v>100</v>
          </cell>
          <cell r="BG832" t="str">
            <v>-</v>
          </cell>
          <cell r="BH832" t="str">
            <v>-</v>
          </cell>
          <cell r="BI832" t="str">
            <v>-</v>
          </cell>
          <cell r="BJ832" t="str">
            <v>-</v>
          </cell>
          <cell r="BK832" t="str">
            <v>-</v>
          </cell>
          <cell r="BL832" t="str">
            <v>-</v>
          </cell>
          <cell r="BM832" t="str">
            <v>-</v>
          </cell>
          <cell r="BN832" t="str">
            <v>-</v>
          </cell>
          <cell r="BO832" t="str">
            <v>-</v>
          </cell>
          <cell r="BP832" t="str">
            <v>-</v>
          </cell>
          <cell r="BQ832" t="str">
            <v>-</v>
          </cell>
          <cell r="BS832">
            <v>100</v>
          </cell>
          <cell r="BT832">
            <v>0</v>
          </cell>
          <cell r="BU832">
            <v>0</v>
          </cell>
          <cell r="BW832" t="str">
            <v>Administracion, Imprevistos, Utilidad (AIU)</v>
          </cell>
          <cell r="BX832">
            <v>0.25</v>
          </cell>
          <cell r="BY832">
            <v>0</v>
          </cell>
          <cell r="BZ832">
            <v>0</v>
          </cell>
          <cell r="CA832">
            <v>0</v>
          </cell>
        </row>
        <row r="833">
          <cell r="D833" t="str">
            <v>suministro e instalación de codo 90º en PVC de 6" NTC 382</v>
          </cell>
          <cell r="E833" t="str">
            <v>un</v>
          </cell>
          <cell r="F833" t="str">
            <v>MG501</v>
          </cell>
          <cell r="G833">
            <v>0.05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  <cell r="L833" t="str">
            <v>-</v>
          </cell>
          <cell r="M833" t="str">
            <v>-</v>
          </cell>
          <cell r="N833" t="str">
            <v>-</v>
          </cell>
          <cell r="O833" t="str">
            <v>-</v>
          </cell>
          <cell r="P833" t="str">
            <v>C5070</v>
          </cell>
          <cell r="Q833">
            <v>1</v>
          </cell>
          <cell r="R833" t="str">
            <v>C5020</v>
          </cell>
          <cell r="S833">
            <v>0.04</v>
          </cell>
          <cell r="T833" t="str">
            <v>-</v>
          </cell>
          <cell r="U833" t="str">
            <v>-</v>
          </cell>
          <cell r="V833" t="str">
            <v>-</v>
          </cell>
          <cell r="W833" t="str">
            <v>-</v>
          </cell>
          <cell r="X833" t="str">
            <v>-</v>
          </cell>
          <cell r="Y833" t="str">
            <v>-</v>
          </cell>
          <cell r="Z833" t="str">
            <v>-</v>
          </cell>
          <cell r="AA833" t="str">
            <v>-</v>
          </cell>
          <cell r="AB833" t="str">
            <v>-</v>
          </cell>
          <cell r="AC833" t="str">
            <v>-</v>
          </cell>
          <cell r="AD833" t="str">
            <v>-</v>
          </cell>
          <cell r="AE833" t="str">
            <v>-</v>
          </cell>
          <cell r="AF833" t="str">
            <v>-</v>
          </cell>
          <cell r="AG833" t="str">
            <v>-</v>
          </cell>
          <cell r="AH833" t="str">
            <v>-</v>
          </cell>
          <cell r="AI833" t="str">
            <v>-</v>
          </cell>
          <cell r="AJ833">
            <v>0</v>
          </cell>
          <cell r="AK833" t="str">
            <v>-</v>
          </cell>
          <cell r="AL833" t="str">
            <v>-</v>
          </cell>
          <cell r="AM833" t="str">
            <v>-</v>
          </cell>
          <cell r="AN833" t="str">
            <v>-</v>
          </cell>
          <cell r="AO833" t="str">
            <v>-</v>
          </cell>
          <cell r="AP833" t="str">
            <v>-</v>
          </cell>
          <cell r="AQ833" t="str">
            <v>-</v>
          </cell>
          <cell r="AR833" t="str">
            <v>-</v>
          </cell>
          <cell r="AS833" t="str">
            <v>-</v>
          </cell>
          <cell r="AT833" t="str">
            <v>-</v>
          </cell>
          <cell r="AU833" t="str">
            <v>-</v>
          </cell>
          <cell r="AV833" t="str">
            <v>-</v>
          </cell>
          <cell r="AW833">
            <v>1</v>
          </cell>
          <cell r="AX833" t="str">
            <v>-</v>
          </cell>
          <cell r="AY833">
            <v>5</v>
          </cell>
          <cell r="AZ833">
            <v>5</v>
          </cell>
          <cell r="BA833">
            <v>1</v>
          </cell>
          <cell r="BB833" t="str">
            <v>MO20</v>
          </cell>
          <cell r="BC833">
            <v>100</v>
          </cell>
          <cell r="BD833">
            <v>1</v>
          </cell>
          <cell r="BE833" t="str">
            <v>MO10</v>
          </cell>
          <cell r="BF833">
            <v>100</v>
          </cell>
          <cell r="BG833" t="str">
            <v>-</v>
          </cell>
          <cell r="BH833" t="str">
            <v>-</v>
          </cell>
          <cell r="BI833" t="str">
            <v>-</v>
          </cell>
          <cell r="BJ833" t="str">
            <v>-</v>
          </cell>
          <cell r="BK833" t="str">
            <v>-</v>
          </cell>
          <cell r="BL833" t="str">
            <v>-</v>
          </cell>
          <cell r="BM833" t="str">
            <v>-</v>
          </cell>
          <cell r="BN833" t="str">
            <v>-</v>
          </cell>
          <cell r="BO833" t="str">
            <v>-</v>
          </cell>
          <cell r="BP833" t="str">
            <v>-</v>
          </cell>
          <cell r="BQ833" t="str">
            <v>-</v>
          </cell>
          <cell r="BS833">
            <v>100</v>
          </cell>
          <cell r="BT833">
            <v>0</v>
          </cell>
          <cell r="BU833">
            <v>0</v>
          </cell>
          <cell r="BW833" t="str">
            <v>Administracion, Imprevistos, Utilidad (AIU)</v>
          </cell>
          <cell r="BX833">
            <v>0.25</v>
          </cell>
          <cell r="BY833">
            <v>0</v>
          </cell>
          <cell r="BZ833">
            <v>0</v>
          </cell>
          <cell r="CA833">
            <v>0</v>
          </cell>
        </row>
        <row r="834">
          <cell r="D834" t="str">
            <v>Suministro e instalación de Codo 90º en PVC de Ø3" NTC 383</v>
          </cell>
          <cell r="E834" t="str">
            <v>un</v>
          </cell>
          <cell r="F834" t="str">
            <v>MG501</v>
          </cell>
          <cell r="G834">
            <v>0.05</v>
          </cell>
          <cell r="H834" t="str">
            <v>-</v>
          </cell>
          <cell r="I834" t="str">
            <v>-</v>
          </cell>
          <cell r="J834" t="str">
            <v>-</v>
          </cell>
          <cell r="K834" t="str">
            <v>-</v>
          </cell>
          <cell r="L834" t="str">
            <v>-</v>
          </cell>
          <cell r="M834" t="str">
            <v>-</v>
          </cell>
          <cell r="N834" t="str">
            <v>-</v>
          </cell>
          <cell r="O834" t="str">
            <v>-</v>
          </cell>
          <cell r="P834" t="str">
            <v>C5087</v>
          </cell>
          <cell r="Q834">
            <v>1</v>
          </cell>
          <cell r="R834" t="str">
            <v>C5020</v>
          </cell>
          <cell r="S834">
            <v>0.04</v>
          </cell>
          <cell r="T834" t="str">
            <v>-</v>
          </cell>
          <cell r="U834" t="str">
            <v>-</v>
          </cell>
          <cell r="V834" t="str">
            <v>-</v>
          </cell>
          <cell r="W834" t="str">
            <v>-</v>
          </cell>
          <cell r="X834" t="str">
            <v>-</v>
          </cell>
          <cell r="Y834" t="str">
            <v>-</v>
          </cell>
          <cell r="Z834" t="str">
            <v>-</v>
          </cell>
          <cell r="AA834" t="str">
            <v>-</v>
          </cell>
          <cell r="AB834" t="str">
            <v>-</v>
          </cell>
          <cell r="AC834" t="str">
            <v>-</v>
          </cell>
          <cell r="AD834" t="str">
            <v>-</v>
          </cell>
          <cell r="AE834" t="str">
            <v>-</v>
          </cell>
          <cell r="AF834" t="str">
            <v>-</v>
          </cell>
          <cell r="AG834" t="str">
            <v>-</v>
          </cell>
          <cell r="AH834" t="str">
            <v>-</v>
          </cell>
          <cell r="AI834" t="str">
            <v>-</v>
          </cell>
          <cell r="AJ834">
            <v>0</v>
          </cell>
          <cell r="AK834" t="str">
            <v>-</v>
          </cell>
          <cell r="AL834" t="str">
            <v>-</v>
          </cell>
          <cell r="AM834" t="str">
            <v>-</v>
          </cell>
          <cell r="AN834" t="str">
            <v>-</v>
          </cell>
          <cell r="AO834" t="str">
            <v>-</v>
          </cell>
          <cell r="AP834" t="str">
            <v>-</v>
          </cell>
          <cell r="AQ834" t="str">
            <v>-</v>
          </cell>
          <cell r="AR834" t="str">
            <v>-</v>
          </cell>
          <cell r="AS834" t="str">
            <v>-</v>
          </cell>
          <cell r="AT834" t="str">
            <v>-</v>
          </cell>
          <cell r="AU834" t="str">
            <v>-</v>
          </cell>
          <cell r="AV834" t="str">
            <v>-</v>
          </cell>
          <cell r="AW834">
            <v>1</v>
          </cell>
          <cell r="AX834" t="str">
            <v>-</v>
          </cell>
          <cell r="AY834">
            <v>5</v>
          </cell>
          <cell r="AZ834">
            <v>5</v>
          </cell>
          <cell r="BA834">
            <v>1</v>
          </cell>
          <cell r="BB834" t="str">
            <v>MO20</v>
          </cell>
          <cell r="BC834">
            <v>100</v>
          </cell>
          <cell r="BD834">
            <v>1</v>
          </cell>
          <cell r="BE834" t="str">
            <v>MO10</v>
          </cell>
          <cell r="BF834">
            <v>100</v>
          </cell>
          <cell r="BG834" t="str">
            <v>-</v>
          </cell>
          <cell r="BH834" t="str">
            <v>-</v>
          </cell>
          <cell r="BI834" t="str">
            <v>-</v>
          </cell>
          <cell r="BJ834" t="str">
            <v>-</v>
          </cell>
          <cell r="BK834" t="str">
            <v>-</v>
          </cell>
          <cell r="BL834" t="str">
            <v>-</v>
          </cell>
          <cell r="BM834" t="str">
            <v>-</v>
          </cell>
          <cell r="BN834" t="str">
            <v>-</v>
          </cell>
          <cell r="BO834" t="str">
            <v>-</v>
          </cell>
          <cell r="BP834" t="str">
            <v>-</v>
          </cell>
          <cell r="BQ834" t="str">
            <v>-</v>
          </cell>
          <cell r="BS834">
            <v>100</v>
          </cell>
          <cell r="BT834">
            <v>0</v>
          </cell>
          <cell r="BU834">
            <v>0</v>
          </cell>
          <cell r="BW834" t="str">
            <v>Administracion, Imprevistos, Utilidad (AIU)</v>
          </cell>
          <cell r="BX834">
            <v>0.25</v>
          </cell>
          <cell r="BY834">
            <v>0</v>
          </cell>
          <cell r="BZ834">
            <v>0</v>
          </cell>
          <cell r="CA834">
            <v>0</v>
          </cell>
        </row>
        <row r="835">
          <cell r="D835" t="str">
            <v>Suministro e instalación de codo 90º en PVC de Ø4" NTC 382</v>
          </cell>
          <cell r="E835" t="str">
            <v>un</v>
          </cell>
          <cell r="F835" t="str">
            <v>MG501</v>
          </cell>
          <cell r="G835">
            <v>0.05</v>
          </cell>
          <cell r="H835" t="str">
            <v>-</v>
          </cell>
          <cell r="I835" t="str">
            <v>-</v>
          </cell>
          <cell r="J835" t="str">
            <v>-</v>
          </cell>
          <cell r="K835" t="str">
            <v>-</v>
          </cell>
          <cell r="L835" t="str">
            <v>-</v>
          </cell>
          <cell r="M835" t="str">
            <v>-</v>
          </cell>
          <cell r="N835" t="str">
            <v>-</v>
          </cell>
          <cell r="O835" t="str">
            <v>-</v>
          </cell>
          <cell r="P835" t="str">
            <v>C5071</v>
          </cell>
          <cell r="Q835">
            <v>1</v>
          </cell>
          <cell r="R835" t="str">
            <v>C5020</v>
          </cell>
          <cell r="S835">
            <v>0.04</v>
          </cell>
          <cell r="T835" t="str">
            <v>-</v>
          </cell>
          <cell r="U835" t="str">
            <v>-</v>
          </cell>
          <cell r="V835" t="str">
            <v>-</v>
          </cell>
          <cell r="W835" t="str">
            <v>-</v>
          </cell>
          <cell r="X835" t="str">
            <v>-</v>
          </cell>
          <cell r="Y835" t="str">
            <v>-</v>
          </cell>
          <cell r="Z835" t="str">
            <v>-</v>
          </cell>
          <cell r="AA835" t="str">
            <v>-</v>
          </cell>
          <cell r="AB835" t="str">
            <v>-</v>
          </cell>
          <cell r="AC835" t="str">
            <v>-</v>
          </cell>
          <cell r="AD835" t="str">
            <v>-</v>
          </cell>
          <cell r="AE835" t="str">
            <v>-</v>
          </cell>
          <cell r="AF835" t="str">
            <v>-</v>
          </cell>
          <cell r="AG835" t="str">
            <v>-</v>
          </cell>
          <cell r="AH835" t="str">
            <v>-</v>
          </cell>
          <cell r="AI835" t="str">
            <v>-</v>
          </cell>
          <cell r="AJ835">
            <v>0</v>
          </cell>
          <cell r="AK835" t="str">
            <v>-</v>
          </cell>
          <cell r="AL835" t="str">
            <v>-</v>
          </cell>
          <cell r="AM835" t="str">
            <v>-</v>
          </cell>
          <cell r="AN835" t="str">
            <v>-</v>
          </cell>
          <cell r="AO835" t="str">
            <v>-</v>
          </cell>
          <cell r="AP835" t="str">
            <v>-</v>
          </cell>
          <cell r="AQ835" t="str">
            <v>-</v>
          </cell>
          <cell r="AR835" t="str">
            <v>-</v>
          </cell>
          <cell r="AS835" t="str">
            <v>-</v>
          </cell>
          <cell r="AT835" t="str">
            <v>-</v>
          </cell>
          <cell r="AU835" t="str">
            <v>-</v>
          </cell>
          <cell r="AV835" t="str">
            <v>-</v>
          </cell>
          <cell r="AW835">
            <v>1</v>
          </cell>
          <cell r="AX835" t="str">
            <v>-</v>
          </cell>
          <cell r="AY835">
            <v>5</v>
          </cell>
          <cell r="AZ835">
            <v>5</v>
          </cell>
          <cell r="BA835">
            <v>1</v>
          </cell>
          <cell r="BB835" t="str">
            <v>MO20</v>
          </cell>
          <cell r="BC835">
            <v>100</v>
          </cell>
          <cell r="BD835">
            <v>1</v>
          </cell>
          <cell r="BE835" t="str">
            <v>MO10</v>
          </cell>
          <cell r="BF835">
            <v>100</v>
          </cell>
          <cell r="BG835" t="str">
            <v>-</v>
          </cell>
          <cell r="BH835" t="str">
            <v>-</v>
          </cell>
          <cell r="BI835" t="str">
            <v>-</v>
          </cell>
          <cell r="BJ835" t="str">
            <v>-</v>
          </cell>
          <cell r="BK835" t="str">
            <v>-</v>
          </cell>
          <cell r="BL835" t="str">
            <v>-</v>
          </cell>
          <cell r="BM835" t="str">
            <v>-</v>
          </cell>
          <cell r="BN835" t="str">
            <v>-</v>
          </cell>
          <cell r="BO835" t="str">
            <v>-</v>
          </cell>
          <cell r="BP835" t="str">
            <v>-</v>
          </cell>
          <cell r="BQ835" t="str">
            <v>-</v>
          </cell>
          <cell r="BS835">
            <v>100</v>
          </cell>
          <cell r="BT835">
            <v>0</v>
          </cell>
          <cell r="BU835">
            <v>0</v>
          </cell>
          <cell r="BW835" t="str">
            <v>Administracion, Imprevistos, Utilidad (AIU)</v>
          </cell>
          <cell r="BX835">
            <v>0.25</v>
          </cell>
          <cell r="BY835">
            <v>0</v>
          </cell>
          <cell r="BZ835">
            <v>0</v>
          </cell>
          <cell r="CA835">
            <v>0</v>
          </cell>
        </row>
        <row r="836">
          <cell r="D836" t="str">
            <v>Suministro e instalacion de Codo de 90º en PVC Ø 10"  NTC 382 y 3743.</v>
          </cell>
          <cell r="E836" t="str">
            <v>un</v>
          </cell>
          <cell r="F836" t="str">
            <v>MG501</v>
          </cell>
          <cell r="G836">
            <v>0.05</v>
          </cell>
          <cell r="H836" t="str">
            <v>-</v>
          </cell>
          <cell r="I836" t="str">
            <v>-</v>
          </cell>
          <cell r="J836" t="str">
            <v>-</v>
          </cell>
          <cell r="K836" t="str">
            <v>-</v>
          </cell>
          <cell r="L836" t="str">
            <v>-</v>
          </cell>
          <cell r="M836" t="str">
            <v>-</v>
          </cell>
          <cell r="N836" t="str">
            <v>-</v>
          </cell>
          <cell r="O836" t="str">
            <v>-</v>
          </cell>
          <cell r="P836" t="str">
            <v>C5111</v>
          </cell>
          <cell r="Q836">
            <v>1</v>
          </cell>
          <cell r="R836" t="str">
            <v>C5020</v>
          </cell>
          <cell r="S836">
            <v>0.04</v>
          </cell>
          <cell r="T836" t="str">
            <v>-</v>
          </cell>
          <cell r="U836" t="str">
            <v>-</v>
          </cell>
          <cell r="V836" t="str">
            <v>-</v>
          </cell>
          <cell r="W836" t="str">
            <v>-</v>
          </cell>
          <cell r="X836" t="str">
            <v>-</v>
          </cell>
          <cell r="Y836" t="str">
            <v>-</v>
          </cell>
          <cell r="Z836" t="str">
            <v>-</v>
          </cell>
          <cell r="AA836" t="str">
            <v>-</v>
          </cell>
          <cell r="AB836" t="str">
            <v>-</v>
          </cell>
          <cell r="AC836" t="str">
            <v>-</v>
          </cell>
          <cell r="AD836" t="str">
            <v>-</v>
          </cell>
          <cell r="AE836" t="str">
            <v>-</v>
          </cell>
          <cell r="AF836" t="str">
            <v>-</v>
          </cell>
          <cell r="AG836" t="str">
            <v>-</v>
          </cell>
          <cell r="AH836" t="str">
            <v>-</v>
          </cell>
          <cell r="AI836" t="str">
            <v>-</v>
          </cell>
          <cell r="AJ836">
            <v>0</v>
          </cell>
          <cell r="AK836" t="str">
            <v>-</v>
          </cell>
          <cell r="AL836" t="str">
            <v>-</v>
          </cell>
          <cell r="AM836" t="str">
            <v>-</v>
          </cell>
          <cell r="AN836" t="str">
            <v>-</v>
          </cell>
          <cell r="AO836" t="str">
            <v>-</v>
          </cell>
          <cell r="AP836" t="str">
            <v>-</v>
          </cell>
          <cell r="AQ836" t="str">
            <v>-</v>
          </cell>
          <cell r="AR836" t="str">
            <v>-</v>
          </cell>
          <cell r="AS836" t="str">
            <v>-</v>
          </cell>
          <cell r="AT836" t="str">
            <v>-</v>
          </cell>
          <cell r="AU836" t="str">
            <v>-</v>
          </cell>
          <cell r="AV836" t="str">
            <v>-</v>
          </cell>
          <cell r="AW836">
            <v>1</v>
          </cell>
          <cell r="AX836" t="str">
            <v>-</v>
          </cell>
          <cell r="AY836">
            <v>5</v>
          </cell>
          <cell r="AZ836">
            <v>5</v>
          </cell>
          <cell r="BA836">
            <v>1</v>
          </cell>
          <cell r="BB836" t="str">
            <v>MO20</v>
          </cell>
          <cell r="BC836">
            <v>100</v>
          </cell>
          <cell r="BD836">
            <v>2</v>
          </cell>
          <cell r="BE836" t="str">
            <v>MO10</v>
          </cell>
          <cell r="BF836">
            <v>100</v>
          </cell>
          <cell r="BG836" t="str">
            <v>-</v>
          </cell>
          <cell r="BH836" t="str">
            <v>-</v>
          </cell>
          <cell r="BI836" t="str">
            <v>-</v>
          </cell>
          <cell r="BJ836" t="str">
            <v>-</v>
          </cell>
          <cell r="BK836" t="str">
            <v>-</v>
          </cell>
          <cell r="BL836" t="str">
            <v>-</v>
          </cell>
          <cell r="BM836" t="str">
            <v>-</v>
          </cell>
          <cell r="BN836" t="str">
            <v>-</v>
          </cell>
          <cell r="BO836" t="str">
            <v>-</v>
          </cell>
          <cell r="BP836" t="str">
            <v>-</v>
          </cell>
          <cell r="BQ836" t="str">
            <v>-</v>
          </cell>
          <cell r="BS836">
            <v>100</v>
          </cell>
          <cell r="BT836">
            <v>0</v>
          </cell>
          <cell r="BU836">
            <v>0</v>
          </cell>
          <cell r="BW836" t="str">
            <v>Administracion, Imprevistos, Utilidad (AIU)</v>
          </cell>
          <cell r="BX836">
            <v>0.25</v>
          </cell>
          <cell r="BY836">
            <v>0</v>
          </cell>
          <cell r="BZ836">
            <v>0</v>
          </cell>
          <cell r="CA836">
            <v>0</v>
          </cell>
        </row>
        <row r="837">
          <cell r="D837" t="str">
            <v>SUMINISTRO E INSTALACION DE CODO HD EXTREMO BRIDA 22,5 X 10"</v>
          </cell>
          <cell r="E837" t="str">
            <v>un</v>
          </cell>
          <cell r="F837" t="str">
            <v>MG501</v>
          </cell>
          <cell r="G837">
            <v>0.1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C5591</v>
          </cell>
          <cell r="Q837">
            <v>1</v>
          </cell>
          <cell r="R837" t="str">
            <v>-</v>
          </cell>
          <cell r="S837" t="str">
            <v>-</v>
          </cell>
          <cell r="T837" t="str">
            <v>-</v>
          </cell>
          <cell r="U837" t="str">
            <v>-</v>
          </cell>
          <cell r="V837" t="str">
            <v>-</v>
          </cell>
          <cell r="W837" t="str">
            <v>-</v>
          </cell>
          <cell r="X837" t="str">
            <v>-</v>
          </cell>
          <cell r="Y837" t="str">
            <v>-</v>
          </cell>
          <cell r="Z837" t="str">
            <v>-</v>
          </cell>
          <cell r="AA837" t="str">
            <v>-</v>
          </cell>
          <cell r="AB837" t="str">
            <v>-</v>
          </cell>
          <cell r="AC837" t="str">
            <v>-</v>
          </cell>
          <cell r="AD837" t="str">
            <v>-</v>
          </cell>
          <cell r="AE837" t="str">
            <v>-</v>
          </cell>
          <cell r="AF837" t="str">
            <v>-</v>
          </cell>
          <cell r="AG837" t="str">
            <v>-</v>
          </cell>
          <cell r="AH837" t="str">
            <v>-</v>
          </cell>
          <cell r="AI837" t="str">
            <v>-</v>
          </cell>
          <cell r="AJ837">
            <v>0</v>
          </cell>
          <cell r="AK837" t="str">
            <v>-</v>
          </cell>
          <cell r="AL837" t="str">
            <v>-</v>
          </cell>
          <cell r="AM837" t="str">
            <v>-</v>
          </cell>
          <cell r="AN837" t="str">
            <v>-</v>
          </cell>
          <cell r="AO837" t="str">
            <v>-</v>
          </cell>
          <cell r="AP837" t="str">
            <v>-</v>
          </cell>
          <cell r="AQ837" t="str">
            <v>-</v>
          </cell>
          <cell r="AR837" t="str">
            <v>-</v>
          </cell>
          <cell r="AS837" t="str">
            <v>-</v>
          </cell>
          <cell r="AT837" t="str">
            <v>-</v>
          </cell>
          <cell r="AU837" t="str">
            <v>-</v>
          </cell>
          <cell r="AV837" t="str">
            <v>-</v>
          </cell>
          <cell r="AW837">
            <v>1</v>
          </cell>
          <cell r="AX837" t="str">
            <v>-</v>
          </cell>
          <cell r="AY837">
            <v>5</v>
          </cell>
          <cell r="AZ837">
            <v>5</v>
          </cell>
          <cell r="BA837">
            <v>1</v>
          </cell>
          <cell r="BB837" t="str">
            <v>MO20</v>
          </cell>
          <cell r="BC837">
            <v>5</v>
          </cell>
          <cell r="BD837">
            <v>2</v>
          </cell>
          <cell r="BE837" t="str">
            <v>MO10</v>
          </cell>
          <cell r="BF837">
            <v>5</v>
          </cell>
          <cell r="BG837" t="str">
            <v>-</v>
          </cell>
          <cell r="BH837" t="str">
            <v>-</v>
          </cell>
          <cell r="BI837" t="str">
            <v>-</v>
          </cell>
          <cell r="BJ837" t="str">
            <v>-</v>
          </cell>
          <cell r="BK837" t="str">
            <v>-</v>
          </cell>
          <cell r="BL837" t="str">
            <v>-</v>
          </cell>
          <cell r="BM837" t="str">
            <v>-</v>
          </cell>
          <cell r="BN837" t="str">
            <v>-</v>
          </cell>
          <cell r="BO837" t="str">
            <v>-</v>
          </cell>
          <cell r="BP837" t="str">
            <v>-</v>
          </cell>
          <cell r="BQ837" t="str">
            <v>-</v>
          </cell>
          <cell r="BS837">
            <v>5</v>
          </cell>
          <cell r="BT837">
            <v>0</v>
          </cell>
          <cell r="BU837">
            <v>0</v>
          </cell>
          <cell r="BW837" t="str">
            <v>Administracion, Imprevistos, Utilidad (AIU)</v>
          </cell>
          <cell r="BX837">
            <v>0.25</v>
          </cell>
          <cell r="BY837">
            <v>0</v>
          </cell>
          <cell r="BZ837">
            <v>0</v>
          </cell>
          <cell r="CA837">
            <v>0</v>
          </cell>
        </row>
        <row r="838">
          <cell r="D838" t="str">
            <v>SUMINISTRO E INSTALACION DE CODO HD EXTREMO LISO 22,5 X 10"</v>
          </cell>
          <cell r="E838" t="str">
            <v>un</v>
          </cell>
          <cell r="F838" t="str">
            <v>MG501</v>
          </cell>
          <cell r="G838">
            <v>0.1</v>
          </cell>
          <cell r="H838" t="str">
            <v>-</v>
          </cell>
          <cell r="I838" t="str">
            <v>-</v>
          </cell>
          <cell r="J838" t="str">
            <v>-</v>
          </cell>
          <cell r="K838" t="str">
            <v>-</v>
          </cell>
          <cell r="L838" t="str">
            <v>-</v>
          </cell>
          <cell r="M838" t="str">
            <v>-</v>
          </cell>
          <cell r="N838" t="str">
            <v>-</v>
          </cell>
          <cell r="O838" t="str">
            <v>-</v>
          </cell>
          <cell r="P838" t="str">
            <v>C5590</v>
          </cell>
          <cell r="Q838">
            <v>1</v>
          </cell>
          <cell r="R838" t="str">
            <v>-</v>
          </cell>
          <cell r="S838" t="str">
            <v>-</v>
          </cell>
          <cell r="T838" t="str">
            <v>-</v>
          </cell>
          <cell r="U838" t="str">
            <v>-</v>
          </cell>
          <cell r="V838" t="str">
            <v>-</v>
          </cell>
          <cell r="W838" t="str">
            <v>-</v>
          </cell>
          <cell r="X838" t="str">
            <v>-</v>
          </cell>
          <cell r="Y838" t="str">
            <v>-</v>
          </cell>
          <cell r="Z838" t="str">
            <v>-</v>
          </cell>
          <cell r="AA838" t="str">
            <v>-</v>
          </cell>
          <cell r="AB838" t="str">
            <v>-</v>
          </cell>
          <cell r="AC838" t="str">
            <v>-</v>
          </cell>
          <cell r="AD838" t="str">
            <v>-</v>
          </cell>
          <cell r="AE838" t="str">
            <v>-</v>
          </cell>
          <cell r="AF838" t="str">
            <v>-</v>
          </cell>
          <cell r="AG838" t="str">
            <v>-</v>
          </cell>
          <cell r="AH838" t="str">
            <v>-</v>
          </cell>
          <cell r="AI838" t="str">
            <v>-</v>
          </cell>
          <cell r="AJ838">
            <v>0</v>
          </cell>
          <cell r="AK838" t="str">
            <v>-</v>
          </cell>
          <cell r="AL838" t="str">
            <v>-</v>
          </cell>
          <cell r="AM838" t="str">
            <v>-</v>
          </cell>
          <cell r="AN838" t="str">
            <v>-</v>
          </cell>
          <cell r="AO838" t="str">
            <v>-</v>
          </cell>
          <cell r="AP838" t="str">
            <v>-</v>
          </cell>
          <cell r="AQ838" t="str">
            <v>-</v>
          </cell>
          <cell r="AR838" t="str">
            <v>-</v>
          </cell>
          <cell r="AS838" t="str">
            <v>-</v>
          </cell>
          <cell r="AT838" t="str">
            <v>-</v>
          </cell>
          <cell r="AU838" t="str">
            <v>-</v>
          </cell>
          <cell r="AV838" t="str">
            <v>-</v>
          </cell>
          <cell r="AW838">
            <v>1</v>
          </cell>
          <cell r="AX838" t="str">
            <v>-</v>
          </cell>
          <cell r="AY838">
            <v>5</v>
          </cell>
          <cell r="AZ838">
            <v>5</v>
          </cell>
          <cell r="BA838">
            <v>1</v>
          </cell>
          <cell r="BB838" t="str">
            <v>MO20</v>
          </cell>
          <cell r="BC838">
            <v>5</v>
          </cell>
          <cell r="BD838">
            <v>1</v>
          </cell>
          <cell r="BE838" t="str">
            <v>MO10</v>
          </cell>
          <cell r="BF838">
            <v>5</v>
          </cell>
          <cell r="BG838" t="str">
            <v>-</v>
          </cell>
          <cell r="BH838" t="str">
            <v>-</v>
          </cell>
          <cell r="BI838" t="str">
            <v>-</v>
          </cell>
          <cell r="BJ838" t="str">
            <v>-</v>
          </cell>
          <cell r="BK838" t="str">
            <v>-</v>
          </cell>
          <cell r="BL838" t="str">
            <v>-</v>
          </cell>
          <cell r="BM838" t="str">
            <v>-</v>
          </cell>
          <cell r="BN838" t="str">
            <v>-</v>
          </cell>
          <cell r="BO838" t="str">
            <v>-</v>
          </cell>
          <cell r="BP838" t="str">
            <v>-</v>
          </cell>
          <cell r="BQ838" t="str">
            <v>-</v>
          </cell>
          <cell r="BS838">
            <v>5</v>
          </cell>
          <cell r="BT838">
            <v>0</v>
          </cell>
          <cell r="BU838">
            <v>0</v>
          </cell>
          <cell r="BW838" t="str">
            <v>Administracion, Imprevistos, Utilidad (AIU)</v>
          </cell>
          <cell r="BX838">
            <v>0.25</v>
          </cell>
          <cell r="BY838">
            <v>0</v>
          </cell>
          <cell r="BZ838">
            <v>0</v>
          </cell>
          <cell r="CA838">
            <v>0</v>
          </cell>
        </row>
        <row r="839">
          <cell r="D839" t="str">
            <v>Suministro e instalacion de CODO HD EXTREMO LISO 45X6"</v>
          </cell>
          <cell r="E839" t="str">
            <v>un</v>
          </cell>
          <cell r="F839" t="str">
            <v>MG501</v>
          </cell>
          <cell r="G839">
            <v>0.05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  <cell r="L839" t="str">
            <v>-</v>
          </cell>
          <cell r="M839" t="str">
            <v>-</v>
          </cell>
          <cell r="N839" t="str">
            <v>-</v>
          </cell>
          <cell r="O839" t="str">
            <v>-</v>
          </cell>
          <cell r="P839" t="str">
            <v>C5598</v>
          </cell>
          <cell r="Q839">
            <v>1</v>
          </cell>
          <cell r="R839" t="str">
            <v>C5020</v>
          </cell>
          <cell r="S839">
            <v>0.04</v>
          </cell>
          <cell r="T839" t="str">
            <v>-</v>
          </cell>
          <cell r="U839" t="str">
            <v>-</v>
          </cell>
          <cell r="V839" t="str">
            <v>-</v>
          </cell>
          <cell r="W839" t="str">
            <v>-</v>
          </cell>
          <cell r="X839" t="str">
            <v>-</v>
          </cell>
          <cell r="Y839" t="str">
            <v>-</v>
          </cell>
          <cell r="Z839" t="str">
            <v>-</v>
          </cell>
          <cell r="AA839" t="str">
            <v>-</v>
          </cell>
          <cell r="AB839" t="str">
            <v>-</v>
          </cell>
          <cell r="AC839" t="str">
            <v>-</v>
          </cell>
          <cell r="AD839" t="str">
            <v>-</v>
          </cell>
          <cell r="AE839" t="str">
            <v>-</v>
          </cell>
          <cell r="AF839" t="str">
            <v>-</v>
          </cell>
          <cell r="AG839" t="str">
            <v>-</v>
          </cell>
          <cell r="AH839" t="str">
            <v>-</v>
          </cell>
          <cell r="AI839" t="str">
            <v>-</v>
          </cell>
          <cell r="AJ839">
            <v>0</v>
          </cell>
          <cell r="AK839" t="str">
            <v>-</v>
          </cell>
          <cell r="AL839" t="str">
            <v>-</v>
          </cell>
          <cell r="AM839" t="str">
            <v>-</v>
          </cell>
          <cell r="AN839" t="str">
            <v>-</v>
          </cell>
          <cell r="AO839" t="str">
            <v>-</v>
          </cell>
          <cell r="AP839" t="str">
            <v>-</v>
          </cell>
          <cell r="AQ839" t="str">
            <v>-</v>
          </cell>
          <cell r="AR839" t="str">
            <v>-</v>
          </cell>
          <cell r="AS839" t="str">
            <v>-</v>
          </cell>
          <cell r="AT839" t="str">
            <v>-</v>
          </cell>
          <cell r="AU839" t="str">
            <v>-</v>
          </cell>
          <cell r="AV839" t="str">
            <v>-</v>
          </cell>
          <cell r="AW839">
            <v>1</v>
          </cell>
          <cell r="AX839" t="str">
            <v>-</v>
          </cell>
          <cell r="AY839">
            <v>5</v>
          </cell>
          <cell r="AZ839">
            <v>5</v>
          </cell>
          <cell r="BA839">
            <v>1</v>
          </cell>
          <cell r="BB839" t="str">
            <v>MO20</v>
          </cell>
          <cell r="BC839">
            <v>50</v>
          </cell>
          <cell r="BD839">
            <v>1</v>
          </cell>
          <cell r="BE839" t="str">
            <v>MO10</v>
          </cell>
          <cell r="BF839">
            <v>50</v>
          </cell>
          <cell r="BG839" t="str">
            <v>-</v>
          </cell>
          <cell r="BH839" t="str">
            <v>-</v>
          </cell>
          <cell r="BI839" t="str">
            <v>-</v>
          </cell>
          <cell r="BJ839" t="str">
            <v>-</v>
          </cell>
          <cell r="BK839" t="str">
            <v>-</v>
          </cell>
          <cell r="BL839" t="str">
            <v>-</v>
          </cell>
          <cell r="BM839" t="str">
            <v>-</v>
          </cell>
          <cell r="BN839" t="str">
            <v>-</v>
          </cell>
          <cell r="BO839" t="str">
            <v>-</v>
          </cell>
          <cell r="BP839" t="str">
            <v>-</v>
          </cell>
          <cell r="BQ839" t="str">
            <v>-</v>
          </cell>
          <cell r="BS839">
            <v>50</v>
          </cell>
          <cell r="BT839">
            <v>0</v>
          </cell>
          <cell r="BU839">
            <v>0</v>
          </cell>
          <cell r="BW839" t="str">
            <v>Administracion, Imprevistos, Utilidad (AIU)</v>
          </cell>
          <cell r="BX839">
            <v>0.25</v>
          </cell>
          <cell r="BY839">
            <v>0</v>
          </cell>
          <cell r="BZ839">
            <v>0</v>
          </cell>
          <cell r="CA839">
            <v>0</v>
          </cell>
        </row>
        <row r="840">
          <cell r="D840" t="str">
            <v>Suministro e instalacion de colorimetro multiparametro MC500</v>
          </cell>
          <cell r="E840" t="str">
            <v>un</v>
          </cell>
          <cell r="F840" t="str">
            <v>MG501</v>
          </cell>
          <cell r="G840">
            <v>0.05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  <cell r="L840" t="str">
            <v>-</v>
          </cell>
          <cell r="M840" t="str">
            <v>-</v>
          </cell>
          <cell r="N840" t="str">
            <v>-</v>
          </cell>
          <cell r="O840" t="str">
            <v>-</v>
          </cell>
          <cell r="P840" t="str">
            <v>C5273</v>
          </cell>
          <cell r="Q840">
            <v>1</v>
          </cell>
          <cell r="R840" t="str">
            <v>-</v>
          </cell>
          <cell r="S840" t="str">
            <v>-</v>
          </cell>
          <cell r="T840" t="str">
            <v>-</v>
          </cell>
          <cell r="U840" t="str">
            <v>-</v>
          </cell>
          <cell r="V840" t="str">
            <v>-</v>
          </cell>
          <cell r="W840" t="str">
            <v>-</v>
          </cell>
          <cell r="X840" t="str">
            <v>-</v>
          </cell>
          <cell r="Y840" t="str">
            <v>-</v>
          </cell>
          <cell r="Z840" t="str">
            <v>-</v>
          </cell>
          <cell r="AA840" t="str">
            <v>-</v>
          </cell>
          <cell r="AB840" t="str">
            <v>-</v>
          </cell>
          <cell r="AC840" t="str">
            <v>-</v>
          </cell>
          <cell r="AD840" t="str">
            <v>-</v>
          </cell>
          <cell r="AE840" t="str">
            <v>-</v>
          </cell>
          <cell r="AF840" t="str">
            <v>-</v>
          </cell>
          <cell r="AG840" t="str">
            <v>-</v>
          </cell>
          <cell r="AH840" t="str">
            <v>-</v>
          </cell>
          <cell r="AI840" t="str">
            <v>-</v>
          </cell>
          <cell r="AJ840">
            <v>0</v>
          </cell>
          <cell r="AK840" t="str">
            <v>-</v>
          </cell>
          <cell r="AL840" t="str">
            <v>-</v>
          </cell>
          <cell r="AM840" t="str">
            <v>-</v>
          </cell>
          <cell r="AN840" t="str">
            <v>-</v>
          </cell>
          <cell r="AO840" t="str">
            <v>-</v>
          </cell>
          <cell r="AP840" t="str">
            <v>-</v>
          </cell>
          <cell r="AQ840" t="str">
            <v>-</v>
          </cell>
          <cell r="AR840" t="str">
            <v>-</v>
          </cell>
          <cell r="AS840" t="str">
            <v>-</v>
          </cell>
          <cell r="AT840" t="str">
            <v>-</v>
          </cell>
          <cell r="AU840" t="str">
            <v>-</v>
          </cell>
          <cell r="AV840" t="str">
            <v>-</v>
          </cell>
          <cell r="AW840">
            <v>1</v>
          </cell>
          <cell r="AX840" t="str">
            <v>-</v>
          </cell>
          <cell r="AY840">
            <v>5</v>
          </cell>
          <cell r="AZ840">
            <v>5</v>
          </cell>
          <cell r="BA840">
            <v>1</v>
          </cell>
          <cell r="BB840" t="str">
            <v>MO31</v>
          </cell>
          <cell r="BC840">
            <v>3</v>
          </cell>
          <cell r="BD840" t="str">
            <v>-</v>
          </cell>
          <cell r="BE840" t="str">
            <v>-</v>
          </cell>
          <cell r="BF840" t="str">
            <v>-</v>
          </cell>
          <cell r="BG840" t="str">
            <v>-</v>
          </cell>
          <cell r="BH840" t="str">
            <v>-</v>
          </cell>
          <cell r="BI840" t="str">
            <v>-</v>
          </cell>
          <cell r="BJ840" t="str">
            <v>-</v>
          </cell>
          <cell r="BK840" t="str">
            <v>-</v>
          </cell>
          <cell r="BL840" t="str">
            <v>-</v>
          </cell>
          <cell r="BM840" t="str">
            <v>-</v>
          </cell>
          <cell r="BN840" t="str">
            <v>-</v>
          </cell>
          <cell r="BO840" t="str">
            <v>-</v>
          </cell>
          <cell r="BP840" t="str">
            <v>-</v>
          </cell>
          <cell r="BQ840" t="str">
            <v>-</v>
          </cell>
          <cell r="BS840">
            <v>3</v>
          </cell>
          <cell r="BT840">
            <v>0</v>
          </cell>
          <cell r="BU840">
            <v>0</v>
          </cell>
          <cell r="BW840" t="str">
            <v>Administracion, Imprevistos, Utilidad (AIU)</v>
          </cell>
          <cell r="BX840">
            <v>0.25</v>
          </cell>
          <cell r="BY840">
            <v>0</v>
          </cell>
          <cell r="BZ840">
            <v>0</v>
          </cell>
          <cell r="CA840">
            <v>0</v>
          </cell>
        </row>
        <row r="841">
          <cell r="D841" t="str">
            <v>Suministro e Instalacion de Compuerta Deslizante Rectangular con Sello en Bronce (Incluye Accesorios) Ø14''</v>
          </cell>
          <cell r="E841" t="str">
            <v>UN</v>
          </cell>
          <cell r="F841" t="str">
            <v>MG501</v>
          </cell>
          <cell r="G841">
            <v>0.05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  <cell r="L841" t="str">
            <v>-</v>
          </cell>
          <cell r="M841" t="str">
            <v>-</v>
          </cell>
          <cell r="N841" t="str">
            <v>-</v>
          </cell>
          <cell r="O841" t="str">
            <v>-</v>
          </cell>
          <cell r="P841" t="str">
            <v>C5249</v>
          </cell>
          <cell r="Q841">
            <v>1</v>
          </cell>
          <cell r="R841" t="str">
            <v>C5250</v>
          </cell>
          <cell r="S841">
            <v>1</v>
          </cell>
          <cell r="T841" t="str">
            <v>C5251</v>
          </cell>
          <cell r="U841">
            <v>1</v>
          </cell>
          <cell r="V841" t="str">
            <v>-</v>
          </cell>
          <cell r="W841" t="str">
            <v>-</v>
          </cell>
          <cell r="X841" t="str">
            <v>-</v>
          </cell>
          <cell r="Y841" t="str">
            <v>-</v>
          </cell>
          <cell r="Z841" t="str">
            <v>-</v>
          </cell>
          <cell r="AA841" t="str">
            <v>-</v>
          </cell>
          <cell r="AB841" t="str">
            <v>-</v>
          </cell>
          <cell r="AC841" t="str">
            <v>-</v>
          </cell>
          <cell r="AD841" t="str">
            <v>-</v>
          </cell>
          <cell r="AE841" t="str">
            <v>-</v>
          </cell>
          <cell r="AF841" t="str">
            <v>-</v>
          </cell>
          <cell r="AG841" t="str">
            <v>-</v>
          </cell>
          <cell r="AH841" t="str">
            <v>-</v>
          </cell>
          <cell r="AI841" t="str">
            <v>-</v>
          </cell>
          <cell r="AJ841">
            <v>0</v>
          </cell>
          <cell r="AK841" t="str">
            <v>-</v>
          </cell>
          <cell r="AL841" t="str">
            <v>-</v>
          </cell>
          <cell r="AM841" t="str">
            <v>-</v>
          </cell>
          <cell r="AN841" t="str">
            <v>-</v>
          </cell>
          <cell r="AO841" t="str">
            <v>-</v>
          </cell>
          <cell r="AP841" t="str">
            <v>-</v>
          </cell>
          <cell r="AQ841" t="str">
            <v>-</v>
          </cell>
          <cell r="AR841" t="str">
            <v>-</v>
          </cell>
          <cell r="AS841" t="str">
            <v>-</v>
          </cell>
          <cell r="AT841" t="str">
            <v>-</v>
          </cell>
          <cell r="AU841" t="str">
            <v>-</v>
          </cell>
          <cell r="AV841" t="str">
            <v>-</v>
          </cell>
          <cell r="AW841">
            <v>1</v>
          </cell>
          <cell r="AX841" t="str">
            <v>-</v>
          </cell>
          <cell r="AY841">
            <v>5</v>
          </cell>
          <cell r="AZ841">
            <v>5</v>
          </cell>
          <cell r="BA841">
            <v>1</v>
          </cell>
          <cell r="BB841" t="str">
            <v>MO20</v>
          </cell>
          <cell r="BC841">
            <v>5</v>
          </cell>
          <cell r="BD841">
            <v>1</v>
          </cell>
          <cell r="BE841" t="str">
            <v>MO10</v>
          </cell>
          <cell r="BF841">
            <v>5</v>
          </cell>
          <cell r="BG841" t="str">
            <v>-</v>
          </cell>
          <cell r="BH841" t="str">
            <v>-</v>
          </cell>
          <cell r="BI841" t="str">
            <v>-</v>
          </cell>
          <cell r="BJ841" t="str">
            <v>-</v>
          </cell>
          <cell r="BK841" t="str">
            <v>-</v>
          </cell>
          <cell r="BL841" t="str">
            <v>-</v>
          </cell>
          <cell r="BM841" t="str">
            <v>-</v>
          </cell>
          <cell r="BN841" t="str">
            <v>-</v>
          </cell>
          <cell r="BO841" t="str">
            <v>-</v>
          </cell>
          <cell r="BP841" t="str">
            <v>-</v>
          </cell>
          <cell r="BQ841" t="str">
            <v>-</v>
          </cell>
          <cell r="BS841">
            <v>5</v>
          </cell>
          <cell r="BT841">
            <v>0</v>
          </cell>
          <cell r="BU841" t="str">
            <v>CUCAITA</v>
          </cell>
          <cell r="BW841" t="str">
            <v>Administracion, Imprevistos, Utilidad (AIU)</v>
          </cell>
          <cell r="BX841">
            <v>0.25</v>
          </cell>
          <cell r="BY841">
            <v>0</v>
          </cell>
          <cell r="BZ841">
            <v>0</v>
          </cell>
          <cell r="CA841">
            <v>0</v>
          </cell>
        </row>
        <row r="842">
          <cell r="D842" t="str">
            <v>Suministro e instalación de compuertas para filtros de 0,40 X 0,40 , en PRFV, ASTM D-3681</v>
          </cell>
          <cell r="E842" t="str">
            <v>Un</v>
          </cell>
          <cell r="F842" t="str">
            <v>MG501</v>
          </cell>
          <cell r="G842">
            <v>0.1</v>
          </cell>
          <cell r="H842" t="str">
            <v>-</v>
          </cell>
          <cell r="I842" t="str">
            <v>-</v>
          </cell>
          <cell r="J842" t="str">
            <v>-</v>
          </cell>
          <cell r="K842" t="str">
            <v>-</v>
          </cell>
          <cell r="L842" t="str">
            <v>-</v>
          </cell>
          <cell r="M842" t="str">
            <v>-</v>
          </cell>
          <cell r="N842" t="str">
            <v>-</v>
          </cell>
          <cell r="O842" t="str">
            <v>-</v>
          </cell>
          <cell r="P842" t="str">
            <v>C5134</v>
          </cell>
          <cell r="Q842">
            <v>0.2</v>
          </cell>
          <cell r="R842" t="str">
            <v>-</v>
          </cell>
          <cell r="S842" t="str">
            <v>-</v>
          </cell>
          <cell r="T842" t="str">
            <v>-</v>
          </cell>
          <cell r="U842" t="str">
            <v>-</v>
          </cell>
          <cell r="V842" t="str">
            <v>-</v>
          </cell>
          <cell r="W842" t="str">
            <v>-</v>
          </cell>
          <cell r="X842" t="str">
            <v>-</v>
          </cell>
          <cell r="Y842" t="str">
            <v>-</v>
          </cell>
          <cell r="Z842" t="str">
            <v>-</v>
          </cell>
          <cell r="AA842" t="str">
            <v>-</v>
          </cell>
          <cell r="AB842" t="str">
            <v>-</v>
          </cell>
          <cell r="AC842" t="str">
            <v>-</v>
          </cell>
          <cell r="AD842" t="str">
            <v>-</v>
          </cell>
          <cell r="AE842" t="str">
            <v>-</v>
          </cell>
          <cell r="AF842" t="str">
            <v>-</v>
          </cell>
          <cell r="AG842" t="str">
            <v>-</v>
          </cell>
          <cell r="AH842" t="str">
            <v>-</v>
          </cell>
          <cell r="AI842" t="str">
            <v>-</v>
          </cell>
          <cell r="AJ842">
            <v>0</v>
          </cell>
          <cell r="AK842" t="str">
            <v>-</v>
          </cell>
          <cell r="AL842" t="str">
            <v>-</v>
          </cell>
          <cell r="AM842" t="str">
            <v>-</v>
          </cell>
          <cell r="AN842" t="str">
            <v>-</v>
          </cell>
          <cell r="AO842" t="str">
            <v>-</v>
          </cell>
          <cell r="AP842" t="str">
            <v>-</v>
          </cell>
          <cell r="AQ842" t="str">
            <v>-</v>
          </cell>
          <cell r="AR842" t="str">
            <v>-</v>
          </cell>
          <cell r="AS842" t="str">
            <v>-</v>
          </cell>
          <cell r="AT842" t="str">
            <v>-</v>
          </cell>
          <cell r="AU842" t="str">
            <v>-</v>
          </cell>
          <cell r="AV842" t="str">
            <v>-</v>
          </cell>
          <cell r="AW842">
            <v>1</v>
          </cell>
          <cell r="AX842" t="str">
            <v>-</v>
          </cell>
          <cell r="AY842">
            <v>5</v>
          </cell>
          <cell r="AZ842">
            <v>5</v>
          </cell>
          <cell r="BA842">
            <v>1</v>
          </cell>
          <cell r="BB842" t="str">
            <v>MO20</v>
          </cell>
          <cell r="BC842">
            <v>15</v>
          </cell>
          <cell r="BD842">
            <v>2</v>
          </cell>
          <cell r="BE842" t="str">
            <v>MO10</v>
          </cell>
          <cell r="BF842">
            <v>15</v>
          </cell>
          <cell r="BG842" t="str">
            <v>-</v>
          </cell>
          <cell r="BH842" t="str">
            <v>-</v>
          </cell>
          <cell r="BI842" t="str">
            <v>-</v>
          </cell>
          <cell r="BJ842" t="str">
            <v>-</v>
          </cell>
          <cell r="BK842" t="str">
            <v>-</v>
          </cell>
          <cell r="BL842" t="str">
            <v>-</v>
          </cell>
          <cell r="BM842" t="str">
            <v>-</v>
          </cell>
          <cell r="BN842" t="str">
            <v>-</v>
          </cell>
          <cell r="BO842" t="str">
            <v>-</v>
          </cell>
          <cell r="BP842" t="str">
            <v>MO25</v>
          </cell>
          <cell r="BQ842">
            <v>0.45</v>
          </cell>
          <cell r="BS842">
            <v>0.44999980926513672</v>
          </cell>
          <cell r="BT842">
            <v>0</v>
          </cell>
          <cell r="BU842">
            <v>0</v>
          </cell>
          <cell r="BW842" t="str">
            <v>Administracion, Imprevistos, Utilidad (AIU)</v>
          </cell>
          <cell r="BX842">
            <v>0.25</v>
          </cell>
          <cell r="BY842">
            <v>0</v>
          </cell>
          <cell r="BZ842">
            <v>0</v>
          </cell>
          <cell r="CA842">
            <v>0</v>
          </cell>
        </row>
        <row r="843">
          <cell r="D843" t="str">
            <v>Suministro e instalación de Domicliliarias (tubería red 3") RDE 9 PF +UAD</v>
          </cell>
          <cell r="E843" t="str">
            <v>unidad</v>
          </cell>
          <cell r="F843" t="str">
            <v>MG501</v>
          </cell>
          <cell r="G843">
            <v>0.1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  <cell r="L843" t="str">
            <v>-</v>
          </cell>
          <cell r="M843" t="str">
            <v>-</v>
          </cell>
          <cell r="N843" t="str">
            <v>-</v>
          </cell>
          <cell r="O843" t="str">
            <v>-</v>
          </cell>
          <cell r="P843" t="str">
            <v>IGA3039</v>
          </cell>
          <cell r="Q843">
            <v>1</v>
          </cell>
          <cell r="R843" t="str">
            <v>IGA3118</v>
          </cell>
          <cell r="S843">
            <v>3</v>
          </cell>
          <cell r="T843" t="str">
            <v>IGA3018</v>
          </cell>
          <cell r="U843">
            <v>1</v>
          </cell>
          <cell r="V843" t="str">
            <v>IGA3053</v>
          </cell>
          <cell r="W843">
            <v>2</v>
          </cell>
          <cell r="X843" t="str">
            <v>IGA3002</v>
          </cell>
          <cell r="Y843">
            <v>1</v>
          </cell>
          <cell r="Z843" t="str">
            <v>IGE1095</v>
          </cell>
          <cell r="AA843">
            <v>2.5000000000000001E-2</v>
          </cell>
          <cell r="AB843" t="str">
            <v>-</v>
          </cell>
          <cell r="AC843" t="str">
            <v>-</v>
          </cell>
          <cell r="AD843" t="str">
            <v>-</v>
          </cell>
          <cell r="AE843" t="str">
            <v>-</v>
          </cell>
          <cell r="AF843" t="str">
            <v>-</v>
          </cell>
          <cell r="AG843" t="str">
            <v>-</v>
          </cell>
          <cell r="AH843" t="str">
            <v>-</v>
          </cell>
          <cell r="AI843" t="str">
            <v>-</v>
          </cell>
          <cell r="AJ843">
            <v>0</v>
          </cell>
          <cell r="AK843" t="str">
            <v>-</v>
          </cell>
          <cell r="AL843" t="str">
            <v>-</v>
          </cell>
          <cell r="AM843" t="str">
            <v>-</v>
          </cell>
          <cell r="AN843" t="str">
            <v>-</v>
          </cell>
          <cell r="AO843" t="str">
            <v>-</v>
          </cell>
          <cell r="AP843" t="str">
            <v>-</v>
          </cell>
          <cell r="AQ843" t="str">
            <v>-</v>
          </cell>
          <cell r="AR843" t="str">
            <v>-</v>
          </cell>
          <cell r="AS843" t="str">
            <v>-</v>
          </cell>
          <cell r="AT843" t="str">
            <v>-</v>
          </cell>
          <cell r="AU843" t="str">
            <v>-</v>
          </cell>
          <cell r="AV843" t="str">
            <v>-</v>
          </cell>
          <cell r="AW843">
            <v>1</v>
          </cell>
          <cell r="AX843" t="str">
            <v>-</v>
          </cell>
          <cell r="AY843">
            <v>5</v>
          </cell>
          <cell r="AZ843">
            <v>5</v>
          </cell>
          <cell r="BA843">
            <v>1</v>
          </cell>
          <cell r="BB843" t="str">
            <v>MO20</v>
          </cell>
          <cell r="BC843">
            <v>20</v>
          </cell>
          <cell r="BD843">
            <v>2</v>
          </cell>
          <cell r="BE843" t="str">
            <v>MO10</v>
          </cell>
          <cell r="BF843">
            <v>20</v>
          </cell>
          <cell r="BG843" t="str">
            <v>-</v>
          </cell>
          <cell r="BH843" t="str">
            <v>-</v>
          </cell>
          <cell r="BI843" t="str">
            <v>-</v>
          </cell>
          <cell r="BJ843" t="str">
            <v>-</v>
          </cell>
          <cell r="BK843" t="str">
            <v>-</v>
          </cell>
          <cell r="BL843" t="str">
            <v>-</v>
          </cell>
          <cell r="BM843" t="str">
            <v>-</v>
          </cell>
          <cell r="BN843" t="str">
            <v>-</v>
          </cell>
          <cell r="BO843" t="str">
            <v>-</v>
          </cell>
          <cell r="BP843" t="str">
            <v>-</v>
          </cell>
          <cell r="BQ843" t="str">
            <v>-</v>
          </cell>
          <cell r="BS843">
            <v>20</v>
          </cell>
          <cell r="BT843">
            <v>0</v>
          </cell>
          <cell r="BU843">
            <v>0</v>
          </cell>
          <cell r="BW843" t="str">
            <v>Administracion, Imprevistos, Utilidad (AIU)</v>
          </cell>
          <cell r="BX843">
            <v>0.25</v>
          </cell>
          <cell r="BY843">
            <v>0</v>
          </cell>
          <cell r="BZ843">
            <v>0</v>
          </cell>
          <cell r="CA843">
            <v>0</v>
          </cell>
        </row>
        <row r="844">
          <cell r="D844" t="str">
            <v>Suministro e instalacion de empalmes domiciliarios (incluye silleta de derivacion por termofusion 63 160mm x 20 mm en polietileno, tuberia de 20mm PADPE 100 PN 10, valvula de corte 20mm x3/4´´  y micromedidor clase C chorro unico).</v>
          </cell>
          <cell r="E844" t="str">
            <v>un</v>
          </cell>
          <cell r="F844" t="str">
            <v>MG501</v>
          </cell>
          <cell r="G844">
            <v>0.05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  <cell r="L844" t="str">
            <v>-</v>
          </cell>
          <cell r="M844" t="str">
            <v>-</v>
          </cell>
          <cell r="N844" t="str">
            <v>-</v>
          </cell>
          <cell r="O844" t="str">
            <v>-</v>
          </cell>
          <cell r="P844" t="str">
            <v>C5103</v>
          </cell>
          <cell r="Q844">
            <v>1</v>
          </cell>
          <cell r="R844" t="str">
            <v>C5104</v>
          </cell>
          <cell r="S844">
            <v>1</v>
          </cell>
          <cell r="T844" t="str">
            <v>C5105</v>
          </cell>
          <cell r="U844">
            <v>1</v>
          </cell>
          <cell r="V844" t="str">
            <v>C5020</v>
          </cell>
          <cell r="W844">
            <v>0.06</v>
          </cell>
          <cell r="X844" t="str">
            <v>-</v>
          </cell>
          <cell r="Y844" t="str">
            <v>-</v>
          </cell>
          <cell r="Z844" t="str">
            <v>-</v>
          </cell>
          <cell r="AA844" t="str">
            <v>-</v>
          </cell>
          <cell r="AB844" t="str">
            <v>-</v>
          </cell>
          <cell r="AC844" t="str">
            <v>-</v>
          </cell>
          <cell r="AD844" t="str">
            <v>-</v>
          </cell>
          <cell r="AE844" t="str">
            <v>-</v>
          </cell>
          <cell r="AF844" t="str">
            <v>-</v>
          </cell>
          <cell r="AG844" t="str">
            <v>-</v>
          </cell>
          <cell r="AH844" t="str">
            <v>-</v>
          </cell>
          <cell r="AI844" t="str">
            <v>-</v>
          </cell>
          <cell r="AJ844">
            <v>0</v>
          </cell>
          <cell r="AK844" t="str">
            <v>-</v>
          </cell>
          <cell r="AL844" t="str">
            <v>-</v>
          </cell>
          <cell r="AM844" t="str">
            <v>-</v>
          </cell>
          <cell r="AN844" t="str">
            <v>-</v>
          </cell>
          <cell r="AO844" t="str">
            <v>-</v>
          </cell>
          <cell r="AP844" t="str">
            <v>-</v>
          </cell>
          <cell r="AQ844" t="str">
            <v>-</v>
          </cell>
          <cell r="AR844" t="str">
            <v>-</v>
          </cell>
          <cell r="AS844" t="str">
            <v>-</v>
          </cell>
          <cell r="AT844" t="str">
            <v>-</v>
          </cell>
          <cell r="AU844" t="str">
            <v>-</v>
          </cell>
          <cell r="AV844" t="str">
            <v>-</v>
          </cell>
          <cell r="AW844">
            <v>1</v>
          </cell>
          <cell r="AX844" t="str">
            <v>-</v>
          </cell>
          <cell r="AY844">
            <v>5</v>
          </cell>
          <cell r="AZ844">
            <v>5</v>
          </cell>
          <cell r="BA844">
            <v>1</v>
          </cell>
          <cell r="BB844" t="str">
            <v>MO20</v>
          </cell>
          <cell r="BC844">
            <v>13</v>
          </cell>
          <cell r="BD844">
            <v>1</v>
          </cell>
          <cell r="BE844" t="str">
            <v>MO10</v>
          </cell>
          <cell r="BF844">
            <v>13</v>
          </cell>
          <cell r="BG844" t="str">
            <v>-</v>
          </cell>
          <cell r="BH844" t="str">
            <v>-</v>
          </cell>
          <cell r="BI844" t="str">
            <v>-</v>
          </cell>
          <cell r="BJ844" t="str">
            <v>-</v>
          </cell>
          <cell r="BK844" t="str">
            <v>-</v>
          </cell>
          <cell r="BL844" t="str">
            <v>-</v>
          </cell>
          <cell r="BM844" t="str">
            <v>-</v>
          </cell>
          <cell r="BN844" t="str">
            <v>-</v>
          </cell>
          <cell r="BO844" t="str">
            <v>-</v>
          </cell>
          <cell r="BP844" t="str">
            <v>-</v>
          </cell>
          <cell r="BQ844" t="str">
            <v>-</v>
          </cell>
          <cell r="BS844">
            <v>13</v>
          </cell>
          <cell r="BT844">
            <v>0</v>
          </cell>
          <cell r="BU844">
            <v>0</v>
          </cell>
          <cell r="BW844" t="str">
            <v>Administracion, Imprevistos, Utilidad (AIU)</v>
          </cell>
          <cell r="BX844">
            <v>0.25</v>
          </cell>
          <cell r="BY844">
            <v>0</v>
          </cell>
          <cell r="BZ844">
            <v>0</v>
          </cell>
          <cell r="CA844">
            <v>0</v>
          </cell>
        </row>
        <row r="845">
          <cell r="D845" t="str">
            <v>Suministro e Instalacion de Geomembrana HDPE 30 MIL</v>
          </cell>
          <cell r="E845" t="str">
            <v>M2</v>
          </cell>
          <cell r="F845" t="str">
            <v>MG501</v>
          </cell>
          <cell r="G845">
            <v>0.05</v>
          </cell>
          <cell r="H845" t="str">
            <v>-</v>
          </cell>
          <cell r="I845" t="str">
            <v>-</v>
          </cell>
          <cell r="J845" t="str">
            <v>-</v>
          </cell>
          <cell r="K845" t="str">
            <v>-</v>
          </cell>
          <cell r="L845" t="str">
            <v>-</v>
          </cell>
          <cell r="M845" t="str">
            <v>-</v>
          </cell>
          <cell r="N845" t="str">
            <v>-</v>
          </cell>
          <cell r="O845" t="str">
            <v>-</v>
          </cell>
          <cell r="P845" t="str">
            <v>C5366</v>
          </cell>
          <cell r="Q845">
            <v>1</v>
          </cell>
          <cell r="R845" t="str">
            <v>-</v>
          </cell>
          <cell r="S845" t="str">
            <v>-</v>
          </cell>
          <cell r="T845" t="str">
            <v>-</v>
          </cell>
          <cell r="U845" t="str">
            <v>-</v>
          </cell>
          <cell r="V845" t="str">
            <v>-</v>
          </cell>
          <cell r="W845" t="str">
            <v>-</v>
          </cell>
          <cell r="X845" t="str">
            <v>-</v>
          </cell>
          <cell r="Y845" t="str">
            <v>-</v>
          </cell>
          <cell r="Z845" t="str">
            <v>-</v>
          </cell>
          <cell r="AA845" t="str">
            <v>-</v>
          </cell>
          <cell r="AB845" t="str">
            <v>-</v>
          </cell>
          <cell r="AC845" t="str">
            <v>-</v>
          </cell>
          <cell r="AD845" t="str">
            <v>-</v>
          </cell>
          <cell r="AE845" t="str">
            <v>-</v>
          </cell>
          <cell r="AF845" t="str">
            <v>-</v>
          </cell>
          <cell r="AG845" t="str">
            <v>-</v>
          </cell>
          <cell r="AH845" t="str">
            <v>-</v>
          </cell>
          <cell r="AI845" t="str">
            <v>-</v>
          </cell>
          <cell r="AJ845">
            <v>0</v>
          </cell>
          <cell r="AK845" t="str">
            <v>-</v>
          </cell>
          <cell r="AL845" t="str">
            <v>-</v>
          </cell>
          <cell r="AM845" t="str">
            <v>-</v>
          </cell>
          <cell r="AN845" t="str">
            <v>-</v>
          </cell>
          <cell r="AO845" t="str">
            <v>-</v>
          </cell>
          <cell r="AP845" t="str">
            <v>-</v>
          </cell>
          <cell r="AQ845" t="str">
            <v>-</v>
          </cell>
          <cell r="AR845" t="str">
            <v>-</v>
          </cell>
          <cell r="AS845" t="str">
            <v>-</v>
          </cell>
          <cell r="AT845" t="str">
            <v>-</v>
          </cell>
          <cell r="AU845" t="str">
            <v>-</v>
          </cell>
          <cell r="AV845" t="str">
            <v>-</v>
          </cell>
          <cell r="AW845">
            <v>1</v>
          </cell>
          <cell r="AX845" t="str">
            <v>-</v>
          </cell>
          <cell r="AY845">
            <v>5</v>
          </cell>
          <cell r="AZ845">
            <v>5</v>
          </cell>
          <cell r="BA845">
            <v>1</v>
          </cell>
          <cell r="BB845" t="str">
            <v>MO26</v>
          </cell>
          <cell r="BC845">
            <v>12</v>
          </cell>
          <cell r="BD845">
            <v>1</v>
          </cell>
          <cell r="BE845" t="str">
            <v>MO10</v>
          </cell>
          <cell r="BF845">
            <v>12</v>
          </cell>
          <cell r="BG845" t="str">
            <v>-</v>
          </cell>
          <cell r="BH845" t="str">
            <v>-</v>
          </cell>
          <cell r="BI845" t="str">
            <v>-</v>
          </cell>
          <cell r="BJ845" t="str">
            <v>-</v>
          </cell>
          <cell r="BK845" t="str">
            <v>-</v>
          </cell>
          <cell r="BL845" t="str">
            <v>-</v>
          </cell>
          <cell r="BM845" t="str">
            <v>-</v>
          </cell>
          <cell r="BN845" t="str">
            <v>-</v>
          </cell>
          <cell r="BO845" t="str">
            <v>-</v>
          </cell>
          <cell r="BP845" t="str">
            <v>-</v>
          </cell>
          <cell r="BQ845" t="str">
            <v>-</v>
          </cell>
          <cell r="BS845">
            <v>12</v>
          </cell>
          <cell r="BT845">
            <v>0</v>
          </cell>
          <cell r="BU845">
            <v>0</v>
          </cell>
          <cell r="BW845" t="str">
            <v>Administracion, Imprevistos, Utilidad (AIU)</v>
          </cell>
          <cell r="BX845">
            <v>0.25</v>
          </cell>
          <cell r="BY845">
            <v>0</v>
          </cell>
          <cell r="BZ845">
            <v>0</v>
          </cell>
          <cell r="CA845">
            <v>0</v>
          </cell>
        </row>
        <row r="846">
          <cell r="D846" t="str">
            <v>Suministro e instalacion de geomembrana poly-flex 20, recubrimiento tuberia.</v>
          </cell>
          <cell r="E846" t="str">
            <v>M2</v>
          </cell>
          <cell r="F846" t="str">
            <v>MG501</v>
          </cell>
          <cell r="G846">
            <v>0.05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  <cell r="L846" t="str">
            <v>-</v>
          </cell>
          <cell r="M846" t="str">
            <v>-</v>
          </cell>
          <cell r="N846" t="str">
            <v>-</v>
          </cell>
          <cell r="O846" t="str">
            <v>-</v>
          </cell>
          <cell r="P846" t="str">
            <v>C5142</v>
          </cell>
          <cell r="Q846">
            <v>1</v>
          </cell>
          <cell r="R846" t="str">
            <v>-</v>
          </cell>
          <cell r="S846" t="str">
            <v>-</v>
          </cell>
          <cell r="T846" t="str">
            <v>-</v>
          </cell>
          <cell r="U846" t="str">
            <v>-</v>
          </cell>
          <cell r="V846" t="str">
            <v>-</v>
          </cell>
          <cell r="W846" t="str">
            <v>-</v>
          </cell>
          <cell r="X846" t="str">
            <v>-</v>
          </cell>
          <cell r="Y846" t="str">
            <v>-</v>
          </cell>
          <cell r="Z846" t="str">
            <v>-</v>
          </cell>
          <cell r="AA846" t="str">
            <v>-</v>
          </cell>
          <cell r="AB846" t="str">
            <v>-</v>
          </cell>
          <cell r="AC846" t="str">
            <v>-</v>
          </cell>
          <cell r="AD846" t="str">
            <v>-</v>
          </cell>
          <cell r="AE846" t="str">
            <v>-</v>
          </cell>
          <cell r="AF846" t="str">
            <v>-</v>
          </cell>
          <cell r="AG846" t="str">
            <v>-</v>
          </cell>
          <cell r="AH846" t="str">
            <v>-</v>
          </cell>
          <cell r="AI846" t="str">
            <v>-</v>
          </cell>
          <cell r="AJ846">
            <v>0</v>
          </cell>
          <cell r="AK846" t="str">
            <v>-</v>
          </cell>
          <cell r="AL846" t="str">
            <v>-</v>
          </cell>
          <cell r="AM846" t="str">
            <v>-</v>
          </cell>
          <cell r="AN846" t="str">
            <v>-</v>
          </cell>
          <cell r="AO846" t="str">
            <v>-</v>
          </cell>
          <cell r="AP846" t="str">
            <v>-</v>
          </cell>
          <cell r="AQ846" t="str">
            <v>-</v>
          </cell>
          <cell r="AR846" t="str">
            <v>-</v>
          </cell>
          <cell r="AS846" t="str">
            <v>-</v>
          </cell>
          <cell r="AT846" t="str">
            <v>-</v>
          </cell>
          <cell r="AU846" t="str">
            <v>-</v>
          </cell>
          <cell r="AV846" t="str">
            <v>-</v>
          </cell>
          <cell r="AW846">
            <v>1</v>
          </cell>
          <cell r="AX846" t="str">
            <v>-</v>
          </cell>
          <cell r="AY846">
            <v>5</v>
          </cell>
          <cell r="AZ846">
            <v>5</v>
          </cell>
          <cell r="BA846">
            <v>2</v>
          </cell>
          <cell r="BB846" t="str">
            <v>MO10</v>
          </cell>
          <cell r="BC846">
            <v>30</v>
          </cell>
          <cell r="BD846" t="str">
            <v>-</v>
          </cell>
          <cell r="BE846" t="str">
            <v>-</v>
          </cell>
          <cell r="BF846" t="str">
            <v>-</v>
          </cell>
          <cell r="BG846" t="str">
            <v>-</v>
          </cell>
          <cell r="BH846" t="str">
            <v>-</v>
          </cell>
          <cell r="BI846" t="str">
            <v>-</v>
          </cell>
          <cell r="BJ846" t="str">
            <v>-</v>
          </cell>
          <cell r="BK846" t="str">
            <v>-</v>
          </cell>
          <cell r="BL846" t="str">
            <v>-</v>
          </cell>
          <cell r="BM846" t="str">
            <v>-</v>
          </cell>
          <cell r="BN846" t="str">
            <v>-</v>
          </cell>
          <cell r="BO846" t="str">
            <v>-</v>
          </cell>
          <cell r="BP846" t="str">
            <v>-</v>
          </cell>
          <cell r="BQ846" t="str">
            <v>-</v>
          </cell>
          <cell r="BS846">
            <v>30</v>
          </cell>
          <cell r="BT846">
            <v>0</v>
          </cell>
          <cell r="BU846">
            <v>0</v>
          </cell>
          <cell r="BW846" t="str">
            <v>Administracion, Imprevistos, Utilidad (AIU)</v>
          </cell>
          <cell r="BX846">
            <v>0.25</v>
          </cell>
          <cell r="BY846">
            <v>0</v>
          </cell>
          <cell r="BZ846">
            <v>0</v>
          </cell>
          <cell r="CA846">
            <v>0</v>
          </cell>
        </row>
        <row r="847">
          <cell r="D847" t="str">
            <v>MURO EN SUPERBOARD 8 MM</v>
          </cell>
          <cell r="E847" t="str">
            <v>M2</v>
          </cell>
          <cell r="F847" t="str">
            <v>MG501</v>
          </cell>
          <cell r="G847">
            <v>0.1</v>
          </cell>
          <cell r="H847" t="str">
            <v>-</v>
          </cell>
          <cell r="I847" t="str">
            <v>-</v>
          </cell>
          <cell r="J847" t="str">
            <v>-</v>
          </cell>
          <cell r="K847" t="str">
            <v>-</v>
          </cell>
          <cell r="L847" t="str">
            <v>-</v>
          </cell>
          <cell r="M847" t="str">
            <v>-</v>
          </cell>
          <cell r="N847" t="str">
            <v>-</v>
          </cell>
          <cell r="O847" t="str">
            <v>-</v>
          </cell>
          <cell r="P847" t="str">
            <v>C5796</v>
          </cell>
          <cell r="Q847">
            <v>2</v>
          </cell>
          <cell r="R847" t="str">
            <v>C5797</v>
          </cell>
          <cell r="S847">
            <v>4</v>
          </cell>
          <cell r="T847" t="str">
            <v>C5798</v>
          </cell>
          <cell r="U847">
            <v>0.69</v>
          </cell>
          <cell r="V847" t="str">
            <v>IGE1160</v>
          </cell>
          <cell r="W847">
            <v>0.26</v>
          </cell>
          <cell r="X847" t="str">
            <v>C5800</v>
          </cell>
          <cell r="Y847">
            <v>0.19</v>
          </cell>
          <cell r="Z847" t="str">
            <v>C5801</v>
          </cell>
          <cell r="AA847">
            <v>2</v>
          </cell>
          <cell r="AB847" t="str">
            <v>C5802</v>
          </cell>
          <cell r="AC847">
            <v>4</v>
          </cell>
          <cell r="AD847" t="str">
            <v>IGE1215</v>
          </cell>
          <cell r="AE847">
            <v>0.08</v>
          </cell>
          <cell r="AF847" t="str">
            <v>C5804</v>
          </cell>
          <cell r="AG847">
            <v>4</v>
          </cell>
          <cell r="AH847" t="str">
            <v>C5805</v>
          </cell>
          <cell r="AI847">
            <v>32</v>
          </cell>
          <cell r="AJ847">
            <v>0</v>
          </cell>
          <cell r="AK847" t="str">
            <v>-</v>
          </cell>
          <cell r="AL847" t="str">
            <v>-</v>
          </cell>
          <cell r="AM847" t="str">
            <v>-</v>
          </cell>
          <cell r="AN847" t="str">
            <v>-</v>
          </cell>
          <cell r="AO847" t="str">
            <v>-</v>
          </cell>
          <cell r="AP847" t="str">
            <v>-</v>
          </cell>
          <cell r="AQ847" t="str">
            <v>-</v>
          </cell>
          <cell r="AR847" t="str">
            <v>-</v>
          </cell>
          <cell r="AS847" t="str">
            <v>-</v>
          </cell>
          <cell r="AT847" t="str">
            <v>-</v>
          </cell>
          <cell r="AU847" t="str">
            <v>-</v>
          </cell>
          <cell r="AV847" t="str">
            <v>-</v>
          </cell>
          <cell r="AW847">
            <v>1</v>
          </cell>
          <cell r="AX847" t="str">
            <v>-</v>
          </cell>
          <cell r="AY847">
            <v>5</v>
          </cell>
          <cell r="AZ847">
            <v>5</v>
          </cell>
          <cell r="BA847">
            <v>1</v>
          </cell>
          <cell r="BB847" t="str">
            <v>MO47</v>
          </cell>
          <cell r="BC847">
            <v>8</v>
          </cell>
          <cell r="BD847">
            <v>1</v>
          </cell>
          <cell r="BE847" t="str">
            <v>MO48</v>
          </cell>
          <cell r="BF847">
            <v>8</v>
          </cell>
          <cell r="BG847" t="str">
            <v>-</v>
          </cell>
          <cell r="BH847" t="str">
            <v>-</v>
          </cell>
          <cell r="BI847" t="str">
            <v>-</v>
          </cell>
          <cell r="BJ847" t="str">
            <v>-</v>
          </cell>
          <cell r="BK847" t="str">
            <v>-</v>
          </cell>
          <cell r="BL847" t="str">
            <v>-</v>
          </cell>
          <cell r="BM847" t="str">
            <v>-</v>
          </cell>
          <cell r="BN847" t="str">
            <v>-</v>
          </cell>
          <cell r="BO847" t="str">
            <v>-</v>
          </cell>
          <cell r="BP847" t="str">
            <v>-</v>
          </cell>
          <cell r="BQ847" t="str">
            <v>-</v>
          </cell>
          <cell r="BS847">
            <v>8</v>
          </cell>
          <cell r="BT847">
            <v>0</v>
          </cell>
          <cell r="BU847">
            <v>0</v>
          </cell>
          <cell r="BW847" t="str">
            <v>Administracion, Imprevistos, Utilidad (AIU)</v>
          </cell>
          <cell r="BX847">
            <v>0.25</v>
          </cell>
          <cell r="BY847">
            <v>0</v>
          </cell>
          <cell r="BZ847">
            <v>0</v>
          </cell>
          <cell r="CA847">
            <v>0</v>
          </cell>
        </row>
        <row r="848">
          <cell r="D848" t="str">
            <v xml:space="preserve">Suministro e instalación de geotextil  No tejido T2500 </v>
          </cell>
          <cell r="E848" t="str">
            <v>m2</v>
          </cell>
          <cell r="F848" t="str">
            <v>MG501</v>
          </cell>
          <cell r="G848">
            <v>0.1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  <cell r="L848" t="str">
            <v>-</v>
          </cell>
          <cell r="M848" t="str">
            <v>-</v>
          </cell>
          <cell r="N848" t="str">
            <v>-</v>
          </cell>
          <cell r="O848" t="str">
            <v>-</v>
          </cell>
          <cell r="P848" t="str">
            <v>C5179</v>
          </cell>
          <cell r="Q848">
            <v>1.05</v>
          </cell>
          <cell r="R848" t="str">
            <v>-</v>
          </cell>
          <cell r="S848" t="str">
            <v>-</v>
          </cell>
          <cell r="T848" t="str">
            <v>-</v>
          </cell>
          <cell r="U848" t="str">
            <v>-</v>
          </cell>
          <cell r="V848" t="str">
            <v>-</v>
          </cell>
          <cell r="W848" t="str">
            <v>-</v>
          </cell>
          <cell r="X848" t="str">
            <v>-</v>
          </cell>
          <cell r="Y848" t="str">
            <v>-</v>
          </cell>
          <cell r="Z848" t="str">
            <v>-</v>
          </cell>
          <cell r="AA848" t="str">
            <v>-</v>
          </cell>
          <cell r="AB848" t="str">
            <v>-</v>
          </cell>
          <cell r="AC848" t="str">
            <v>-</v>
          </cell>
          <cell r="AD848" t="str">
            <v>-</v>
          </cell>
          <cell r="AE848" t="str">
            <v>-</v>
          </cell>
          <cell r="AF848" t="str">
            <v>-</v>
          </cell>
          <cell r="AG848" t="str">
            <v>-</v>
          </cell>
          <cell r="AH848" t="str">
            <v>-</v>
          </cell>
          <cell r="AI848" t="str">
            <v>-</v>
          </cell>
          <cell r="AJ848">
            <v>0</v>
          </cell>
          <cell r="AK848" t="str">
            <v>-</v>
          </cell>
          <cell r="AL848" t="str">
            <v>-</v>
          </cell>
          <cell r="AM848" t="str">
            <v>-</v>
          </cell>
          <cell r="AN848" t="str">
            <v>-</v>
          </cell>
          <cell r="AO848" t="str">
            <v>-</v>
          </cell>
          <cell r="AP848" t="str">
            <v>-</v>
          </cell>
          <cell r="AQ848" t="str">
            <v>-</v>
          </cell>
          <cell r="AR848" t="str">
            <v>-</v>
          </cell>
          <cell r="AS848" t="str">
            <v>-</v>
          </cell>
          <cell r="AT848" t="str">
            <v>-</v>
          </cell>
          <cell r="AU848" t="str">
            <v>-</v>
          </cell>
          <cell r="AV848" t="str">
            <v>-</v>
          </cell>
          <cell r="AW848">
            <v>1</v>
          </cell>
          <cell r="AX848" t="str">
            <v>-</v>
          </cell>
          <cell r="AY848">
            <v>5</v>
          </cell>
          <cell r="AZ848">
            <v>5</v>
          </cell>
          <cell r="BA848">
            <v>1</v>
          </cell>
          <cell r="BB848" t="str">
            <v>MO26</v>
          </cell>
          <cell r="BC848">
            <v>30</v>
          </cell>
          <cell r="BD848">
            <v>2</v>
          </cell>
          <cell r="BE848" t="str">
            <v>MO10</v>
          </cell>
          <cell r="BF848">
            <v>30</v>
          </cell>
          <cell r="BG848" t="str">
            <v>-</v>
          </cell>
          <cell r="BH848" t="str">
            <v>-</v>
          </cell>
          <cell r="BI848" t="str">
            <v>-</v>
          </cell>
          <cell r="BJ848" t="str">
            <v>-</v>
          </cell>
          <cell r="BK848" t="str">
            <v>-</v>
          </cell>
          <cell r="BL848" t="str">
            <v>-</v>
          </cell>
          <cell r="BM848" t="str">
            <v>-</v>
          </cell>
          <cell r="BN848" t="str">
            <v>-</v>
          </cell>
          <cell r="BO848" t="str">
            <v>-</v>
          </cell>
          <cell r="BP848" t="str">
            <v>-</v>
          </cell>
          <cell r="BQ848" t="str">
            <v>-</v>
          </cell>
          <cell r="BS848">
            <v>30</v>
          </cell>
          <cell r="BT848">
            <v>30</v>
          </cell>
          <cell r="BU848">
            <v>30</v>
          </cell>
          <cell r="BW848" t="str">
            <v>Administracion, Imprevistos, Utilidad (AIU)</v>
          </cell>
          <cell r="BX848">
            <v>0.25</v>
          </cell>
          <cell r="BY848">
            <v>0</v>
          </cell>
          <cell r="BZ848">
            <v>0</v>
          </cell>
          <cell r="CA848">
            <v>0</v>
          </cell>
        </row>
        <row r="849">
          <cell r="D849" t="str">
            <v xml:space="preserve">Suministro e instalación de geotextil  No tejido NT 2000 </v>
          </cell>
          <cell r="E849" t="str">
            <v>m2</v>
          </cell>
          <cell r="F849" t="str">
            <v>MG501</v>
          </cell>
          <cell r="G849">
            <v>0.1</v>
          </cell>
          <cell r="H849" t="str">
            <v>-</v>
          </cell>
          <cell r="I849" t="str">
            <v>-</v>
          </cell>
          <cell r="J849" t="str">
            <v>-</v>
          </cell>
          <cell r="K849" t="str">
            <v>-</v>
          </cell>
          <cell r="L849" t="str">
            <v>-</v>
          </cell>
          <cell r="M849" t="str">
            <v>-</v>
          </cell>
          <cell r="N849" t="str">
            <v>-</v>
          </cell>
          <cell r="O849" t="str">
            <v>-</v>
          </cell>
          <cell r="P849" t="str">
            <v>C5754</v>
          </cell>
          <cell r="Q849">
            <v>1.05</v>
          </cell>
          <cell r="R849" t="str">
            <v>-</v>
          </cell>
          <cell r="S849" t="str">
            <v>-</v>
          </cell>
          <cell r="T849" t="str">
            <v>-</v>
          </cell>
          <cell r="U849" t="str">
            <v>-</v>
          </cell>
          <cell r="V849" t="str">
            <v>-</v>
          </cell>
          <cell r="W849" t="str">
            <v>-</v>
          </cell>
          <cell r="X849" t="str">
            <v>-</v>
          </cell>
          <cell r="Y849" t="str">
            <v>-</v>
          </cell>
          <cell r="Z849" t="str">
            <v>-</v>
          </cell>
          <cell r="AA849" t="str">
            <v>-</v>
          </cell>
          <cell r="AB849" t="str">
            <v>-</v>
          </cell>
          <cell r="AC849" t="str">
            <v>-</v>
          </cell>
          <cell r="AD849" t="str">
            <v>-</v>
          </cell>
          <cell r="AE849" t="str">
            <v>-</v>
          </cell>
          <cell r="AF849" t="str">
            <v>-</v>
          </cell>
          <cell r="AG849" t="str">
            <v>-</v>
          </cell>
          <cell r="AH849" t="str">
            <v>-</v>
          </cell>
          <cell r="AI849" t="str">
            <v>-</v>
          </cell>
          <cell r="AJ849">
            <v>0</v>
          </cell>
          <cell r="AK849" t="str">
            <v>-</v>
          </cell>
          <cell r="AL849" t="str">
            <v>-</v>
          </cell>
          <cell r="AM849" t="str">
            <v>-</v>
          </cell>
          <cell r="AN849" t="str">
            <v>-</v>
          </cell>
          <cell r="AO849" t="str">
            <v>-</v>
          </cell>
          <cell r="AP849" t="str">
            <v>-</v>
          </cell>
          <cell r="AQ849" t="str">
            <v>-</v>
          </cell>
          <cell r="AR849" t="str">
            <v>-</v>
          </cell>
          <cell r="AS849" t="str">
            <v>-</v>
          </cell>
          <cell r="AT849" t="str">
            <v>-</v>
          </cell>
          <cell r="AU849" t="str">
            <v>-</v>
          </cell>
          <cell r="AV849" t="str">
            <v>-</v>
          </cell>
          <cell r="AW849">
            <v>1</v>
          </cell>
          <cell r="AX849" t="str">
            <v>-</v>
          </cell>
          <cell r="AY849">
            <v>5</v>
          </cell>
          <cell r="AZ849">
            <v>5</v>
          </cell>
          <cell r="BA849">
            <v>1</v>
          </cell>
          <cell r="BB849" t="str">
            <v>MO26</v>
          </cell>
          <cell r="BC849">
            <v>60</v>
          </cell>
          <cell r="BD849">
            <v>1</v>
          </cell>
          <cell r="BE849" t="str">
            <v>MO10</v>
          </cell>
          <cell r="BF849">
            <v>60</v>
          </cell>
          <cell r="BG849" t="str">
            <v>-</v>
          </cell>
          <cell r="BH849" t="str">
            <v>-</v>
          </cell>
          <cell r="BI849" t="str">
            <v>-</v>
          </cell>
          <cell r="BJ849" t="str">
            <v>-</v>
          </cell>
          <cell r="BK849" t="str">
            <v>-</v>
          </cell>
          <cell r="BL849" t="str">
            <v>-</v>
          </cell>
          <cell r="BM849" t="str">
            <v>-</v>
          </cell>
          <cell r="BN849" t="str">
            <v>-</v>
          </cell>
          <cell r="BO849" t="str">
            <v>-</v>
          </cell>
          <cell r="BP849" t="str">
            <v>-</v>
          </cell>
          <cell r="BQ849" t="str">
            <v>-</v>
          </cell>
          <cell r="BS849">
            <v>60</v>
          </cell>
          <cell r="BT849">
            <v>60</v>
          </cell>
          <cell r="BU849">
            <v>60</v>
          </cell>
          <cell r="BW849" t="str">
            <v>Administracion, Imprevistos, Utilidad (AIU)</v>
          </cell>
          <cell r="BX849">
            <v>0.25</v>
          </cell>
          <cell r="BY849">
            <v>0</v>
          </cell>
          <cell r="BZ849">
            <v>0</v>
          </cell>
          <cell r="CA849">
            <v>0</v>
          </cell>
        </row>
        <row r="850">
          <cell r="D850" t="str">
            <v xml:space="preserve">Suministro e instalación de geotextil  No tejido T1600 </v>
          </cell>
          <cell r="E850" t="str">
            <v>m2</v>
          </cell>
          <cell r="F850" t="str">
            <v>MG501</v>
          </cell>
          <cell r="G850">
            <v>0.1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  <cell r="L850" t="str">
            <v>-</v>
          </cell>
          <cell r="M850" t="str">
            <v>-</v>
          </cell>
          <cell r="N850" t="str">
            <v>-</v>
          </cell>
          <cell r="O850" t="str">
            <v>-</v>
          </cell>
          <cell r="P850" t="str">
            <v>IGV2048</v>
          </cell>
          <cell r="Q850">
            <v>1.05</v>
          </cell>
          <cell r="R850" t="str">
            <v>-</v>
          </cell>
          <cell r="S850" t="str">
            <v>-</v>
          </cell>
          <cell r="T850" t="str">
            <v>-</v>
          </cell>
          <cell r="U850" t="str">
            <v>-</v>
          </cell>
          <cell r="V850" t="str">
            <v>-</v>
          </cell>
          <cell r="W850" t="str">
            <v>-</v>
          </cell>
          <cell r="X850" t="str">
            <v>-</v>
          </cell>
          <cell r="Y850" t="str">
            <v>-</v>
          </cell>
          <cell r="Z850" t="str">
            <v>-</v>
          </cell>
          <cell r="AA850" t="str">
            <v>-</v>
          </cell>
          <cell r="AB850" t="str">
            <v>-</v>
          </cell>
          <cell r="AC850" t="str">
            <v>-</v>
          </cell>
          <cell r="AD850" t="str">
            <v>-</v>
          </cell>
          <cell r="AE850" t="str">
            <v>-</v>
          </cell>
          <cell r="AF850" t="str">
            <v>-</v>
          </cell>
          <cell r="AG850" t="str">
            <v>-</v>
          </cell>
          <cell r="AH850" t="str">
            <v>-</v>
          </cell>
          <cell r="AI850" t="str">
            <v>-</v>
          </cell>
          <cell r="AJ850">
            <v>0</v>
          </cell>
          <cell r="AK850" t="str">
            <v>-</v>
          </cell>
          <cell r="AL850" t="str">
            <v>-</v>
          </cell>
          <cell r="AM850" t="str">
            <v>-</v>
          </cell>
          <cell r="AN850" t="str">
            <v>-</v>
          </cell>
          <cell r="AO850" t="str">
            <v>-</v>
          </cell>
          <cell r="AP850" t="str">
            <v>-</v>
          </cell>
          <cell r="AQ850" t="str">
            <v>-</v>
          </cell>
          <cell r="AR850" t="str">
            <v>-</v>
          </cell>
          <cell r="AS850" t="str">
            <v>-</v>
          </cell>
          <cell r="AT850" t="str">
            <v>-</v>
          </cell>
          <cell r="AU850" t="str">
            <v>-</v>
          </cell>
          <cell r="AV850" t="str">
            <v>-</v>
          </cell>
          <cell r="AW850">
            <v>1</v>
          </cell>
          <cell r="AX850" t="str">
            <v>-</v>
          </cell>
          <cell r="AY850">
            <v>5</v>
          </cell>
          <cell r="AZ850">
            <v>5</v>
          </cell>
          <cell r="BA850">
            <v>1</v>
          </cell>
          <cell r="BB850" t="str">
            <v>MO26</v>
          </cell>
          <cell r="BC850">
            <v>60</v>
          </cell>
          <cell r="BD850">
            <v>1</v>
          </cell>
          <cell r="BE850" t="str">
            <v>MO10</v>
          </cell>
          <cell r="BF850">
            <v>60</v>
          </cell>
          <cell r="BG850" t="str">
            <v>-</v>
          </cell>
          <cell r="BH850" t="str">
            <v>-</v>
          </cell>
          <cell r="BI850" t="str">
            <v>-</v>
          </cell>
          <cell r="BJ850" t="str">
            <v>-</v>
          </cell>
          <cell r="BK850" t="str">
            <v>-</v>
          </cell>
          <cell r="BL850" t="str">
            <v>-</v>
          </cell>
          <cell r="BM850" t="str">
            <v>-</v>
          </cell>
          <cell r="BN850" t="str">
            <v>-</v>
          </cell>
          <cell r="BO850" t="str">
            <v>-</v>
          </cell>
          <cell r="BP850" t="str">
            <v>-</v>
          </cell>
          <cell r="BQ850" t="str">
            <v>-</v>
          </cell>
          <cell r="BS850">
            <v>60</v>
          </cell>
          <cell r="BT850">
            <v>60</v>
          </cell>
          <cell r="BU850">
            <v>60</v>
          </cell>
          <cell r="BW850" t="str">
            <v>Administracion, Imprevistos, Utilidad (AIU)</v>
          </cell>
          <cell r="BX850">
            <v>0.25</v>
          </cell>
          <cell r="BY850">
            <v>0</v>
          </cell>
          <cell r="BZ850">
            <v>0</v>
          </cell>
          <cell r="CA850">
            <v>0</v>
          </cell>
        </row>
        <row r="851">
          <cell r="D851" t="str">
            <v>Suministro e instalación de geotextil  tejido T2400 para la proteccion entre el recebo compactado y la placa en concreto de limpieza o solado.</v>
          </cell>
          <cell r="E851" t="str">
            <v>m2</v>
          </cell>
          <cell r="F851" t="str">
            <v>MG501</v>
          </cell>
          <cell r="G851">
            <v>0.1</v>
          </cell>
          <cell r="H851" t="str">
            <v>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 t="str">
            <v>-</v>
          </cell>
          <cell r="P851" t="str">
            <v>C5063</v>
          </cell>
          <cell r="Q851">
            <v>1.05</v>
          </cell>
          <cell r="R851" t="str">
            <v>-</v>
          </cell>
          <cell r="S851" t="str">
            <v>-</v>
          </cell>
          <cell r="T851" t="str">
            <v>-</v>
          </cell>
          <cell r="U851" t="str">
            <v>-</v>
          </cell>
          <cell r="V851" t="str">
            <v>-</v>
          </cell>
          <cell r="W851" t="str">
            <v>-</v>
          </cell>
          <cell r="X851" t="str">
            <v>-</v>
          </cell>
          <cell r="Y851" t="str">
            <v>-</v>
          </cell>
          <cell r="Z851" t="str">
            <v>-</v>
          </cell>
          <cell r="AA851" t="str">
            <v>-</v>
          </cell>
          <cell r="AB851" t="str">
            <v>-</v>
          </cell>
          <cell r="AC851" t="str">
            <v>-</v>
          </cell>
          <cell r="AD851" t="str">
            <v>-</v>
          </cell>
          <cell r="AE851" t="str">
            <v>-</v>
          </cell>
          <cell r="AF851" t="str">
            <v>-</v>
          </cell>
          <cell r="AG851" t="str">
            <v>-</v>
          </cell>
          <cell r="AH851" t="str">
            <v>-</v>
          </cell>
          <cell r="AI851" t="str">
            <v>-</v>
          </cell>
          <cell r="AJ851">
            <v>0</v>
          </cell>
          <cell r="AK851" t="str">
            <v>-</v>
          </cell>
          <cell r="AL851" t="str">
            <v>-</v>
          </cell>
          <cell r="AM851" t="str">
            <v>-</v>
          </cell>
          <cell r="AN851" t="str">
            <v>-</v>
          </cell>
          <cell r="AO851" t="str">
            <v>-</v>
          </cell>
          <cell r="AP851" t="str">
            <v>-</v>
          </cell>
          <cell r="AQ851" t="str">
            <v>-</v>
          </cell>
          <cell r="AR851" t="str">
            <v>-</v>
          </cell>
          <cell r="AS851" t="str">
            <v>-</v>
          </cell>
          <cell r="AT851" t="str">
            <v>-</v>
          </cell>
          <cell r="AU851" t="str">
            <v>-</v>
          </cell>
          <cell r="AV851" t="str">
            <v>-</v>
          </cell>
          <cell r="AW851">
            <v>1</v>
          </cell>
          <cell r="AX851" t="str">
            <v>-</v>
          </cell>
          <cell r="AY851">
            <v>5</v>
          </cell>
          <cell r="AZ851">
            <v>5</v>
          </cell>
          <cell r="BA851">
            <v>1</v>
          </cell>
          <cell r="BB851" t="str">
            <v>MO26</v>
          </cell>
          <cell r="BC851">
            <v>30</v>
          </cell>
          <cell r="BD851">
            <v>2</v>
          </cell>
          <cell r="BE851" t="str">
            <v>MO10</v>
          </cell>
          <cell r="BF851">
            <v>30</v>
          </cell>
          <cell r="BG851" t="str">
            <v>-</v>
          </cell>
          <cell r="BH851" t="str">
            <v>-</v>
          </cell>
          <cell r="BI851" t="str">
            <v>-</v>
          </cell>
          <cell r="BJ851" t="str">
            <v>-</v>
          </cell>
          <cell r="BK851" t="str">
            <v>-</v>
          </cell>
          <cell r="BL851" t="str">
            <v>-</v>
          </cell>
          <cell r="BM851" t="str">
            <v>-</v>
          </cell>
          <cell r="BN851" t="str">
            <v>-</v>
          </cell>
          <cell r="BO851" t="str">
            <v>-</v>
          </cell>
          <cell r="BP851" t="str">
            <v>-</v>
          </cell>
          <cell r="BQ851" t="str">
            <v>-</v>
          </cell>
          <cell r="BS851">
            <v>30</v>
          </cell>
          <cell r="BT851">
            <v>0</v>
          </cell>
          <cell r="BU851">
            <v>0</v>
          </cell>
          <cell r="BW851" t="str">
            <v>Administracion, Imprevistos, Utilidad (AIU)</v>
          </cell>
          <cell r="BX851">
            <v>0.25</v>
          </cell>
          <cell r="BY851">
            <v>0</v>
          </cell>
          <cell r="BZ851">
            <v>0</v>
          </cell>
          <cell r="CA851">
            <v>0</v>
          </cell>
        </row>
        <row r="852">
          <cell r="D852" t="str">
            <v xml:space="preserve">Suministro e instalación de geotextil no tejido para drenaje </v>
          </cell>
          <cell r="E852" t="str">
            <v>M2</v>
          </cell>
          <cell r="F852" t="str">
            <v>MG501</v>
          </cell>
          <cell r="G852">
            <v>0.1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  <cell r="L852" t="str">
            <v>-</v>
          </cell>
          <cell r="M852" t="str">
            <v>-</v>
          </cell>
          <cell r="N852" t="str">
            <v>-</v>
          </cell>
          <cell r="O852" t="str">
            <v>-</v>
          </cell>
          <cell r="P852" t="str">
            <v>C5179</v>
          </cell>
          <cell r="Q852">
            <v>1</v>
          </cell>
          <cell r="R852" t="str">
            <v>-</v>
          </cell>
          <cell r="S852" t="str">
            <v>-</v>
          </cell>
          <cell r="T852" t="str">
            <v>-</v>
          </cell>
          <cell r="U852" t="str">
            <v>-</v>
          </cell>
          <cell r="V852" t="str">
            <v>-</v>
          </cell>
          <cell r="W852" t="str">
            <v>-</v>
          </cell>
          <cell r="X852" t="str">
            <v>-</v>
          </cell>
          <cell r="Y852" t="str">
            <v>-</v>
          </cell>
          <cell r="Z852" t="str">
            <v>-</v>
          </cell>
          <cell r="AA852" t="str">
            <v>-</v>
          </cell>
          <cell r="AB852" t="str">
            <v>-</v>
          </cell>
          <cell r="AC852" t="str">
            <v>-</v>
          </cell>
          <cell r="AD852" t="str">
            <v>-</v>
          </cell>
          <cell r="AE852" t="str">
            <v>-</v>
          </cell>
          <cell r="AF852" t="str">
            <v>-</v>
          </cell>
          <cell r="AG852" t="str">
            <v>-</v>
          </cell>
          <cell r="AH852" t="str">
            <v>-</v>
          </cell>
          <cell r="AI852" t="str">
            <v>-</v>
          </cell>
          <cell r="AJ852">
            <v>0</v>
          </cell>
          <cell r="AK852" t="str">
            <v>-</v>
          </cell>
          <cell r="AL852" t="str">
            <v>-</v>
          </cell>
          <cell r="AM852" t="str">
            <v>-</v>
          </cell>
          <cell r="AN852" t="str">
            <v>-</v>
          </cell>
          <cell r="AO852" t="str">
            <v>-</v>
          </cell>
          <cell r="AP852" t="str">
            <v>-</v>
          </cell>
          <cell r="AQ852" t="str">
            <v>-</v>
          </cell>
          <cell r="AR852" t="str">
            <v>-</v>
          </cell>
          <cell r="AS852" t="str">
            <v>-</v>
          </cell>
          <cell r="AT852" t="str">
            <v>-</v>
          </cell>
          <cell r="AU852" t="str">
            <v>-</v>
          </cell>
          <cell r="AV852" t="str">
            <v>-</v>
          </cell>
          <cell r="AW852">
            <v>1</v>
          </cell>
          <cell r="AX852" t="str">
            <v>-</v>
          </cell>
          <cell r="AY852">
            <v>5</v>
          </cell>
          <cell r="AZ852">
            <v>5</v>
          </cell>
          <cell r="BA852">
            <v>1</v>
          </cell>
          <cell r="BB852" t="str">
            <v>MO10</v>
          </cell>
          <cell r="BC852">
            <v>10</v>
          </cell>
          <cell r="BD852" t="str">
            <v>-</v>
          </cell>
          <cell r="BE852" t="str">
            <v>-</v>
          </cell>
          <cell r="BF852" t="str">
            <v>-</v>
          </cell>
          <cell r="BG852" t="str">
            <v>-</v>
          </cell>
          <cell r="BH852" t="str">
            <v>-</v>
          </cell>
          <cell r="BI852" t="str">
            <v>-</v>
          </cell>
          <cell r="BJ852" t="str">
            <v>-</v>
          </cell>
          <cell r="BK852" t="str">
            <v>-</v>
          </cell>
          <cell r="BL852" t="str">
            <v>-</v>
          </cell>
          <cell r="BM852" t="str">
            <v>-</v>
          </cell>
          <cell r="BN852" t="str">
            <v>-</v>
          </cell>
          <cell r="BO852" t="str">
            <v>-</v>
          </cell>
          <cell r="BP852" t="str">
            <v>-</v>
          </cell>
          <cell r="BQ852" t="str">
            <v>-</v>
          </cell>
          <cell r="BS852">
            <v>10</v>
          </cell>
          <cell r="BT852">
            <v>0</v>
          </cell>
          <cell r="BU852">
            <v>0</v>
          </cell>
          <cell r="BW852" t="str">
            <v>Administracion, Imprevistos, Utilidad (AIU)</v>
          </cell>
          <cell r="BX852">
            <v>0.25</v>
          </cell>
          <cell r="BY852">
            <v>0</v>
          </cell>
          <cell r="BZ852">
            <v>0</v>
          </cell>
          <cell r="CA852">
            <v>0</v>
          </cell>
        </row>
        <row r="853">
          <cell r="D853" t="str">
            <v>Suministro e Instalacion de Geotextil NT 1800</v>
          </cell>
          <cell r="E853" t="str">
            <v>M2</v>
          </cell>
          <cell r="F853" t="str">
            <v>MG501</v>
          </cell>
          <cell r="G853">
            <v>0.05</v>
          </cell>
          <cell r="H853" t="str">
            <v>-</v>
          </cell>
          <cell r="I853" t="str">
            <v>-</v>
          </cell>
          <cell r="J853" t="str">
            <v>-</v>
          </cell>
          <cell r="K853" t="str">
            <v>-</v>
          </cell>
          <cell r="L853" t="str">
            <v>-</v>
          </cell>
          <cell r="M853" t="str">
            <v>-</v>
          </cell>
          <cell r="N853" t="str">
            <v>-</v>
          </cell>
          <cell r="O853" t="str">
            <v>-</v>
          </cell>
          <cell r="P853" t="str">
            <v>C5365</v>
          </cell>
          <cell r="Q853">
            <v>1</v>
          </cell>
          <cell r="R853" t="str">
            <v>-</v>
          </cell>
          <cell r="S853" t="str">
            <v>-</v>
          </cell>
          <cell r="T853" t="str">
            <v>-</v>
          </cell>
          <cell r="U853" t="str">
            <v>-</v>
          </cell>
          <cell r="V853" t="str">
            <v>-</v>
          </cell>
          <cell r="W853" t="str">
            <v>-</v>
          </cell>
          <cell r="X853" t="str">
            <v>-</v>
          </cell>
          <cell r="Y853" t="str">
            <v>-</v>
          </cell>
          <cell r="Z853" t="str">
            <v>-</v>
          </cell>
          <cell r="AA853" t="str">
            <v>-</v>
          </cell>
          <cell r="AB853" t="str">
            <v>-</v>
          </cell>
          <cell r="AC853" t="str">
            <v>-</v>
          </cell>
          <cell r="AD853" t="str">
            <v>-</v>
          </cell>
          <cell r="AE853" t="str">
            <v>-</v>
          </cell>
          <cell r="AF853" t="str">
            <v>-</v>
          </cell>
          <cell r="AG853" t="str">
            <v>-</v>
          </cell>
          <cell r="AH853" t="str">
            <v>-</v>
          </cell>
          <cell r="AI853" t="str">
            <v>-</v>
          </cell>
          <cell r="AJ853">
            <v>0</v>
          </cell>
          <cell r="AK853" t="str">
            <v>-</v>
          </cell>
          <cell r="AL853" t="str">
            <v>-</v>
          </cell>
          <cell r="AM853" t="str">
            <v>-</v>
          </cell>
          <cell r="AN853" t="str">
            <v>-</v>
          </cell>
          <cell r="AO853" t="str">
            <v>-</v>
          </cell>
          <cell r="AP853" t="str">
            <v>-</v>
          </cell>
          <cell r="AQ853" t="str">
            <v>-</v>
          </cell>
          <cell r="AR853" t="str">
            <v>-</v>
          </cell>
          <cell r="AS853" t="str">
            <v>-</v>
          </cell>
          <cell r="AT853" t="str">
            <v>-</v>
          </cell>
          <cell r="AU853" t="str">
            <v>-</v>
          </cell>
          <cell r="AV853" t="str">
            <v>-</v>
          </cell>
          <cell r="AW853">
            <v>1</v>
          </cell>
          <cell r="AX853" t="str">
            <v>-</v>
          </cell>
          <cell r="AY853">
            <v>5</v>
          </cell>
          <cell r="AZ853">
            <v>5</v>
          </cell>
          <cell r="BA853">
            <v>1</v>
          </cell>
          <cell r="BB853" t="str">
            <v>MO20</v>
          </cell>
          <cell r="BC853">
            <v>12</v>
          </cell>
          <cell r="BD853">
            <v>1</v>
          </cell>
          <cell r="BE853" t="str">
            <v>MO10</v>
          </cell>
          <cell r="BF853">
            <v>12</v>
          </cell>
          <cell r="BG853" t="str">
            <v>-</v>
          </cell>
          <cell r="BH853" t="str">
            <v>-</v>
          </cell>
          <cell r="BI853" t="str">
            <v>-</v>
          </cell>
          <cell r="BJ853" t="str">
            <v>-</v>
          </cell>
          <cell r="BK853" t="str">
            <v>-</v>
          </cell>
          <cell r="BL853" t="str">
            <v>-</v>
          </cell>
          <cell r="BM853" t="str">
            <v>-</v>
          </cell>
          <cell r="BN853" t="str">
            <v>-</v>
          </cell>
          <cell r="BO853" t="str">
            <v>-</v>
          </cell>
          <cell r="BP853" t="str">
            <v>-</v>
          </cell>
          <cell r="BQ853" t="str">
            <v>-</v>
          </cell>
          <cell r="BS853">
            <v>12</v>
          </cell>
          <cell r="BT853">
            <v>0</v>
          </cell>
          <cell r="BU853">
            <v>0</v>
          </cell>
          <cell r="BW853" t="str">
            <v>Administracion, Imprevistos, Utilidad (AIU)</v>
          </cell>
          <cell r="BX853">
            <v>0.25</v>
          </cell>
          <cell r="BY853">
            <v>0</v>
          </cell>
          <cell r="BZ853">
            <v>0</v>
          </cell>
          <cell r="CA853">
            <v>0</v>
          </cell>
        </row>
        <row r="854">
          <cell r="D854" t="str">
            <v xml:space="preserve">Suministro e instalacion de griferia para lavaplatos </v>
          </cell>
          <cell r="E854" t="str">
            <v>UNIDAD</v>
          </cell>
          <cell r="F854" t="str">
            <v>MG501</v>
          </cell>
          <cell r="G854">
            <v>0.05</v>
          </cell>
          <cell r="H854" t="str">
            <v>-</v>
          </cell>
          <cell r="I854" t="str">
            <v>-</v>
          </cell>
          <cell r="J854" t="str">
            <v>-</v>
          </cell>
          <cell r="K854" t="str">
            <v>-</v>
          </cell>
          <cell r="L854" t="str">
            <v>-</v>
          </cell>
          <cell r="M854" t="str">
            <v>-</v>
          </cell>
          <cell r="N854" t="str">
            <v>-</v>
          </cell>
          <cell r="O854" t="str">
            <v>-</v>
          </cell>
          <cell r="P854" t="str">
            <v>C5371</v>
          </cell>
          <cell r="Q854">
            <v>1</v>
          </cell>
          <cell r="R854" t="str">
            <v>-</v>
          </cell>
          <cell r="S854" t="str">
            <v>-</v>
          </cell>
          <cell r="T854" t="str">
            <v>-</v>
          </cell>
          <cell r="U854" t="str">
            <v>-</v>
          </cell>
          <cell r="V854" t="str">
            <v>-</v>
          </cell>
          <cell r="W854" t="str">
            <v>-</v>
          </cell>
          <cell r="X854" t="str">
            <v>-</v>
          </cell>
          <cell r="Y854" t="str">
            <v>-</v>
          </cell>
          <cell r="Z854" t="str">
            <v>-</v>
          </cell>
          <cell r="AA854" t="str">
            <v>-</v>
          </cell>
          <cell r="AB854" t="str">
            <v>-</v>
          </cell>
          <cell r="AC854" t="str">
            <v>-</v>
          </cell>
          <cell r="AD854" t="str">
            <v>-</v>
          </cell>
          <cell r="AE854" t="str">
            <v>-</v>
          </cell>
          <cell r="AF854" t="str">
            <v>-</v>
          </cell>
          <cell r="AG854" t="str">
            <v>-</v>
          </cell>
          <cell r="AH854" t="str">
            <v>-</v>
          </cell>
          <cell r="AI854" t="str">
            <v>-</v>
          </cell>
          <cell r="AJ854">
            <v>0</v>
          </cell>
          <cell r="AK854" t="str">
            <v>-</v>
          </cell>
          <cell r="AL854" t="str">
            <v>-</v>
          </cell>
          <cell r="AM854" t="str">
            <v>-</v>
          </cell>
          <cell r="AN854" t="str">
            <v>-</v>
          </cell>
          <cell r="AO854" t="str">
            <v>-</v>
          </cell>
          <cell r="AP854" t="str">
            <v>-</v>
          </cell>
          <cell r="AQ854" t="str">
            <v>-</v>
          </cell>
          <cell r="AR854" t="str">
            <v>-</v>
          </cell>
          <cell r="AS854" t="str">
            <v>-</v>
          </cell>
          <cell r="AT854" t="str">
            <v>-</v>
          </cell>
          <cell r="AU854" t="str">
            <v>-</v>
          </cell>
          <cell r="AV854" t="str">
            <v>-</v>
          </cell>
          <cell r="AW854">
            <v>1</v>
          </cell>
          <cell r="AX854" t="str">
            <v>-</v>
          </cell>
          <cell r="AY854">
            <v>5</v>
          </cell>
          <cell r="AZ854">
            <v>5</v>
          </cell>
          <cell r="BA854">
            <v>1</v>
          </cell>
          <cell r="BB854" t="str">
            <v>MO20</v>
          </cell>
          <cell r="BC854">
            <v>10</v>
          </cell>
          <cell r="BD854">
            <v>1</v>
          </cell>
          <cell r="BE854" t="str">
            <v>MO10</v>
          </cell>
          <cell r="BF854">
            <v>10</v>
          </cell>
          <cell r="BG854" t="str">
            <v>-</v>
          </cell>
          <cell r="BH854" t="str">
            <v>-</v>
          </cell>
          <cell r="BI854" t="str">
            <v>-</v>
          </cell>
          <cell r="BJ854" t="str">
            <v>-</v>
          </cell>
          <cell r="BK854" t="str">
            <v>-</v>
          </cell>
          <cell r="BL854" t="str">
            <v>-</v>
          </cell>
          <cell r="BM854" t="str">
            <v>-</v>
          </cell>
          <cell r="BN854" t="str">
            <v>-</v>
          </cell>
          <cell r="BO854" t="str">
            <v>-</v>
          </cell>
          <cell r="BP854" t="str">
            <v>-</v>
          </cell>
          <cell r="BQ854" t="str">
            <v>-</v>
          </cell>
          <cell r="BS854">
            <v>10</v>
          </cell>
          <cell r="BT854">
            <v>10</v>
          </cell>
          <cell r="BU854">
            <v>10</v>
          </cell>
          <cell r="BW854" t="str">
            <v>Administracion, Imprevistos, Utilidad (AIU)</v>
          </cell>
          <cell r="BX854">
            <v>0.25</v>
          </cell>
          <cell r="BY854">
            <v>0</v>
          </cell>
          <cell r="BZ854">
            <v>0</v>
          </cell>
          <cell r="CA854">
            <v>0</v>
          </cell>
        </row>
        <row r="855">
          <cell r="D855" t="str">
            <v>Suministro e Instalación de Hidrante tipo Milán EB Ø3'' (Incluye Excavación, Válvula, Codo 90 y Niples) AWWA C-502/503</v>
          </cell>
          <cell r="E855" t="str">
            <v>UND</v>
          </cell>
          <cell r="F855" t="str">
            <v>MG501</v>
          </cell>
          <cell r="G855">
            <v>0.3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  <cell r="L855" t="str">
            <v>-</v>
          </cell>
          <cell r="M855" t="str">
            <v>-</v>
          </cell>
          <cell r="N855" t="str">
            <v>-</v>
          </cell>
          <cell r="O855" t="str">
            <v>-</v>
          </cell>
          <cell r="P855" t="str">
            <v>IGA3027</v>
          </cell>
          <cell r="Q855">
            <v>1</v>
          </cell>
          <cell r="R855" t="str">
            <v>C5182</v>
          </cell>
          <cell r="S855">
            <v>3</v>
          </cell>
          <cell r="T855" t="str">
            <v>-</v>
          </cell>
          <cell r="U855" t="str">
            <v>-</v>
          </cell>
          <cell r="V855" t="str">
            <v>-</v>
          </cell>
          <cell r="W855" t="str">
            <v>-</v>
          </cell>
          <cell r="X855" t="str">
            <v>-</v>
          </cell>
          <cell r="Y855" t="str">
            <v>-</v>
          </cell>
          <cell r="Z855" t="str">
            <v>-</v>
          </cell>
          <cell r="AA855" t="str">
            <v>-</v>
          </cell>
          <cell r="AB855" t="str">
            <v>-</v>
          </cell>
          <cell r="AC855" t="str">
            <v>-</v>
          </cell>
          <cell r="AD855" t="str">
            <v>-</v>
          </cell>
          <cell r="AE855" t="str">
            <v>-</v>
          </cell>
          <cell r="AF855" t="str">
            <v>-</v>
          </cell>
          <cell r="AG855" t="str">
            <v>-</v>
          </cell>
          <cell r="AH855" t="str">
            <v>-</v>
          </cell>
          <cell r="AI855" t="str">
            <v>-</v>
          </cell>
          <cell r="AJ855">
            <v>0</v>
          </cell>
          <cell r="AK855" t="str">
            <v>-</v>
          </cell>
          <cell r="AL855" t="str">
            <v>-</v>
          </cell>
          <cell r="AM855" t="str">
            <v>-</v>
          </cell>
          <cell r="AN855" t="str">
            <v>-</v>
          </cell>
          <cell r="AO855" t="str">
            <v>-</v>
          </cell>
          <cell r="AP855" t="str">
            <v>-</v>
          </cell>
          <cell r="AQ855" t="str">
            <v>-</v>
          </cell>
          <cell r="AR855" t="str">
            <v>-</v>
          </cell>
          <cell r="AS855" t="str">
            <v>-</v>
          </cell>
          <cell r="AT855" t="str">
            <v>-</v>
          </cell>
          <cell r="AU855" t="str">
            <v>-</v>
          </cell>
          <cell r="AV855" t="str">
            <v>-</v>
          </cell>
          <cell r="AW855">
            <v>1</v>
          </cell>
          <cell r="AX855" t="str">
            <v>-</v>
          </cell>
          <cell r="AY855">
            <v>5</v>
          </cell>
          <cell r="AZ855">
            <v>5</v>
          </cell>
          <cell r="BA855">
            <v>1</v>
          </cell>
          <cell r="BB855" t="str">
            <v>MO20</v>
          </cell>
          <cell r="BC855">
            <v>1</v>
          </cell>
          <cell r="BD855">
            <v>2</v>
          </cell>
          <cell r="BE855" t="str">
            <v>MO10</v>
          </cell>
          <cell r="BF855">
            <v>1</v>
          </cell>
          <cell r="BG855" t="str">
            <v>-</v>
          </cell>
          <cell r="BH855" t="str">
            <v>-</v>
          </cell>
          <cell r="BI855" t="str">
            <v>-</v>
          </cell>
          <cell r="BJ855" t="str">
            <v>-</v>
          </cell>
          <cell r="BK855" t="str">
            <v>-</v>
          </cell>
          <cell r="BL855" t="str">
            <v>-</v>
          </cell>
          <cell r="BM855" t="str">
            <v>-</v>
          </cell>
          <cell r="BN855" t="str">
            <v>-</v>
          </cell>
          <cell r="BO855" t="str">
            <v>-</v>
          </cell>
          <cell r="BP855" t="str">
            <v>-</v>
          </cell>
          <cell r="BQ855" t="str">
            <v>-</v>
          </cell>
          <cell r="BS855">
            <v>1</v>
          </cell>
          <cell r="BT855">
            <v>0</v>
          </cell>
          <cell r="BU855">
            <v>0</v>
          </cell>
          <cell r="BW855" t="str">
            <v>Administracion, Imprevistos, Utilidad (AIU)</v>
          </cell>
          <cell r="BX855">
            <v>0.25</v>
          </cell>
          <cell r="BY855">
            <v>0</v>
          </cell>
          <cell r="BZ855">
            <v>0</v>
          </cell>
          <cell r="CA855">
            <v>0</v>
          </cell>
        </row>
        <row r="856">
          <cell r="D856" t="str">
            <v>Suministro e instalacion de luminaria exterior en el poste de concreto (luminaria tipo hoirizontal con bombillo de sodio de 110 V reactancia para 220 volteos incluye soporte para montar en poste y con foto celda.</v>
          </cell>
          <cell r="E856" t="str">
            <v>Un</v>
          </cell>
          <cell r="F856" t="str">
            <v>MG501</v>
          </cell>
          <cell r="G856">
            <v>0.05</v>
          </cell>
          <cell r="H856" t="str">
            <v>-</v>
          </cell>
          <cell r="I856" t="str">
            <v>-</v>
          </cell>
          <cell r="J856" t="str">
            <v>-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 t="str">
            <v>-</v>
          </cell>
          <cell r="P856" t="str">
            <v>C5240</v>
          </cell>
          <cell r="Q856">
            <v>1</v>
          </cell>
          <cell r="R856" t="str">
            <v>C5241</v>
          </cell>
          <cell r="S856">
            <v>1</v>
          </cell>
          <cell r="T856" t="str">
            <v>-</v>
          </cell>
          <cell r="U856" t="str">
            <v>-</v>
          </cell>
          <cell r="V856" t="str">
            <v>-</v>
          </cell>
          <cell r="W856" t="str">
            <v>-</v>
          </cell>
          <cell r="X856" t="str">
            <v>-</v>
          </cell>
          <cell r="Y856" t="str">
            <v>-</v>
          </cell>
          <cell r="Z856" t="str">
            <v>-</v>
          </cell>
          <cell r="AA856" t="str">
            <v>-</v>
          </cell>
          <cell r="AB856" t="str">
            <v>-</v>
          </cell>
          <cell r="AC856" t="str">
            <v>-</v>
          </cell>
          <cell r="AD856" t="str">
            <v>-</v>
          </cell>
          <cell r="AE856" t="str">
            <v>-</v>
          </cell>
          <cell r="AF856" t="str">
            <v>-</v>
          </cell>
          <cell r="AG856" t="str">
            <v>-</v>
          </cell>
          <cell r="AH856" t="str">
            <v>-</v>
          </cell>
          <cell r="AI856" t="str">
            <v>-</v>
          </cell>
          <cell r="AJ856">
            <v>0</v>
          </cell>
          <cell r="AK856" t="str">
            <v>-</v>
          </cell>
          <cell r="AL856" t="str">
            <v>-</v>
          </cell>
          <cell r="AM856" t="str">
            <v>-</v>
          </cell>
          <cell r="AN856" t="str">
            <v>-</v>
          </cell>
          <cell r="AO856" t="str">
            <v>-</v>
          </cell>
          <cell r="AP856" t="str">
            <v>-</v>
          </cell>
          <cell r="AQ856" t="str">
            <v>-</v>
          </cell>
          <cell r="AR856" t="str">
            <v>-</v>
          </cell>
          <cell r="AS856" t="str">
            <v>-</v>
          </cell>
          <cell r="AT856" t="str">
            <v>-</v>
          </cell>
          <cell r="AU856" t="str">
            <v>-</v>
          </cell>
          <cell r="AV856" t="str">
            <v>-</v>
          </cell>
          <cell r="AW856">
            <v>1</v>
          </cell>
          <cell r="AX856" t="str">
            <v>-</v>
          </cell>
          <cell r="AY856">
            <v>5</v>
          </cell>
          <cell r="AZ856">
            <v>5</v>
          </cell>
          <cell r="BA856">
            <v>1</v>
          </cell>
          <cell r="BB856" t="str">
            <v>MO29</v>
          </cell>
          <cell r="BC856">
            <v>2</v>
          </cell>
          <cell r="BD856">
            <v>1</v>
          </cell>
          <cell r="BE856" t="str">
            <v>MO30</v>
          </cell>
          <cell r="BF856">
            <v>2</v>
          </cell>
          <cell r="BG856" t="str">
            <v>-</v>
          </cell>
          <cell r="BH856" t="str">
            <v>-</v>
          </cell>
          <cell r="BI856" t="str">
            <v>-</v>
          </cell>
          <cell r="BJ856" t="str">
            <v>-</v>
          </cell>
          <cell r="BK856" t="str">
            <v>-</v>
          </cell>
          <cell r="BL856" t="str">
            <v>-</v>
          </cell>
          <cell r="BM856" t="str">
            <v>-</v>
          </cell>
          <cell r="BN856" t="str">
            <v>-</v>
          </cell>
          <cell r="BO856" t="str">
            <v>-</v>
          </cell>
          <cell r="BP856" t="str">
            <v>-</v>
          </cell>
          <cell r="BQ856" t="str">
            <v>-</v>
          </cell>
          <cell r="BS856">
            <v>2</v>
          </cell>
          <cell r="BT856">
            <v>0</v>
          </cell>
          <cell r="BU856">
            <v>0</v>
          </cell>
          <cell r="BW856" t="str">
            <v>Administracion, Imprevistos, Utilidad (AIU)</v>
          </cell>
          <cell r="BX856">
            <v>0.25</v>
          </cell>
          <cell r="BY856">
            <v>0</v>
          </cell>
          <cell r="BZ856">
            <v>0</v>
          </cell>
          <cell r="CA856">
            <v>0</v>
          </cell>
        </row>
        <row r="857">
          <cell r="D857" t="str">
            <v xml:space="preserve">Suministro e instalación de luminaria exterior en el poste de concreto (luminaria tipo horizontal con bombillo de sodio de 150 voltios reactancia para 220 voltios incluir soporte para montar en poste y con foto celda. </v>
          </cell>
          <cell r="E857" t="str">
            <v>Un</v>
          </cell>
          <cell r="F857" t="str">
            <v>MG501</v>
          </cell>
          <cell r="G857">
            <v>0.05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  <cell r="L857" t="str">
            <v>-</v>
          </cell>
          <cell r="M857" t="str">
            <v>-</v>
          </cell>
          <cell r="N857" t="str">
            <v>-</v>
          </cell>
          <cell r="O857" t="str">
            <v>-</v>
          </cell>
          <cell r="P857" t="str">
            <v>C5375</v>
          </cell>
          <cell r="Q857">
            <v>1</v>
          </cell>
          <cell r="R857" t="str">
            <v>C5241</v>
          </cell>
          <cell r="S857">
            <v>1</v>
          </cell>
          <cell r="T857" t="str">
            <v>-</v>
          </cell>
          <cell r="U857" t="str">
            <v>-</v>
          </cell>
          <cell r="V857" t="str">
            <v>-</v>
          </cell>
          <cell r="W857" t="str">
            <v>-</v>
          </cell>
          <cell r="X857" t="str">
            <v>-</v>
          </cell>
          <cell r="Y857" t="str">
            <v>-</v>
          </cell>
          <cell r="Z857" t="str">
            <v>-</v>
          </cell>
          <cell r="AA857" t="str">
            <v>-</v>
          </cell>
          <cell r="AB857" t="str">
            <v>-</v>
          </cell>
          <cell r="AC857" t="str">
            <v>-</v>
          </cell>
          <cell r="AD857" t="str">
            <v>-</v>
          </cell>
          <cell r="AE857" t="str">
            <v>-</v>
          </cell>
          <cell r="AF857" t="str">
            <v>-</v>
          </cell>
          <cell r="AG857" t="str">
            <v>-</v>
          </cell>
          <cell r="AH857" t="str">
            <v>-</v>
          </cell>
          <cell r="AI857" t="str">
            <v>-</v>
          </cell>
          <cell r="AJ857">
            <v>0</v>
          </cell>
          <cell r="AK857" t="str">
            <v>-</v>
          </cell>
          <cell r="AL857" t="str">
            <v>-</v>
          </cell>
          <cell r="AM857" t="str">
            <v>-</v>
          </cell>
          <cell r="AN857" t="str">
            <v>-</v>
          </cell>
          <cell r="AO857" t="str">
            <v>-</v>
          </cell>
          <cell r="AP857" t="str">
            <v>-</v>
          </cell>
          <cell r="AQ857" t="str">
            <v>-</v>
          </cell>
          <cell r="AR857" t="str">
            <v>-</v>
          </cell>
          <cell r="AS857" t="str">
            <v>-</v>
          </cell>
          <cell r="AT857" t="str">
            <v>-</v>
          </cell>
          <cell r="AU857" t="str">
            <v>-</v>
          </cell>
          <cell r="AV857" t="str">
            <v>-</v>
          </cell>
          <cell r="AW857">
            <v>1</v>
          </cell>
          <cell r="AX857" t="str">
            <v>-</v>
          </cell>
          <cell r="AY857">
            <v>5</v>
          </cell>
          <cell r="AZ857">
            <v>5</v>
          </cell>
          <cell r="BA857">
            <v>1</v>
          </cell>
          <cell r="BB857" t="str">
            <v>MO29</v>
          </cell>
          <cell r="BC857">
            <v>2</v>
          </cell>
          <cell r="BD857">
            <v>1</v>
          </cell>
          <cell r="BE857" t="str">
            <v>MO30</v>
          </cell>
          <cell r="BF857">
            <v>2</v>
          </cell>
          <cell r="BG857" t="str">
            <v>-</v>
          </cell>
          <cell r="BH857" t="str">
            <v>-</v>
          </cell>
          <cell r="BI857" t="str">
            <v>-</v>
          </cell>
          <cell r="BJ857" t="str">
            <v>-</v>
          </cell>
          <cell r="BK857" t="str">
            <v>-</v>
          </cell>
          <cell r="BL857" t="str">
            <v>-</v>
          </cell>
          <cell r="BM857" t="str">
            <v>-</v>
          </cell>
          <cell r="BN857" t="str">
            <v>-</v>
          </cell>
          <cell r="BO857" t="str">
            <v>-</v>
          </cell>
          <cell r="BP857" t="str">
            <v>-</v>
          </cell>
          <cell r="BQ857" t="str">
            <v>-</v>
          </cell>
          <cell r="BS857">
            <v>2</v>
          </cell>
          <cell r="BT857">
            <v>2</v>
          </cell>
          <cell r="BU857">
            <v>2</v>
          </cell>
          <cell r="BW857" t="str">
            <v>Administracion, Imprevistos, Utilidad (AIU)</v>
          </cell>
          <cell r="BX857">
            <v>0.25</v>
          </cell>
          <cell r="BY857">
            <v>0</v>
          </cell>
          <cell r="BZ857">
            <v>0</v>
          </cell>
          <cell r="CA857">
            <v>0</v>
          </cell>
        </row>
        <row r="858">
          <cell r="D858" t="str">
            <v>Suministro e instalacion de macromedidores 3"</v>
          </cell>
          <cell r="E858" t="str">
            <v>unidad</v>
          </cell>
          <cell r="F858" t="str">
            <v>MG501</v>
          </cell>
          <cell r="G858">
            <v>0.1</v>
          </cell>
          <cell r="H858" t="str">
            <v>-</v>
          </cell>
          <cell r="I858" t="str">
            <v>-</v>
          </cell>
          <cell r="J858" t="str">
            <v>-</v>
          </cell>
          <cell r="K858" t="str">
            <v>-</v>
          </cell>
          <cell r="L858" t="str">
            <v>-</v>
          </cell>
          <cell r="M858" t="str">
            <v>-</v>
          </cell>
          <cell r="N858" t="str">
            <v>-</v>
          </cell>
          <cell r="O858" t="str">
            <v>-</v>
          </cell>
          <cell r="P858" t="str">
            <v>C5050</v>
          </cell>
          <cell r="Q858">
            <v>1</v>
          </cell>
          <cell r="R858" t="str">
            <v>-</v>
          </cell>
          <cell r="S858" t="str">
            <v>-</v>
          </cell>
          <cell r="T858" t="str">
            <v>-</v>
          </cell>
          <cell r="U858" t="str">
            <v>-</v>
          </cell>
          <cell r="V858" t="str">
            <v>-</v>
          </cell>
          <cell r="W858" t="str">
            <v>-</v>
          </cell>
          <cell r="X858" t="str">
            <v>-</v>
          </cell>
          <cell r="Y858" t="str">
            <v>-</v>
          </cell>
          <cell r="Z858" t="str">
            <v>-</v>
          </cell>
          <cell r="AA858" t="str">
            <v>-</v>
          </cell>
          <cell r="AB858" t="str">
            <v>-</v>
          </cell>
          <cell r="AC858" t="str">
            <v>-</v>
          </cell>
          <cell r="AD858" t="str">
            <v>-</v>
          </cell>
          <cell r="AE858" t="str">
            <v>-</v>
          </cell>
          <cell r="AF858" t="str">
            <v>-</v>
          </cell>
          <cell r="AG858" t="str">
            <v>-</v>
          </cell>
          <cell r="AH858" t="str">
            <v>-</v>
          </cell>
          <cell r="AI858" t="str">
            <v>-</v>
          </cell>
          <cell r="AJ858">
            <v>0</v>
          </cell>
          <cell r="AK858" t="str">
            <v>-</v>
          </cell>
          <cell r="AL858" t="str">
            <v>-</v>
          </cell>
          <cell r="AM858" t="str">
            <v>-</v>
          </cell>
          <cell r="AN858" t="str">
            <v>-</v>
          </cell>
          <cell r="AO858" t="str">
            <v>-</v>
          </cell>
          <cell r="AP858" t="str">
            <v>-</v>
          </cell>
          <cell r="AQ858" t="str">
            <v>-</v>
          </cell>
          <cell r="AR858" t="str">
            <v>-</v>
          </cell>
          <cell r="AS858" t="str">
            <v>-</v>
          </cell>
          <cell r="AT858" t="str">
            <v>-</v>
          </cell>
          <cell r="AU858" t="str">
            <v>-</v>
          </cell>
          <cell r="AV858" t="str">
            <v>-</v>
          </cell>
          <cell r="AW858">
            <v>1</v>
          </cell>
          <cell r="AX858" t="str">
            <v>-</v>
          </cell>
          <cell r="AY858">
            <v>5</v>
          </cell>
          <cell r="AZ858">
            <v>5</v>
          </cell>
          <cell r="BA858">
            <v>1</v>
          </cell>
          <cell r="BB858" t="str">
            <v>MO20</v>
          </cell>
          <cell r="BC858">
            <v>1</v>
          </cell>
          <cell r="BD858">
            <v>1</v>
          </cell>
          <cell r="BE858" t="str">
            <v>MO10</v>
          </cell>
          <cell r="BF858">
            <v>1</v>
          </cell>
          <cell r="BG858" t="str">
            <v>-</v>
          </cell>
          <cell r="BH858" t="str">
            <v>-</v>
          </cell>
          <cell r="BI858" t="str">
            <v>-</v>
          </cell>
          <cell r="BJ858" t="str">
            <v>-</v>
          </cell>
          <cell r="BK858" t="str">
            <v>-</v>
          </cell>
          <cell r="BL858" t="str">
            <v>-</v>
          </cell>
          <cell r="BM858" t="str">
            <v>-</v>
          </cell>
          <cell r="BN858" t="str">
            <v>-</v>
          </cell>
          <cell r="BO858" t="str">
            <v>-</v>
          </cell>
          <cell r="BP858" t="str">
            <v>-</v>
          </cell>
          <cell r="BQ858" t="str">
            <v>-</v>
          </cell>
          <cell r="BS858">
            <v>1</v>
          </cell>
          <cell r="BT858">
            <v>0</v>
          </cell>
          <cell r="BU858">
            <v>0</v>
          </cell>
          <cell r="BW858" t="str">
            <v>Administracion, Imprevistos, Utilidad (AIU)</v>
          </cell>
          <cell r="BX858">
            <v>0.25</v>
          </cell>
          <cell r="BY858">
            <v>0</v>
          </cell>
          <cell r="BZ858">
            <v>0</v>
          </cell>
          <cell r="CA858">
            <v>0</v>
          </cell>
        </row>
        <row r="859">
          <cell r="D859" t="str">
            <v>SUMINISTRO E INSTALACIÓN  MACROMEDIDOR 3" (INCLUYE ACCESORIOS Y CAJA EN CONCRETO REFORZADO 0.70mX0.70m h= 0.50m)</v>
          </cell>
          <cell r="E859" t="str">
            <v>unidad</v>
          </cell>
          <cell r="F859" t="str">
            <v>MG501</v>
          </cell>
          <cell r="G859">
            <v>0.1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  <cell r="L859" t="str">
            <v>-</v>
          </cell>
          <cell r="M859" t="str">
            <v>-</v>
          </cell>
          <cell r="N859" t="str">
            <v>-</v>
          </cell>
          <cell r="O859" t="str">
            <v>-</v>
          </cell>
          <cell r="P859" t="str">
            <v>C5050</v>
          </cell>
          <cell r="Q859">
            <v>1</v>
          </cell>
          <cell r="R859" t="str">
            <v>IGE1096</v>
          </cell>
          <cell r="S859">
            <v>0.45</v>
          </cell>
          <cell r="T859" t="str">
            <v>IGA3034</v>
          </cell>
          <cell r="U859">
            <v>0.45</v>
          </cell>
          <cell r="V859" t="str">
            <v>IGV2038</v>
          </cell>
          <cell r="W859">
            <v>10</v>
          </cell>
          <cell r="X859" t="str">
            <v>IGE1008</v>
          </cell>
          <cell r="Y859">
            <v>30</v>
          </cell>
          <cell r="Z859" t="str">
            <v>-</v>
          </cell>
          <cell r="AA859" t="str">
            <v>-</v>
          </cell>
          <cell r="AB859" t="str">
            <v>-</v>
          </cell>
          <cell r="AC859" t="str">
            <v>-</v>
          </cell>
          <cell r="AD859" t="str">
            <v>-</v>
          </cell>
          <cell r="AE859" t="str">
            <v>-</v>
          </cell>
          <cell r="AF859" t="str">
            <v>-</v>
          </cell>
          <cell r="AG859" t="str">
            <v>-</v>
          </cell>
          <cell r="AH859" t="str">
            <v>-</v>
          </cell>
          <cell r="AI859" t="str">
            <v>-</v>
          </cell>
          <cell r="AJ859">
            <v>0</v>
          </cell>
          <cell r="AK859" t="str">
            <v>-</v>
          </cell>
          <cell r="AL859" t="str">
            <v>-</v>
          </cell>
          <cell r="AM859" t="str">
            <v>-</v>
          </cell>
          <cell r="AN859" t="str">
            <v>-</v>
          </cell>
          <cell r="AO859" t="str">
            <v>-</v>
          </cell>
          <cell r="AP859" t="str">
            <v>-</v>
          </cell>
          <cell r="AQ859" t="str">
            <v>-</v>
          </cell>
          <cell r="AR859" t="str">
            <v>-</v>
          </cell>
          <cell r="AS859" t="str">
            <v>-</v>
          </cell>
          <cell r="AT859" t="str">
            <v>-</v>
          </cell>
          <cell r="AU859" t="str">
            <v>-</v>
          </cell>
          <cell r="AV859" t="str">
            <v>-</v>
          </cell>
          <cell r="AW859">
            <v>1</v>
          </cell>
          <cell r="AX859" t="str">
            <v>-</v>
          </cell>
          <cell r="AY859">
            <v>5</v>
          </cell>
          <cell r="AZ859">
            <v>5</v>
          </cell>
          <cell r="BA859">
            <v>1</v>
          </cell>
          <cell r="BB859" t="str">
            <v>MO20</v>
          </cell>
          <cell r="BC859">
            <v>0.3</v>
          </cell>
          <cell r="BD859">
            <v>1</v>
          </cell>
          <cell r="BE859" t="str">
            <v>MO10</v>
          </cell>
          <cell r="BF859">
            <v>0.3</v>
          </cell>
          <cell r="BG859" t="str">
            <v>-</v>
          </cell>
          <cell r="BH859" t="str">
            <v>-</v>
          </cell>
          <cell r="BI859" t="str">
            <v>-</v>
          </cell>
          <cell r="BJ859" t="str">
            <v>-</v>
          </cell>
          <cell r="BK859" t="str">
            <v>-</v>
          </cell>
          <cell r="BL859" t="str">
            <v>-</v>
          </cell>
          <cell r="BM859" t="str">
            <v>-</v>
          </cell>
          <cell r="BN859" t="str">
            <v>-</v>
          </cell>
          <cell r="BO859" t="str">
            <v>-</v>
          </cell>
          <cell r="BP859" t="str">
            <v>-</v>
          </cell>
          <cell r="BQ859" t="str">
            <v>-</v>
          </cell>
          <cell r="BS859">
            <v>0.29999995231628418</v>
          </cell>
          <cell r="BT859">
            <v>0</v>
          </cell>
          <cell r="BU859">
            <v>0</v>
          </cell>
          <cell r="BW859" t="str">
            <v>Administracion, Imprevistos, Utilidad (AIU)</v>
          </cell>
          <cell r="BX859">
            <v>0.25</v>
          </cell>
          <cell r="BY859">
            <v>0</v>
          </cell>
          <cell r="BZ859">
            <v>0</v>
          </cell>
          <cell r="CA859">
            <v>0</v>
          </cell>
        </row>
        <row r="860">
          <cell r="D860" t="str">
            <v>SUMINISTRO E INSTALACIÓN  MACROMEDIDOR 2" (INCLUYE ACCESORIOS Y CAJA EN CONCRETO REFORZADO 0.70mX0.70m h= 0.50m)</v>
          </cell>
          <cell r="E860" t="str">
            <v>unidad</v>
          </cell>
          <cell r="F860" t="str">
            <v>MG501</v>
          </cell>
          <cell r="G860">
            <v>0.1</v>
          </cell>
          <cell r="H860" t="str">
            <v>-</v>
          </cell>
          <cell r="I860" t="str">
            <v>-</v>
          </cell>
          <cell r="J860" t="str">
            <v>-</v>
          </cell>
          <cell r="K860" t="str">
            <v>-</v>
          </cell>
          <cell r="L860" t="str">
            <v>-</v>
          </cell>
          <cell r="M860" t="str">
            <v>-</v>
          </cell>
          <cell r="N860" t="str">
            <v>-</v>
          </cell>
          <cell r="O860" t="str">
            <v>-</v>
          </cell>
          <cell r="P860" t="str">
            <v>C5654</v>
          </cell>
          <cell r="Q860">
            <v>1</v>
          </cell>
          <cell r="R860" t="str">
            <v>IGE1096</v>
          </cell>
          <cell r="S860">
            <v>0.45</v>
          </cell>
          <cell r="T860" t="str">
            <v>IGA3034</v>
          </cell>
          <cell r="U860">
            <v>0.45</v>
          </cell>
          <cell r="V860" t="str">
            <v>IGV2038</v>
          </cell>
          <cell r="W860">
            <v>10</v>
          </cell>
          <cell r="X860" t="str">
            <v>IGE1008</v>
          </cell>
          <cell r="Y860">
            <v>30</v>
          </cell>
          <cell r="Z860" t="str">
            <v>-</v>
          </cell>
          <cell r="AA860" t="str">
            <v>-</v>
          </cell>
          <cell r="AB860" t="str">
            <v>-</v>
          </cell>
          <cell r="AC860" t="str">
            <v>-</v>
          </cell>
          <cell r="AD860" t="str">
            <v>-</v>
          </cell>
          <cell r="AE860" t="str">
            <v>-</v>
          </cell>
          <cell r="AF860" t="str">
            <v>-</v>
          </cell>
          <cell r="AG860" t="str">
            <v>-</v>
          </cell>
          <cell r="AH860" t="str">
            <v>-</v>
          </cell>
          <cell r="AI860" t="str">
            <v>-</v>
          </cell>
          <cell r="AJ860">
            <v>0</v>
          </cell>
          <cell r="AK860" t="str">
            <v>-</v>
          </cell>
          <cell r="AL860" t="str">
            <v>-</v>
          </cell>
          <cell r="AM860" t="str">
            <v>-</v>
          </cell>
          <cell r="AN860" t="str">
            <v>-</v>
          </cell>
          <cell r="AO860" t="str">
            <v>-</v>
          </cell>
          <cell r="AP860" t="str">
            <v>-</v>
          </cell>
          <cell r="AQ860" t="str">
            <v>-</v>
          </cell>
          <cell r="AR860" t="str">
            <v>-</v>
          </cell>
          <cell r="AS860" t="str">
            <v>-</v>
          </cell>
          <cell r="AT860" t="str">
            <v>-</v>
          </cell>
          <cell r="AU860" t="str">
            <v>-</v>
          </cell>
          <cell r="AV860" t="str">
            <v>-</v>
          </cell>
          <cell r="AW860">
            <v>1</v>
          </cell>
          <cell r="AX860" t="str">
            <v>-</v>
          </cell>
          <cell r="AY860">
            <v>5</v>
          </cell>
          <cell r="AZ860">
            <v>5</v>
          </cell>
          <cell r="BA860">
            <v>1</v>
          </cell>
          <cell r="BB860" t="str">
            <v>MO20</v>
          </cell>
          <cell r="BC860">
            <v>0.3</v>
          </cell>
          <cell r="BD860">
            <v>1</v>
          </cell>
          <cell r="BE860" t="str">
            <v>MO10</v>
          </cell>
          <cell r="BF860">
            <v>0.3</v>
          </cell>
          <cell r="BG860" t="str">
            <v>-</v>
          </cell>
          <cell r="BH860" t="str">
            <v>-</v>
          </cell>
          <cell r="BI860" t="str">
            <v>-</v>
          </cell>
          <cell r="BJ860" t="str">
            <v>-</v>
          </cell>
          <cell r="BK860" t="str">
            <v>-</v>
          </cell>
          <cell r="BL860" t="str">
            <v>-</v>
          </cell>
          <cell r="BM860" t="str">
            <v>-</v>
          </cell>
          <cell r="BN860" t="str">
            <v>-</v>
          </cell>
          <cell r="BO860" t="str">
            <v>-</v>
          </cell>
          <cell r="BP860" t="str">
            <v>-</v>
          </cell>
          <cell r="BQ860" t="str">
            <v>-</v>
          </cell>
          <cell r="BS860">
            <v>0.29999995231628418</v>
          </cell>
          <cell r="BT860">
            <v>0</v>
          </cell>
          <cell r="BU860">
            <v>0</v>
          </cell>
          <cell r="BW860" t="str">
            <v>Administracion, Imprevistos, Utilidad (AIU)</v>
          </cell>
          <cell r="BX860">
            <v>0.25</v>
          </cell>
          <cell r="BY860">
            <v>0</v>
          </cell>
          <cell r="BZ860">
            <v>0</v>
          </cell>
          <cell r="CA860">
            <v>0</v>
          </cell>
        </row>
        <row r="861">
          <cell r="D861" t="str">
            <v>Suministro e instalacion de Módulos de sedimentaccion acelerada tipo colmena de 1,04m de alto, se trata de placas inclinadas en PRFV a 60º y separadas a 0.05cm,cal. 40(0.8mm) con hexágonos de 0,06 m x 0,06 m.</v>
          </cell>
          <cell r="E861" t="str">
            <v>M2</v>
          </cell>
          <cell r="F861" t="str">
            <v>MG501</v>
          </cell>
          <cell r="G861">
            <v>0.05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  <cell r="L861" t="str">
            <v>-</v>
          </cell>
          <cell r="M861" t="str">
            <v>-</v>
          </cell>
          <cell r="N861" t="str">
            <v>-</v>
          </cell>
          <cell r="O861" t="str">
            <v>-</v>
          </cell>
          <cell r="P861" t="str">
            <v>C5115</v>
          </cell>
          <cell r="Q861">
            <v>1</v>
          </cell>
          <cell r="R861" t="str">
            <v>-</v>
          </cell>
          <cell r="S861" t="str">
            <v>-</v>
          </cell>
          <cell r="T861" t="str">
            <v>-</v>
          </cell>
          <cell r="U861" t="str">
            <v>-</v>
          </cell>
          <cell r="V861" t="str">
            <v>-</v>
          </cell>
          <cell r="W861" t="str">
            <v>-</v>
          </cell>
          <cell r="X861" t="str">
            <v>-</v>
          </cell>
          <cell r="Y861" t="str">
            <v>-</v>
          </cell>
          <cell r="Z861" t="str">
            <v>-</v>
          </cell>
          <cell r="AA861" t="str">
            <v>-</v>
          </cell>
          <cell r="AB861" t="str">
            <v>-</v>
          </cell>
          <cell r="AC861" t="str">
            <v>-</v>
          </cell>
          <cell r="AD861" t="str">
            <v>-</v>
          </cell>
          <cell r="AE861" t="str">
            <v>-</v>
          </cell>
          <cell r="AF861" t="str">
            <v>-</v>
          </cell>
          <cell r="AG861" t="str">
            <v>-</v>
          </cell>
          <cell r="AH861" t="str">
            <v>-</v>
          </cell>
          <cell r="AI861" t="str">
            <v>-</v>
          </cell>
          <cell r="AJ861">
            <v>0</v>
          </cell>
          <cell r="AK861" t="str">
            <v>-</v>
          </cell>
          <cell r="AL861" t="str">
            <v>-</v>
          </cell>
          <cell r="AM861" t="str">
            <v>-</v>
          </cell>
          <cell r="AN861" t="str">
            <v>-</v>
          </cell>
          <cell r="AO861" t="str">
            <v>-</v>
          </cell>
          <cell r="AP861" t="str">
            <v>-</v>
          </cell>
          <cell r="AQ861" t="str">
            <v>-</v>
          </cell>
          <cell r="AR861" t="str">
            <v>-</v>
          </cell>
          <cell r="AS861" t="str">
            <v>-</v>
          </cell>
          <cell r="AT861" t="str">
            <v>-</v>
          </cell>
          <cell r="AU861" t="str">
            <v>-</v>
          </cell>
          <cell r="AV861" t="str">
            <v>-</v>
          </cell>
          <cell r="AW861">
            <v>1</v>
          </cell>
          <cell r="AX861" t="str">
            <v>-</v>
          </cell>
          <cell r="AY861">
            <v>5</v>
          </cell>
          <cell r="AZ861">
            <v>5</v>
          </cell>
          <cell r="BA861">
            <v>1</v>
          </cell>
          <cell r="BB861" t="str">
            <v>MO20</v>
          </cell>
          <cell r="BC861">
            <v>5</v>
          </cell>
          <cell r="BD861">
            <v>1</v>
          </cell>
          <cell r="BE861" t="str">
            <v>MO10</v>
          </cell>
          <cell r="BF861">
            <v>5</v>
          </cell>
          <cell r="BG861" t="str">
            <v>-</v>
          </cell>
          <cell r="BH861" t="str">
            <v>-</v>
          </cell>
          <cell r="BI861" t="str">
            <v>-</v>
          </cell>
          <cell r="BJ861" t="str">
            <v>-</v>
          </cell>
          <cell r="BK861" t="str">
            <v>-</v>
          </cell>
          <cell r="BL861" t="str">
            <v>-</v>
          </cell>
          <cell r="BM861" t="str">
            <v>-</v>
          </cell>
          <cell r="BN861" t="str">
            <v>-</v>
          </cell>
          <cell r="BO861" t="str">
            <v>-</v>
          </cell>
          <cell r="BP861" t="str">
            <v>-</v>
          </cell>
          <cell r="BQ861" t="str">
            <v>-</v>
          </cell>
          <cell r="BS861">
            <v>5</v>
          </cell>
          <cell r="BT861">
            <v>0</v>
          </cell>
          <cell r="BU861">
            <v>0</v>
          </cell>
          <cell r="BW861" t="str">
            <v>Administracion, Imprevistos, Utilidad (AIU)</v>
          </cell>
          <cell r="BX861">
            <v>0.25</v>
          </cell>
          <cell r="BY861">
            <v>0</v>
          </cell>
          <cell r="BZ861">
            <v>0</v>
          </cell>
          <cell r="CA861">
            <v>0</v>
          </cell>
        </row>
        <row r="862">
          <cell r="D862" t="str">
            <v>Suministro e instalacion de modulos plasticos tipo colmena de profundidad 1.40mts</v>
          </cell>
          <cell r="E862" t="str">
            <v>M2</v>
          </cell>
          <cell r="F862" t="str">
            <v>MG501</v>
          </cell>
          <cell r="G862">
            <v>0.05</v>
          </cell>
          <cell r="H862" t="str">
            <v>-</v>
          </cell>
          <cell r="I862" t="str">
            <v>-</v>
          </cell>
          <cell r="J862" t="str">
            <v>-</v>
          </cell>
          <cell r="K862" t="str">
            <v>-</v>
          </cell>
          <cell r="L862" t="str">
            <v>-</v>
          </cell>
          <cell r="M862" t="str">
            <v>-</v>
          </cell>
          <cell r="N862" t="str">
            <v>-</v>
          </cell>
          <cell r="O862" t="str">
            <v>-</v>
          </cell>
          <cell r="P862" t="str">
            <v>C5309</v>
          </cell>
          <cell r="Q862">
            <v>1</v>
          </cell>
          <cell r="R862" t="str">
            <v>-</v>
          </cell>
          <cell r="S862" t="str">
            <v>-</v>
          </cell>
          <cell r="T862" t="str">
            <v>-</v>
          </cell>
          <cell r="U862" t="str">
            <v>-</v>
          </cell>
          <cell r="V862" t="str">
            <v>-</v>
          </cell>
          <cell r="W862" t="str">
            <v>-</v>
          </cell>
          <cell r="X862" t="str">
            <v>-</v>
          </cell>
          <cell r="Y862" t="str">
            <v>-</v>
          </cell>
          <cell r="Z862" t="str">
            <v>-</v>
          </cell>
          <cell r="AA862" t="str">
            <v>-</v>
          </cell>
          <cell r="AB862" t="str">
            <v>-</v>
          </cell>
          <cell r="AC862" t="str">
            <v>-</v>
          </cell>
          <cell r="AD862" t="str">
            <v>-</v>
          </cell>
          <cell r="AE862" t="str">
            <v>-</v>
          </cell>
          <cell r="AF862" t="str">
            <v>-</v>
          </cell>
          <cell r="AG862" t="str">
            <v>-</v>
          </cell>
          <cell r="AH862" t="str">
            <v>-</v>
          </cell>
          <cell r="AI862" t="str">
            <v>-</v>
          </cell>
          <cell r="AJ862">
            <v>0</v>
          </cell>
          <cell r="AK862" t="str">
            <v>-</v>
          </cell>
          <cell r="AL862" t="str">
            <v>-</v>
          </cell>
          <cell r="AM862" t="str">
            <v>-</v>
          </cell>
          <cell r="AN862" t="str">
            <v>-</v>
          </cell>
          <cell r="AO862" t="str">
            <v>-</v>
          </cell>
          <cell r="AP862" t="str">
            <v>-</v>
          </cell>
          <cell r="AQ862" t="str">
            <v>-</v>
          </cell>
          <cell r="AR862" t="str">
            <v>-</v>
          </cell>
          <cell r="AS862" t="str">
            <v>-</v>
          </cell>
          <cell r="AT862" t="str">
            <v>-</v>
          </cell>
          <cell r="AU862" t="str">
            <v>-</v>
          </cell>
          <cell r="AV862" t="str">
            <v>-</v>
          </cell>
          <cell r="AW862">
            <v>1</v>
          </cell>
          <cell r="AX862" t="str">
            <v>-</v>
          </cell>
          <cell r="AY862">
            <v>5</v>
          </cell>
          <cell r="AZ862">
            <v>5</v>
          </cell>
          <cell r="BA862">
            <v>1</v>
          </cell>
          <cell r="BB862" t="str">
            <v>MO20</v>
          </cell>
          <cell r="BC862">
            <v>5</v>
          </cell>
          <cell r="BD862">
            <v>1</v>
          </cell>
          <cell r="BE862" t="str">
            <v>MO10</v>
          </cell>
          <cell r="BF862">
            <v>5</v>
          </cell>
          <cell r="BG862" t="str">
            <v>-</v>
          </cell>
          <cell r="BH862" t="str">
            <v>-</v>
          </cell>
          <cell r="BI862" t="str">
            <v>-</v>
          </cell>
          <cell r="BJ862" t="str">
            <v>-</v>
          </cell>
          <cell r="BK862" t="str">
            <v>-</v>
          </cell>
          <cell r="BL862" t="str">
            <v>-</v>
          </cell>
          <cell r="BM862" t="str">
            <v>-</v>
          </cell>
          <cell r="BN862" t="str">
            <v>-</v>
          </cell>
          <cell r="BO862" t="str">
            <v>-</v>
          </cell>
          <cell r="BP862" t="str">
            <v>-</v>
          </cell>
          <cell r="BQ862" t="str">
            <v>-</v>
          </cell>
          <cell r="BS862">
            <v>5</v>
          </cell>
          <cell r="BT862">
            <v>0</v>
          </cell>
          <cell r="BU862">
            <v>0</v>
          </cell>
          <cell r="BW862" t="str">
            <v>Administracion, Imprevistos, Utilidad (AIU)</v>
          </cell>
          <cell r="BX862">
            <v>0.25</v>
          </cell>
          <cell r="BY862">
            <v>0</v>
          </cell>
          <cell r="BZ862">
            <v>0</v>
          </cell>
          <cell r="CA862">
            <v>0</v>
          </cell>
        </row>
        <row r="863">
          <cell r="D863" t="str">
            <v>Suministro e Instalación de Niple Pasamuro en Hierro gris, EBxEB, hasta 0.20 m, Ø4'' ASTM A-126 Clase B</v>
          </cell>
          <cell r="E863" t="str">
            <v>un</v>
          </cell>
          <cell r="F863" t="str">
            <v>MG501</v>
          </cell>
          <cell r="G863">
            <v>0.05</v>
          </cell>
          <cell r="H863" t="str">
            <v>-</v>
          </cell>
          <cell r="I863" t="str">
            <v>-</v>
          </cell>
          <cell r="J863" t="str">
            <v>-</v>
          </cell>
          <cell r="K863" t="str">
            <v>-</v>
          </cell>
          <cell r="L863" t="str">
            <v>-</v>
          </cell>
          <cell r="M863" t="str">
            <v>-</v>
          </cell>
          <cell r="N863" t="str">
            <v>-</v>
          </cell>
          <cell r="O863" t="str">
            <v>-</v>
          </cell>
          <cell r="P863" t="str">
            <v>IGV2068</v>
          </cell>
          <cell r="Q863">
            <v>0.15</v>
          </cell>
          <cell r="R863" t="str">
            <v>C5185</v>
          </cell>
          <cell r="S863">
            <v>1</v>
          </cell>
          <cell r="T863" t="str">
            <v>-</v>
          </cell>
          <cell r="U863" t="str">
            <v>-</v>
          </cell>
          <cell r="V863" t="str">
            <v>-</v>
          </cell>
          <cell r="W863" t="str">
            <v>-</v>
          </cell>
          <cell r="X863" t="str">
            <v>-</v>
          </cell>
          <cell r="Y863" t="str">
            <v>-</v>
          </cell>
          <cell r="Z863" t="str">
            <v>-</v>
          </cell>
          <cell r="AA863" t="str">
            <v>-</v>
          </cell>
          <cell r="AB863" t="str">
            <v>-</v>
          </cell>
          <cell r="AC863" t="str">
            <v>-</v>
          </cell>
          <cell r="AD863" t="str">
            <v>-</v>
          </cell>
          <cell r="AE863" t="str">
            <v>-</v>
          </cell>
          <cell r="AF863" t="str">
            <v>-</v>
          </cell>
          <cell r="AG863" t="str">
            <v>-</v>
          </cell>
          <cell r="AH863" t="str">
            <v>-</v>
          </cell>
          <cell r="AI863" t="str">
            <v>-</v>
          </cell>
          <cell r="AJ863">
            <v>0</v>
          </cell>
          <cell r="AK863" t="str">
            <v>-</v>
          </cell>
          <cell r="AL863" t="str">
            <v>-</v>
          </cell>
          <cell r="AM863" t="str">
            <v>-</v>
          </cell>
          <cell r="AN863" t="str">
            <v>-</v>
          </cell>
          <cell r="AO863" t="str">
            <v>-</v>
          </cell>
          <cell r="AP863" t="str">
            <v>-</v>
          </cell>
          <cell r="AQ863" t="str">
            <v>-</v>
          </cell>
          <cell r="AR863" t="str">
            <v>-</v>
          </cell>
          <cell r="AS863" t="str">
            <v>-</v>
          </cell>
          <cell r="AT863" t="str">
            <v>-</v>
          </cell>
          <cell r="AU863" t="str">
            <v>-</v>
          </cell>
          <cell r="AV863" t="str">
            <v>-</v>
          </cell>
          <cell r="AW863">
            <v>1</v>
          </cell>
          <cell r="AX863" t="str">
            <v>-</v>
          </cell>
          <cell r="AY863">
            <v>5</v>
          </cell>
          <cell r="AZ863">
            <v>5</v>
          </cell>
          <cell r="BA863">
            <v>1</v>
          </cell>
          <cell r="BB863" t="str">
            <v>MO20</v>
          </cell>
          <cell r="BC863">
            <v>10</v>
          </cell>
          <cell r="BD863">
            <v>1</v>
          </cell>
          <cell r="BE863" t="str">
            <v>MO10</v>
          </cell>
          <cell r="BF863">
            <v>10</v>
          </cell>
          <cell r="BG863" t="str">
            <v>-</v>
          </cell>
          <cell r="BH863" t="str">
            <v>-</v>
          </cell>
          <cell r="BI863" t="str">
            <v>-</v>
          </cell>
          <cell r="BJ863" t="str">
            <v>-</v>
          </cell>
          <cell r="BK863" t="str">
            <v>-</v>
          </cell>
          <cell r="BL863" t="str">
            <v>-</v>
          </cell>
          <cell r="BM863" t="str">
            <v>-</v>
          </cell>
          <cell r="BN863" t="str">
            <v>-</v>
          </cell>
          <cell r="BO863" t="str">
            <v>-</v>
          </cell>
          <cell r="BP863" t="str">
            <v>-</v>
          </cell>
          <cell r="BQ863" t="str">
            <v>-</v>
          </cell>
          <cell r="BS863">
            <v>10</v>
          </cell>
          <cell r="BT863">
            <v>0</v>
          </cell>
          <cell r="BU863">
            <v>0</v>
          </cell>
          <cell r="BW863" t="str">
            <v>Administracion, Imprevistos, Utilidad (AIU)</v>
          </cell>
          <cell r="BX863">
            <v>0.25</v>
          </cell>
          <cell r="BY863">
            <v>0</v>
          </cell>
          <cell r="BZ863">
            <v>0</v>
          </cell>
          <cell r="CA863">
            <v>0</v>
          </cell>
        </row>
        <row r="864">
          <cell r="D864" t="str">
            <v>Suministro e Instalación de Niple Pasamuro en HD, EBxEB, hasta 0.20 m, Ø4'', z .22</v>
          </cell>
          <cell r="E864" t="str">
            <v>un</v>
          </cell>
          <cell r="F864" t="str">
            <v>MG501</v>
          </cell>
          <cell r="G864">
            <v>0.05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  <cell r="L864" t="str">
            <v>-</v>
          </cell>
          <cell r="M864" t="str">
            <v>-</v>
          </cell>
          <cell r="N864" t="str">
            <v>-</v>
          </cell>
          <cell r="O864" t="str">
            <v>-</v>
          </cell>
          <cell r="P864" t="str">
            <v>C5811</v>
          </cell>
          <cell r="Q864">
            <v>1</v>
          </cell>
          <cell r="R864" t="str">
            <v>-</v>
          </cell>
          <cell r="S864" t="str">
            <v>-</v>
          </cell>
          <cell r="T864" t="str">
            <v>-</v>
          </cell>
          <cell r="U864" t="str">
            <v>-</v>
          </cell>
          <cell r="V864" t="str">
            <v>-</v>
          </cell>
          <cell r="W864" t="str">
            <v>-</v>
          </cell>
          <cell r="X864" t="str">
            <v>-</v>
          </cell>
          <cell r="Y864" t="str">
            <v>-</v>
          </cell>
          <cell r="Z864" t="str">
            <v>-</v>
          </cell>
          <cell r="AA864" t="str">
            <v>-</v>
          </cell>
          <cell r="AB864" t="str">
            <v>-</v>
          </cell>
          <cell r="AC864" t="str">
            <v>-</v>
          </cell>
          <cell r="AD864" t="str">
            <v>-</v>
          </cell>
          <cell r="AE864" t="str">
            <v>-</v>
          </cell>
          <cell r="AF864" t="str">
            <v>-</v>
          </cell>
          <cell r="AG864" t="str">
            <v>-</v>
          </cell>
          <cell r="AH864" t="str">
            <v>-</v>
          </cell>
          <cell r="AI864" t="str">
            <v>-</v>
          </cell>
          <cell r="AJ864">
            <v>0</v>
          </cell>
          <cell r="AK864" t="str">
            <v>-</v>
          </cell>
          <cell r="AL864" t="str">
            <v>-</v>
          </cell>
          <cell r="AM864" t="str">
            <v>-</v>
          </cell>
          <cell r="AN864" t="str">
            <v>-</v>
          </cell>
          <cell r="AO864" t="str">
            <v>-</v>
          </cell>
          <cell r="AP864" t="str">
            <v>-</v>
          </cell>
          <cell r="AQ864" t="str">
            <v>-</v>
          </cell>
          <cell r="AR864" t="str">
            <v>-</v>
          </cell>
          <cell r="AS864" t="str">
            <v>-</v>
          </cell>
          <cell r="AT864" t="str">
            <v>-</v>
          </cell>
          <cell r="AU864" t="str">
            <v>-</v>
          </cell>
          <cell r="AV864" t="str">
            <v>-</v>
          </cell>
          <cell r="AW864">
            <v>1</v>
          </cell>
          <cell r="AX864" t="str">
            <v>-</v>
          </cell>
          <cell r="AY864">
            <v>5</v>
          </cell>
          <cell r="AZ864">
            <v>5</v>
          </cell>
          <cell r="BA864">
            <v>1</v>
          </cell>
          <cell r="BB864" t="str">
            <v>MO20</v>
          </cell>
          <cell r="BC864">
            <v>10</v>
          </cell>
          <cell r="BD864">
            <v>1</v>
          </cell>
          <cell r="BE864" t="str">
            <v>MO10</v>
          </cell>
          <cell r="BF864">
            <v>10</v>
          </cell>
          <cell r="BG864" t="str">
            <v>-</v>
          </cell>
          <cell r="BH864" t="str">
            <v>-</v>
          </cell>
          <cell r="BI864" t="str">
            <v>-</v>
          </cell>
          <cell r="BJ864" t="str">
            <v>-</v>
          </cell>
          <cell r="BK864" t="str">
            <v>-</v>
          </cell>
          <cell r="BL864" t="str">
            <v>-</v>
          </cell>
          <cell r="BM864" t="str">
            <v>-</v>
          </cell>
          <cell r="BN864" t="str">
            <v>-</v>
          </cell>
          <cell r="BO864" t="str">
            <v>-</v>
          </cell>
          <cell r="BP864" t="str">
            <v>-</v>
          </cell>
          <cell r="BQ864" t="str">
            <v>-</v>
          </cell>
          <cell r="BS864">
            <v>10</v>
          </cell>
          <cell r="BT864">
            <v>0</v>
          </cell>
          <cell r="BU864">
            <v>0</v>
          </cell>
          <cell r="BW864" t="str">
            <v>Administracion, Imprevistos, Utilidad (AIU)</v>
          </cell>
          <cell r="BX864">
            <v>0.25</v>
          </cell>
          <cell r="BY864">
            <v>0</v>
          </cell>
          <cell r="BZ864">
            <v>0</v>
          </cell>
          <cell r="CA864">
            <v>0</v>
          </cell>
        </row>
        <row r="865">
          <cell r="D865" t="str">
            <v>Suministro e Instalación de Niple Pasamuro en HD, EBxEB, hasta 0.50 m, Ø4'', z .15</v>
          </cell>
          <cell r="E865" t="str">
            <v>un</v>
          </cell>
          <cell r="F865" t="str">
            <v>MG501</v>
          </cell>
          <cell r="G865">
            <v>0.05</v>
          </cell>
          <cell r="H865" t="str">
            <v>-</v>
          </cell>
          <cell r="I865" t="str">
            <v>-</v>
          </cell>
          <cell r="J865" t="str">
            <v>-</v>
          </cell>
          <cell r="K865" t="str">
            <v>-</v>
          </cell>
          <cell r="L865" t="str">
            <v>-</v>
          </cell>
          <cell r="M865" t="str">
            <v>-</v>
          </cell>
          <cell r="N865" t="str">
            <v>-</v>
          </cell>
          <cell r="O865" t="str">
            <v>-</v>
          </cell>
          <cell r="P865" t="str">
            <v>C5812</v>
          </cell>
          <cell r="Q865">
            <v>1</v>
          </cell>
          <cell r="R865" t="str">
            <v>-</v>
          </cell>
          <cell r="S865" t="str">
            <v>-</v>
          </cell>
          <cell r="T865" t="str">
            <v>-</v>
          </cell>
          <cell r="U865" t="str">
            <v>-</v>
          </cell>
          <cell r="V865" t="str">
            <v>-</v>
          </cell>
          <cell r="W865" t="str">
            <v>-</v>
          </cell>
          <cell r="X865" t="str">
            <v>-</v>
          </cell>
          <cell r="Y865" t="str">
            <v>-</v>
          </cell>
          <cell r="Z865" t="str">
            <v>-</v>
          </cell>
          <cell r="AA865" t="str">
            <v>-</v>
          </cell>
          <cell r="AB865" t="str">
            <v>-</v>
          </cell>
          <cell r="AC865" t="str">
            <v>-</v>
          </cell>
          <cell r="AD865" t="str">
            <v>-</v>
          </cell>
          <cell r="AE865" t="str">
            <v>-</v>
          </cell>
          <cell r="AF865" t="str">
            <v>-</v>
          </cell>
          <cell r="AG865" t="str">
            <v>-</v>
          </cell>
          <cell r="AH865" t="str">
            <v>-</v>
          </cell>
          <cell r="AI865" t="str">
            <v>-</v>
          </cell>
          <cell r="AJ865">
            <v>0</v>
          </cell>
          <cell r="AK865" t="str">
            <v>-</v>
          </cell>
          <cell r="AL865" t="str">
            <v>-</v>
          </cell>
          <cell r="AM865" t="str">
            <v>-</v>
          </cell>
          <cell r="AN865" t="str">
            <v>-</v>
          </cell>
          <cell r="AO865" t="str">
            <v>-</v>
          </cell>
          <cell r="AP865" t="str">
            <v>-</v>
          </cell>
          <cell r="AQ865" t="str">
            <v>-</v>
          </cell>
          <cell r="AR865" t="str">
            <v>-</v>
          </cell>
          <cell r="AS865" t="str">
            <v>-</v>
          </cell>
          <cell r="AT865" t="str">
            <v>-</v>
          </cell>
          <cell r="AU865" t="str">
            <v>-</v>
          </cell>
          <cell r="AV865" t="str">
            <v>-</v>
          </cell>
          <cell r="AW865">
            <v>1</v>
          </cell>
          <cell r="AX865" t="str">
            <v>-</v>
          </cell>
          <cell r="AY865">
            <v>5</v>
          </cell>
          <cell r="AZ865">
            <v>5</v>
          </cell>
          <cell r="BA865">
            <v>1</v>
          </cell>
          <cell r="BB865" t="str">
            <v>MO20</v>
          </cell>
          <cell r="BC865">
            <v>10</v>
          </cell>
          <cell r="BD865">
            <v>1</v>
          </cell>
          <cell r="BE865" t="str">
            <v>MO10</v>
          </cell>
          <cell r="BF865">
            <v>10</v>
          </cell>
          <cell r="BG865" t="str">
            <v>-</v>
          </cell>
          <cell r="BH865" t="str">
            <v>-</v>
          </cell>
          <cell r="BI865" t="str">
            <v>-</v>
          </cell>
          <cell r="BJ865" t="str">
            <v>-</v>
          </cell>
          <cell r="BK865" t="str">
            <v>-</v>
          </cell>
          <cell r="BL865" t="str">
            <v>-</v>
          </cell>
          <cell r="BM865" t="str">
            <v>-</v>
          </cell>
          <cell r="BN865" t="str">
            <v>-</v>
          </cell>
          <cell r="BO865" t="str">
            <v>-</v>
          </cell>
          <cell r="BP865" t="str">
            <v>-</v>
          </cell>
          <cell r="BQ865" t="str">
            <v>-</v>
          </cell>
          <cell r="BS865">
            <v>10</v>
          </cell>
          <cell r="BT865">
            <v>0</v>
          </cell>
          <cell r="BU865">
            <v>0</v>
          </cell>
          <cell r="BW865" t="str">
            <v>Administracion, Imprevistos, Utilidad (AIU)</v>
          </cell>
          <cell r="BX865">
            <v>0.25</v>
          </cell>
          <cell r="BY865">
            <v>0</v>
          </cell>
          <cell r="BZ865">
            <v>0</v>
          </cell>
          <cell r="CA865">
            <v>0</v>
          </cell>
        </row>
        <row r="866">
          <cell r="D866" t="str">
            <v>Suministro e Instalación de Niple Pasamuro en Hierro gris, EBxEB, hasta 0.30 m, Ø10'' ASTM A-126 Clase B</v>
          </cell>
          <cell r="E866" t="str">
            <v>un</v>
          </cell>
          <cell r="F866" t="str">
            <v>MG501</v>
          </cell>
          <cell r="G866">
            <v>0.05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  <cell r="L866" t="str">
            <v>-</v>
          </cell>
          <cell r="M866" t="str">
            <v>-</v>
          </cell>
          <cell r="N866" t="str">
            <v>-</v>
          </cell>
          <cell r="O866" t="str">
            <v>-</v>
          </cell>
          <cell r="P866" t="str">
            <v>IGV2068</v>
          </cell>
          <cell r="Q866">
            <v>0.15</v>
          </cell>
          <cell r="R866" t="str">
            <v>C5112</v>
          </cell>
          <cell r="S866">
            <v>1</v>
          </cell>
          <cell r="T866" t="str">
            <v>-</v>
          </cell>
          <cell r="U866" t="str">
            <v>-</v>
          </cell>
          <cell r="V866" t="str">
            <v>-</v>
          </cell>
          <cell r="W866" t="str">
            <v>-</v>
          </cell>
          <cell r="X866" t="str">
            <v>-</v>
          </cell>
          <cell r="Y866" t="str">
            <v>-</v>
          </cell>
          <cell r="Z866" t="str">
            <v>-</v>
          </cell>
          <cell r="AA866" t="str">
            <v>-</v>
          </cell>
          <cell r="AB866" t="str">
            <v>-</v>
          </cell>
          <cell r="AC866" t="str">
            <v>-</v>
          </cell>
          <cell r="AD866" t="str">
            <v>-</v>
          </cell>
          <cell r="AE866" t="str">
            <v>-</v>
          </cell>
          <cell r="AF866" t="str">
            <v>-</v>
          </cell>
          <cell r="AG866" t="str">
            <v>-</v>
          </cell>
          <cell r="AH866" t="str">
            <v>-</v>
          </cell>
          <cell r="AI866" t="str">
            <v>-</v>
          </cell>
          <cell r="AJ866">
            <v>0</v>
          </cell>
          <cell r="AK866" t="str">
            <v>-</v>
          </cell>
          <cell r="AL866" t="str">
            <v>-</v>
          </cell>
          <cell r="AM866" t="str">
            <v>-</v>
          </cell>
          <cell r="AN866" t="str">
            <v>-</v>
          </cell>
          <cell r="AO866" t="str">
            <v>-</v>
          </cell>
          <cell r="AP866" t="str">
            <v>-</v>
          </cell>
          <cell r="AQ866" t="str">
            <v>-</v>
          </cell>
          <cell r="AR866" t="str">
            <v>-</v>
          </cell>
          <cell r="AS866" t="str">
            <v>-</v>
          </cell>
          <cell r="AT866" t="str">
            <v>-</v>
          </cell>
          <cell r="AU866" t="str">
            <v>-</v>
          </cell>
          <cell r="AV866" t="str">
            <v>-</v>
          </cell>
          <cell r="AW866">
            <v>1</v>
          </cell>
          <cell r="AX866" t="str">
            <v>-</v>
          </cell>
          <cell r="AY866">
            <v>5</v>
          </cell>
          <cell r="AZ866">
            <v>5</v>
          </cell>
          <cell r="BA866">
            <v>1</v>
          </cell>
          <cell r="BB866" t="str">
            <v>MO20</v>
          </cell>
          <cell r="BC866">
            <v>8</v>
          </cell>
          <cell r="BD866">
            <v>2</v>
          </cell>
          <cell r="BE866" t="str">
            <v>MO10</v>
          </cell>
          <cell r="BF866">
            <v>8</v>
          </cell>
          <cell r="BG866" t="str">
            <v>-</v>
          </cell>
          <cell r="BH866" t="str">
            <v>-</v>
          </cell>
          <cell r="BI866" t="str">
            <v>-</v>
          </cell>
          <cell r="BJ866" t="str">
            <v>-</v>
          </cell>
          <cell r="BK866" t="str">
            <v>-</v>
          </cell>
          <cell r="BL866" t="str">
            <v>-</v>
          </cell>
          <cell r="BM866" t="str">
            <v>-</v>
          </cell>
          <cell r="BN866" t="str">
            <v>-</v>
          </cell>
          <cell r="BO866" t="str">
            <v>-</v>
          </cell>
          <cell r="BP866" t="str">
            <v>-</v>
          </cell>
          <cell r="BQ866" t="str">
            <v>-</v>
          </cell>
          <cell r="BS866">
            <v>8</v>
          </cell>
          <cell r="BT866">
            <v>0</v>
          </cell>
          <cell r="BU866">
            <v>0</v>
          </cell>
          <cell r="BW866" t="str">
            <v>Administracion, Imprevistos, Utilidad (AIU)</v>
          </cell>
          <cell r="BX866">
            <v>0.25</v>
          </cell>
          <cell r="BY866">
            <v>0</v>
          </cell>
          <cell r="BZ866">
            <v>0</v>
          </cell>
          <cell r="CA866">
            <v>0</v>
          </cell>
        </row>
        <row r="867">
          <cell r="D867" t="str">
            <v>Suministro e Instalación de Niple Pasamuro en Hierro gris, EBxEB, hasta 0.30 m, Ø3'' ASTM A-126 Clase B</v>
          </cell>
          <cell r="E867" t="str">
            <v>un</v>
          </cell>
          <cell r="F867" t="str">
            <v>MG501</v>
          </cell>
          <cell r="G867">
            <v>0.05</v>
          </cell>
          <cell r="H867" t="str">
            <v>-</v>
          </cell>
          <cell r="I867" t="str">
            <v>-</v>
          </cell>
          <cell r="J867" t="str">
            <v>-</v>
          </cell>
          <cell r="K867" t="str">
            <v>-</v>
          </cell>
          <cell r="L867" t="str">
            <v>-</v>
          </cell>
          <cell r="M867" t="str">
            <v>-</v>
          </cell>
          <cell r="N867" t="str">
            <v>-</v>
          </cell>
          <cell r="O867" t="str">
            <v>-</v>
          </cell>
          <cell r="P867" t="str">
            <v>C5353</v>
          </cell>
          <cell r="Q867">
            <v>1</v>
          </cell>
          <cell r="R867" t="str">
            <v>-</v>
          </cell>
          <cell r="S867" t="str">
            <v>-</v>
          </cell>
          <cell r="T867" t="str">
            <v>-</v>
          </cell>
          <cell r="U867" t="str">
            <v>-</v>
          </cell>
          <cell r="V867" t="str">
            <v>-</v>
          </cell>
          <cell r="W867" t="str">
            <v>-</v>
          </cell>
          <cell r="X867" t="str">
            <v>-</v>
          </cell>
          <cell r="Y867" t="str">
            <v>-</v>
          </cell>
          <cell r="Z867" t="str">
            <v>-</v>
          </cell>
          <cell r="AA867" t="str">
            <v>-</v>
          </cell>
          <cell r="AB867" t="str">
            <v>-</v>
          </cell>
          <cell r="AC867" t="str">
            <v>-</v>
          </cell>
          <cell r="AD867" t="str">
            <v>-</v>
          </cell>
          <cell r="AE867" t="str">
            <v>-</v>
          </cell>
          <cell r="AF867" t="str">
            <v>-</v>
          </cell>
          <cell r="AG867" t="str">
            <v>-</v>
          </cell>
          <cell r="AH867" t="str">
            <v>-</v>
          </cell>
          <cell r="AI867" t="str">
            <v>-</v>
          </cell>
          <cell r="AJ867">
            <v>0</v>
          </cell>
          <cell r="AK867" t="str">
            <v>-</v>
          </cell>
          <cell r="AL867" t="str">
            <v>-</v>
          </cell>
          <cell r="AM867" t="str">
            <v>-</v>
          </cell>
          <cell r="AN867" t="str">
            <v>-</v>
          </cell>
          <cell r="AO867" t="str">
            <v>-</v>
          </cell>
          <cell r="AP867" t="str">
            <v>-</v>
          </cell>
          <cell r="AQ867" t="str">
            <v>-</v>
          </cell>
          <cell r="AR867" t="str">
            <v>-</v>
          </cell>
          <cell r="AS867" t="str">
            <v>-</v>
          </cell>
          <cell r="AT867" t="str">
            <v>-</v>
          </cell>
          <cell r="AU867" t="str">
            <v>-</v>
          </cell>
          <cell r="AV867" t="str">
            <v>-</v>
          </cell>
          <cell r="AW867">
            <v>1</v>
          </cell>
          <cell r="AX867" t="str">
            <v>-</v>
          </cell>
          <cell r="AY867">
            <v>5</v>
          </cell>
          <cell r="AZ867">
            <v>5</v>
          </cell>
          <cell r="BA867">
            <v>1</v>
          </cell>
          <cell r="BB867" t="str">
            <v>MO20</v>
          </cell>
          <cell r="BC867">
            <v>12</v>
          </cell>
          <cell r="BD867">
            <v>1</v>
          </cell>
          <cell r="BE867" t="str">
            <v>MO10</v>
          </cell>
          <cell r="BF867">
            <v>12</v>
          </cell>
          <cell r="BG867" t="str">
            <v>-</v>
          </cell>
          <cell r="BH867" t="str">
            <v>-</v>
          </cell>
          <cell r="BI867" t="str">
            <v>-</v>
          </cell>
          <cell r="BJ867" t="str">
            <v>-</v>
          </cell>
          <cell r="BK867" t="str">
            <v>-</v>
          </cell>
          <cell r="BL867" t="str">
            <v>-</v>
          </cell>
          <cell r="BM867" t="str">
            <v>-</v>
          </cell>
          <cell r="BN867" t="str">
            <v>-</v>
          </cell>
          <cell r="BO867" t="str">
            <v>-</v>
          </cell>
          <cell r="BP867" t="str">
            <v>-</v>
          </cell>
          <cell r="BQ867" t="str">
            <v>-</v>
          </cell>
          <cell r="BR867">
            <v>12</v>
          </cell>
          <cell r="BS867">
            <v>12</v>
          </cell>
          <cell r="BT867">
            <v>0</v>
          </cell>
          <cell r="BU867" t="str">
            <v>PDA ACUEDUCTO SORACA</v>
          </cell>
          <cell r="BW867" t="str">
            <v>Administracion, Imprevistos, Utilidad (AIU)</v>
          </cell>
          <cell r="BX867">
            <v>0.25</v>
          </cell>
          <cell r="BY867">
            <v>0</v>
          </cell>
          <cell r="BZ867">
            <v>0</v>
          </cell>
          <cell r="CA867">
            <v>0</v>
          </cell>
        </row>
        <row r="868">
          <cell r="D868" t="str">
            <v>Suministro e Instalación de Niple Pasamuro en Hierro gris, EBxEB, hasta 0.30 m, Ø4'' ASTM A-126 Clase B</v>
          </cell>
          <cell r="E868" t="str">
            <v>un</v>
          </cell>
          <cell r="F868" t="str">
            <v>MG501</v>
          </cell>
          <cell r="G868">
            <v>0.05</v>
          </cell>
          <cell r="H868" t="str">
            <v>-</v>
          </cell>
          <cell r="I868" t="str">
            <v>-</v>
          </cell>
          <cell r="J868" t="str">
            <v>-</v>
          </cell>
          <cell r="K868" t="str">
            <v>-</v>
          </cell>
          <cell r="L868" t="str">
            <v>-</v>
          </cell>
          <cell r="M868" t="str">
            <v>-</v>
          </cell>
          <cell r="N868" t="str">
            <v>-</v>
          </cell>
          <cell r="O868" t="str">
            <v>-</v>
          </cell>
          <cell r="P868" t="str">
            <v>C5359</v>
          </cell>
          <cell r="Q868">
            <v>1</v>
          </cell>
          <cell r="R868" t="str">
            <v>-</v>
          </cell>
          <cell r="S868" t="str">
            <v>-</v>
          </cell>
          <cell r="T868" t="str">
            <v>-</v>
          </cell>
          <cell r="U868" t="str">
            <v>-</v>
          </cell>
          <cell r="V868" t="str">
            <v>-</v>
          </cell>
          <cell r="W868" t="str">
            <v>-</v>
          </cell>
          <cell r="X868" t="str">
            <v>-</v>
          </cell>
          <cell r="Y868" t="str">
            <v>-</v>
          </cell>
          <cell r="Z868" t="str">
            <v>-</v>
          </cell>
          <cell r="AA868" t="str">
            <v>-</v>
          </cell>
          <cell r="AB868" t="str">
            <v>-</v>
          </cell>
          <cell r="AC868" t="str">
            <v>-</v>
          </cell>
          <cell r="AD868" t="str">
            <v>-</v>
          </cell>
          <cell r="AE868" t="str">
            <v>-</v>
          </cell>
          <cell r="AF868" t="str">
            <v>-</v>
          </cell>
          <cell r="AG868" t="str">
            <v>-</v>
          </cell>
          <cell r="AH868" t="str">
            <v>-</v>
          </cell>
          <cell r="AI868" t="str">
            <v>-</v>
          </cell>
          <cell r="AJ868">
            <v>0</v>
          </cell>
          <cell r="AK868" t="str">
            <v>-</v>
          </cell>
          <cell r="AL868" t="str">
            <v>-</v>
          </cell>
          <cell r="AM868" t="str">
            <v>-</v>
          </cell>
          <cell r="AN868" t="str">
            <v>-</v>
          </cell>
          <cell r="AO868" t="str">
            <v>-</v>
          </cell>
          <cell r="AP868" t="str">
            <v>-</v>
          </cell>
          <cell r="AQ868" t="str">
            <v>-</v>
          </cell>
          <cell r="AR868" t="str">
            <v>-</v>
          </cell>
          <cell r="AS868" t="str">
            <v>-</v>
          </cell>
          <cell r="AT868" t="str">
            <v>-</v>
          </cell>
          <cell r="AU868" t="str">
            <v>-</v>
          </cell>
          <cell r="AV868" t="str">
            <v>-</v>
          </cell>
          <cell r="AW868">
            <v>1</v>
          </cell>
          <cell r="AX868" t="str">
            <v>-</v>
          </cell>
          <cell r="AY868">
            <v>5</v>
          </cell>
          <cell r="AZ868">
            <v>5</v>
          </cell>
          <cell r="BA868">
            <v>1</v>
          </cell>
          <cell r="BB868" t="str">
            <v>MO20</v>
          </cell>
          <cell r="BC868">
            <v>12</v>
          </cell>
          <cell r="BD868">
            <v>1</v>
          </cell>
          <cell r="BE868" t="str">
            <v>MO10</v>
          </cell>
          <cell r="BF868">
            <v>12</v>
          </cell>
          <cell r="BG868" t="str">
            <v>-</v>
          </cell>
          <cell r="BH868" t="str">
            <v>-</v>
          </cell>
          <cell r="BI868" t="str">
            <v>-</v>
          </cell>
          <cell r="BJ868" t="str">
            <v>-</v>
          </cell>
          <cell r="BK868" t="str">
            <v>-</v>
          </cell>
          <cell r="BL868" t="str">
            <v>-</v>
          </cell>
          <cell r="BM868" t="str">
            <v>-</v>
          </cell>
          <cell r="BN868" t="str">
            <v>-</v>
          </cell>
          <cell r="BO868" t="str">
            <v>-</v>
          </cell>
          <cell r="BP868" t="str">
            <v>-</v>
          </cell>
          <cell r="BQ868" t="str">
            <v>-</v>
          </cell>
          <cell r="BR868">
            <v>12</v>
          </cell>
          <cell r="BS868">
            <v>12</v>
          </cell>
          <cell r="BT868">
            <v>0</v>
          </cell>
          <cell r="BU868" t="str">
            <v>PDA ACUEDUCTO SORACA</v>
          </cell>
          <cell r="BW868" t="str">
            <v>Administracion, Imprevistos, Utilidad (AIU)</v>
          </cell>
          <cell r="BX868">
            <v>0.25</v>
          </cell>
          <cell r="BY868">
            <v>0</v>
          </cell>
          <cell r="BZ868">
            <v>0</v>
          </cell>
          <cell r="CA868">
            <v>0</v>
          </cell>
        </row>
        <row r="869">
          <cell r="D869" t="str">
            <v>Suministro e Instalación de Niple Pasamuro en Hierro ductil, EBxEB, hasta 0.30 m, Ø6'' ASTM A-126 Clase B</v>
          </cell>
          <cell r="E869" t="str">
            <v>un</v>
          </cell>
          <cell r="F869" t="str">
            <v>MG501</v>
          </cell>
          <cell r="G869">
            <v>0.05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  <cell r="L869" t="str">
            <v>-</v>
          </cell>
          <cell r="M869" t="str">
            <v>-</v>
          </cell>
          <cell r="N869" t="str">
            <v>-</v>
          </cell>
          <cell r="O869" t="str">
            <v>-</v>
          </cell>
          <cell r="P869" t="str">
            <v>C5487</v>
          </cell>
          <cell r="Q869">
            <v>1</v>
          </cell>
          <cell r="R869" t="str">
            <v>-</v>
          </cell>
          <cell r="S869" t="str">
            <v>-</v>
          </cell>
          <cell r="T869" t="str">
            <v>-</v>
          </cell>
          <cell r="U869" t="str">
            <v>-</v>
          </cell>
          <cell r="V869" t="str">
            <v>-</v>
          </cell>
          <cell r="W869" t="str">
            <v>-</v>
          </cell>
          <cell r="X869" t="str">
            <v>-</v>
          </cell>
          <cell r="Y869" t="str">
            <v>-</v>
          </cell>
          <cell r="Z869" t="str">
            <v>-</v>
          </cell>
          <cell r="AA869" t="str">
            <v>-</v>
          </cell>
          <cell r="AB869" t="str">
            <v>-</v>
          </cell>
          <cell r="AC869" t="str">
            <v>-</v>
          </cell>
          <cell r="AD869" t="str">
            <v>-</v>
          </cell>
          <cell r="AE869" t="str">
            <v>-</v>
          </cell>
          <cell r="AF869" t="str">
            <v>-</v>
          </cell>
          <cell r="AG869" t="str">
            <v>-</v>
          </cell>
          <cell r="AH869" t="str">
            <v>-</v>
          </cell>
          <cell r="AI869" t="str">
            <v>-</v>
          </cell>
          <cell r="AJ869">
            <v>0</v>
          </cell>
          <cell r="AK869" t="str">
            <v>-</v>
          </cell>
          <cell r="AL869" t="str">
            <v>-</v>
          </cell>
          <cell r="AM869" t="str">
            <v>-</v>
          </cell>
          <cell r="AN869" t="str">
            <v>-</v>
          </cell>
          <cell r="AO869" t="str">
            <v>-</v>
          </cell>
          <cell r="AP869" t="str">
            <v>-</v>
          </cell>
          <cell r="AQ869" t="str">
            <v>-</v>
          </cell>
          <cell r="AR869" t="str">
            <v>-</v>
          </cell>
          <cell r="AS869" t="str">
            <v>-</v>
          </cell>
          <cell r="AT869" t="str">
            <v>-</v>
          </cell>
          <cell r="AU869" t="str">
            <v>-</v>
          </cell>
          <cell r="AV869" t="str">
            <v>-</v>
          </cell>
          <cell r="AW869">
            <v>1</v>
          </cell>
          <cell r="AX869" t="str">
            <v>-</v>
          </cell>
          <cell r="AY869">
            <v>5</v>
          </cell>
          <cell r="AZ869">
            <v>5</v>
          </cell>
          <cell r="BA869">
            <v>1</v>
          </cell>
          <cell r="BB869" t="str">
            <v>MO20</v>
          </cell>
          <cell r="BC869">
            <v>8</v>
          </cell>
          <cell r="BD869">
            <v>1</v>
          </cell>
          <cell r="BE869" t="str">
            <v>MO10</v>
          </cell>
          <cell r="BF869">
            <v>8</v>
          </cell>
          <cell r="BG869" t="str">
            <v>-</v>
          </cell>
          <cell r="BH869" t="str">
            <v>-</v>
          </cell>
          <cell r="BI869" t="str">
            <v>-</v>
          </cell>
          <cell r="BJ869" t="str">
            <v>-</v>
          </cell>
          <cell r="BK869" t="str">
            <v>-</v>
          </cell>
          <cell r="BL869" t="str">
            <v>-</v>
          </cell>
          <cell r="BM869" t="str">
            <v>-</v>
          </cell>
          <cell r="BN869" t="str">
            <v>-</v>
          </cell>
          <cell r="BO869" t="str">
            <v>-</v>
          </cell>
          <cell r="BP869" t="str">
            <v>-</v>
          </cell>
          <cell r="BQ869" t="str">
            <v>-</v>
          </cell>
          <cell r="BR869">
            <v>8</v>
          </cell>
          <cell r="BS869">
            <v>8</v>
          </cell>
          <cell r="BT869">
            <v>0</v>
          </cell>
          <cell r="BU869" t="str">
            <v>PDA ACUEDUCTO SORACA</v>
          </cell>
          <cell r="BW869" t="str">
            <v>Administracion, Imprevistos, Utilidad (AIU)</v>
          </cell>
          <cell r="BX869">
            <v>0.25</v>
          </cell>
          <cell r="BY869">
            <v>0</v>
          </cell>
          <cell r="BZ869">
            <v>0</v>
          </cell>
          <cell r="CA869">
            <v>0</v>
          </cell>
        </row>
        <row r="870">
          <cell r="D870" t="str">
            <v>Suministro e Instalación de Niple Pasamuro en Hierro gris, EBxEB, hasta 0.50 m, Ø3'' ASTM A-126 Clase B</v>
          </cell>
          <cell r="E870" t="str">
            <v>un</v>
          </cell>
          <cell r="F870" t="str">
            <v>MG501</v>
          </cell>
          <cell r="G870">
            <v>0.05</v>
          </cell>
          <cell r="H870" t="str">
            <v>-</v>
          </cell>
          <cell r="I870" t="str">
            <v>-</v>
          </cell>
          <cell r="J870" t="str">
            <v>-</v>
          </cell>
          <cell r="K870" t="str">
            <v>-</v>
          </cell>
          <cell r="L870" t="str">
            <v>-</v>
          </cell>
          <cell r="M870" t="str">
            <v>-</v>
          </cell>
          <cell r="N870" t="str">
            <v>-</v>
          </cell>
          <cell r="O870" t="str">
            <v>-</v>
          </cell>
          <cell r="P870" t="str">
            <v>C5074</v>
          </cell>
          <cell r="Q870">
            <v>1</v>
          </cell>
          <cell r="R870" t="str">
            <v>-</v>
          </cell>
          <cell r="S870" t="str">
            <v>-</v>
          </cell>
          <cell r="T870" t="str">
            <v>-</v>
          </cell>
          <cell r="U870" t="str">
            <v>-</v>
          </cell>
          <cell r="V870" t="str">
            <v>-</v>
          </cell>
          <cell r="W870" t="str">
            <v>-</v>
          </cell>
          <cell r="X870" t="str">
            <v>-</v>
          </cell>
          <cell r="Y870" t="str">
            <v>-</v>
          </cell>
          <cell r="Z870" t="str">
            <v>-</v>
          </cell>
          <cell r="AA870" t="str">
            <v>-</v>
          </cell>
          <cell r="AB870" t="str">
            <v>-</v>
          </cell>
          <cell r="AC870" t="str">
            <v>-</v>
          </cell>
          <cell r="AD870" t="str">
            <v>-</v>
          </cell>
          <cell r="AE870" t="str">
            <v>-</v>
          </cell>
          <cell r="AF870" t="str">
            <v>-</v>
          </cell>
          <cell r="AG870" t="str">
            <v>-</v>
          </cell>
          <cell r="AH870" t="str">
            <v>-</v>
          </cell>
          <cell r="AI870" t="str">
            <v>-</v>
          </cell>
          <cell r="AJ870">
            <v>0</v>
          </cell>
          <cell r="AK870" t="str">
            <v>-</v>
          </cell>
          <cell r="AL870" t="str">
            <v>-</v>
          </cell>
          <cell r="AM870" t="str">
            <v>-</v>
          </cell>
          <cell r="AN870" t="str">
            <v>-</v>
          </cell>
          <cell r="AO870" t="str">
            <v>-</v>
          </cell>
          <cell r="AP870" t="str">
            <v>-</v>
          </cell>
          <cell r="AQ870" t="str">
            <v>-</v>
          </cell>
          <cell r="AR870" t="str">
            <v>-</v>
          </cell>
          <cell r="AS870" t="str">
            <v>-</v>
          </cell>
          <cell r="AT870" t="str">
            <v>-</v>
          </cell>
          <cell r="AU870" t="str">
            <v>-</v>
          </cell>
          <cell r="AV870" t="str">
            <v>-</v>
          </cell>
          <cell r="AW870">
            <v>1</v>
          </cell>
          <cell r="AX870" t="str">
            <v>-</v>
          </cell>
          <cell r="AY870">
            <v>5</v>
          </cell>
          <cell r="AZ870">
            <v>5</v>
          </cell>
          <cell r="BA870">
            <v>1</v>
          </cell>
          <cell r="BB870" t="str">
            <v>MO20</v>
          </cell>
          <cell r="BC870">
            <v>12</v>
          </cell>
          <cell r="BD870">
            <v>1</v>
          </cell>
          <cell r="BE870" t="str">
            <v>MO10</v>
          </cell>
          <cell r="BF870">
            <v>12</v>
          </cell>
          <cell r="BG870" t="str">
            <v>-</v>
          </cell>
          <cell r="BH870" t="str">
            <v>-</v>
          </cell>
          <cell r="BI870" t="str">
            <v>-</v>
          </cell>
          <cell r="BJ870" t="str">
            <v>-</v>
          </cell>
          <cell r="BK870" t="str">
            <v>-</v>
          </cell>
          <cell r="BL870" t="str">
            <v>-</v>
          </cell>
          <cell r="BM870" t="str">
            <v>-</v>
          </cell>
          <cell r="BN870" t="str">
            <v>-</v>
          </cell>
          <cell r="BO870" t="str">
            <v>-</v>
          </cell>
          <cell r="BP870" t="str">
            <v>-</v>
          </cell>
          <cell r="BQ870" t="str">
            <v>-</v>
          </cell>
          <cell r="BS870">
            <v>12</v>
          </cell>
          <cell r="BT870">
            <v>0</v>
          </cell>
          <cell r="BU870">
            <v>0</v>
          </cell>
          <cell r="BW870" t="str">
            <v>Administracion, Imprevistos, Utilidad (AIU)</v>
          </cell>
          <cell r="BX870">
            <v>0.25</v>
          </cell>
          <cell r="BY870">
            <v>0</v>
          </cell>
          <cell r="BZ870">
            <v>0</v>
          </cell>
          <cell r="CA870">
            <v>0</v>
          </cell>
        </row>
        <row r="871">
          <cell r="D871" t="str">
            <v>Suministro e Instalación de Niple Pasamuro en Hierro DUCTIL, EBxEB, hasta 0.50 m, Ø4'' ASTM A-126 Clase B</v>
          </cell>
          <cell r="E871" t="str">
            <v>un</v>
          </cell>
          <cell r="F871" t="str">
            <v>MG501</v>
          </cell>
          <cell r="G871">
            <v>0.05</v>
          </cell>
          <cell r="H871" t="str">
            <v>-</v>
          </cell>
          <cell r="I871" t="str">
            <v>-</v>
          </cell>
          <cell r="J871" t="str">
            <v>-</v>
          </cell>
          <cell r="K871" t="str">
            <v>-</v>
          </cell>
          <cell r="L871" t="str">
            <v>-</v>
          </cell>
          <cell r="M871" t="str">
            <v>-</v>
          </cell>
          <cell r="N871" t="str">
            <v>-</v>
          </cell>
          <cell r="O871" t="str">
            <v>-</v>
          </cell>
          <cell r="P871" t="str">
            <v>C5067</v>
          </cell>
          <cell r="Q871">
            <v>1</v>
          </cell>
          <cell r="R871" t="str">
            <v>-</v>
          </cell>
          <cell r="S871" t="str">
            <v>-</v>
          </cell>
          <cell r="T871" t="str">
            <v>-</v>
          </cell>
          <cell r="U871" t="str">
            <v>-</v>
          </cell>
          <cell r="V871" t="str">
            <v>-</v>
          </cell>
          <cell r="W871" t="str">
            <v>-</v>
          </cell>
          <cell r="X871" t="str">
            <v>-</v>
          </cell>
          <cell r="Y871" t="str">
            <v>-</v>
          </cell>
          <cell r="Z871" t="str">
            <v>-</v>
          </cell>
          <cell r="AA871" t="str">
            <v>-</v>
          </cell>
          <cell r="AB871" t="str">
            <v>-</v>
          </cell>
          <cell r="AC871" t="str">
            <v>-</v>
          </cell>
          <cell r="AD871" t="str">
            <v>-</v>
          </cell>
          <cell r="AE871" t="str">
            <v>-</v>
          </cell>
          <cell r="AF871" t="str">
            <v>-</v>
          </cell>
          <cell r="AG871" t="str">
            <v>-</v>
          </cell>
          <cell r="AH871" t="str">
            <v>-</v>
          </cell>
          <cell r="AI871" t="str">
            <v>-</v>
          </cell>
          <cell r="AJ871">
            <v>0</v>
          </cell>
          <cell r="AK871" t="str">
            <v>-</v>
          </cell>
          <cell r="AL871" t="str">
            <v>-</v>
          </cell>
          <cell r="AM871" t="str">
            <v>-</v>
          </cell>
          <cell r="AN871" t="str">
            <v>-</v>
          </cell>
          <cell r="AO871" t="str">
            <v>-</v>
          </cell>
          <cell r="AP871" t="str">
            <v>-</v>
          </cell>
          <cell r="AQ871" t="str">
            <v>-</v>
          </cell>
          <cell r="AR871" t="str">
            <v>-</v>
          </cell>
          <cell r="AS871" t="str">
            <v>-</v>
          </cell>
          <cell r="AT871" t="str">
            <v>-</v>
          </cell>
          <cell r="AU871" t="str">
            <v>-</v>
          </cell>
          <cell r="AV871" t="str">
            <v>-</v>
          </cell>
          <cell r="AW871">
            <v>1</v>
          </cell>
          <cell r="AX871" t="str">
            <v>-</v>
          </cell>
          <cell r="AY871">
            <v>5</v>
          </cell>
          <cell r="AZ871">
            <v>5</v>
          </cell>
          <cell r="BA871">
            <v>1</v>
          </cell>
          <cell r="BB871" t="str">
            <v>MO20</v>
          </cell>
          <cell r="BC871">
            <v>12</v>
          </cell>
          <cell r="BD871">
            <v>1</v>
          </cell>
          <cell r="BE871" t="str">
            <v>MO10</v>
          </cell>
          <cell r="BF871">
            <v>12</v>
          </cell>
          <cell r="BG871" t="str">
            <v>-</v>
          </cell>
          <cell r="BH871" t="str">
            <v>-</v>
          </cell>
          <cell r="BI871" t="str">
            <v>-</v>
          </cell>
          <cell r="BJ871" t="str">
            <v>-</v>
          </cell>
          <cell r="BK871" t="str">
            <v>-</v>
          </cell>
          <cell r="BL871" t="str">
            <v>-</v>
          </cell>
          <cell r="BM871" t="str">
            <v>-</v>
          </cell>
          <cell r="BN871" t="str">
            <v>-</v>
          </cell>
          <cell r="BO871" t="str">
            <v>-</v>
          </cell>
          <cell r="BP871" t="str">
            <v>-</v>
          </cell>
          <cell r="BQ871" t="str">
            <v>-</v>
          </cell>
          <cell r="BS871">
            <v>12</v>
          </cell>
          <cell r="BT871">
            <v>0</v>
          </cell>
          <cell r="BU871">
            <v>0</v>
          </cell>
          <cell r="BW871" t="str">
            <v>Administracion, Imprevistos, Utilidad (AIU)</v>
          </cell>
          <cell r="BX871">
            <v>0.25</v>
          </cell>
          <cell r="BY871">
            <v>0</v>
          </cell>
          <cell r="BZ871">
            <v>0</v>
          </cell>
          <cell r="CA871">
            <v>0</v>
          </cell>
        </row>
        <row r="872">
          <cell r="D872" t="str">
            <v>Suministro e Instalación de Niple PVC, ELxEL, hasta 0.50 m, Ø6''</v>
          </cell>
          <cell r="E872" t="str">
            <v>un</v>
          </cell>
          <cell r="F872" t="str">
            <v>MG501</v>
          </cell>
          <cell r="G872">
            <v>0.05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  <cell r="L872" t="str">
            <v>-</v>
          </cell>
          <cell r="M872" t="str">
            <v>-</v>
          </cell>
          <cell r="N872" t="str">
            <v>-</v>
          </cell>
          <cell r="O872" t="str">
            <v>-</v>
          </cell>
          <cell r="P872" t="str">
            <v>C5068</v>
          </cell>
          <cell r="Q872">
            <v>1</v>
          </cell>
          <cell r="R872" t="str">
            <v>-</v>
          </cell>
          <cell r="S872" t="str">
            <v>-</v>
          </cell>
          <cell r="T872" t="str">
            <v>-</v>
          </cell>
          <cell r="U872" t="str">
            <v>-</v>
          </cell>
          <cell r="V872" t="str">
            <v>-</v>
          </cell>
          <cell r="W872" t="str">
            <v>-</v>
          </cell>
          <cell r="X872" t="str">
            <v>-</v>
          </cell>
          <cell r="Y872" t="str">
            <v>-</v>
          </cell>
          <cell r="Z872" t="str">
            <v>-</v>
          </cell>
          <cell r="AA872" t="str">
            <v>-</v>
          </cell>
          <cell r="AB872" t="str">
            <v>-</v>
          </cell>
          <cell r="AC872" t="str">
            <v>-</v>
          </cell>
          <cell r="AD872" t="str">
            <v>-</v>
          </cell>
          <cell r="AE872" t="str">
            <v>-</v>
          </cell>
          <cell r="AF872" t="str">
            <v>-</v>
          </cell>
          <cell r="AG872" t="str">
            <v>-</v>
          </cell>
          <cell r="AH872" t="str">
            <v>-</v>
          </cell>
          <cell r="AI872" t="str">
            <v>-</v>
          </cell>
          <cell r="AJ872">
            <v>0</v>
          </cell>
          <cell r="AK872" t="str">
            <v>-</v>
          </cell>
          <cell r="AL872" t="str">
            <v>-</v>
          </cell>
          <cell r="AM872" t="str">
            <v>-</v>
          </cell>
          <cell r="AN872" t="str">
            <v>-</v>
          </cell>
          <cell r="AO872" t="str">
            <v>-</v>
          </cell>
          <cell r="AP872" t="str">
            <v>-</v>
          </cell>
          <cell r="AQ872" t="str">
            <v>-</v>
          </cell>
          <cell r="AR872" t="str">
            <v>-</v>
          </cell>
          <cell r="AS872" t="str">
            <v>-</v>
          </cell>
          <cell r="AT872" t="str">
            <v>-</v>
          </cell>
          <cell r="AU872" t="str">
            <v>-</v>
          </cell>
          <cell r="AV872" t="str">
            <v>-</v>
          </cell>
          <cell r="AW872">
            <v>1</v>
          </cell>
          <cell r="AX872" t="str">
            <v>-</v>
          </cell>
          <cell r="AY872">
            <v>5</v>
          </cell>
          <cell r="AZ872">
            <v>5</v>
          </cell>
          <cell r="BA872">
            <v>1</v>
          </cell>
          <cell r="BB872" t="str">
            <v>MO20</v>
          </cell>
          <cell r="BC872">
            <v>15</v>
          </cell>
          <cell r="BD872">
            <v>1</v>
          </cell>
          <cell r="BE872" t="str">
            <v>MO10</v>
          </cell>
          <cell r="BF872">
            <v>15</v>
          </cell>
          <cell r="BG872" t="str">
            <v>-</v>
          </cell>
          <cell r="BH872" t="str">
            <v>-</v>
          </cell>
          <cell r="BI872" t="str">
            <v>-</v>
          </cell>
          <cell r="BJ872" t="str">
            <v>-</v>
          </cell>
          <cell r="BK872" t="str">
            <v>-</v>
          </cell>
          <cell r="BL872" t="str">
            <v>-</v>
          </cell>
          <cell r="BM872" t="str">
            <v>-</v>
          </cell>
          <cell r="BN872" t="str">
            <v>-</v>
          </cell>
          <cell r="BO872" t="str">
            <v>-</v>
          </cell>
          <cell r="BP872" t="str">
            <v>-</v>
          </cell>
          <cell r="BQ872" t="str">
            <v>-</v>
          </cell>
          <cell r="BS872">
            <v>15</v>
          </cell>
          <cell r="BT872">
            <v>0</v>
          </cell>
          <cell r="BU872">
            <v>0</v>
          </cell>
          <cell r="BW872" t="str">
            <v>Administracion, Imprevistos, Utilidad (AIU)</v>
          </cell>
          <cell r="BX872">
            <v>0.25</v>
          </cell>
          <cell r="BY872">
            <v>0</v>
          </cell>
          <cell r="BZ872">
            <v>0</v>
          </cell>
          <cell r="CA872">
            <v>0</v>
          </cell>
        </row>
        <row r="873">
          <cell r="D873" t="str">
            <v>Suministro e Instalación de Niple PVC, ELxEL, hasta 0.80 m, Ø6''</v>
          </cell>
          <cell r="E873" t="str">
            <v>un</v>
          </cell>
          <cell r="F873" t="str">
            <v>MG501</v>
          </cell>
          <cell r="G873">
            <v>0.05</v>
          </cell>
          <cell r="H873" t="str">
            <v>-</v>
          </cell>
          <cell r="I873" t="str">
            <v>-</v>
          </cell>
          <cell r="J873" t="str">
            <v>-</v>
          </cell>
          <cell r="K873" t="str">
            <v>-</v>
          </cell>
          <cell r="L873" t="str">
            <v>-</v>
          </cell>
          <cell r="M873" t="str">
            <v>-</v>
          </cell>
          <cell r="N873" t="str">
            <v>-</v>
          </cell>
          <cell r="O873" t="str">
            <v>-</v>
          </cell>
          <cell r="P873" t="str">
            <v>C5666</v>
          </cell>
          <cell r="Q873">
            <v>1</v>
          </cell>
          <cell r="R873" t="str">
            <v>-</v>
          </cell>
          <cell r="S873" t="str">
            <v>-</v>
          </cell>
          <cell r="T873" t="str">
            <v>-</v>
          </cell>
          <cell r="U873" t="str">
            <v>-</v>
          </cell>
          <cell r="V873" t="str">
            <v>-</v>
          </cell>
          <cell r="W873" t="str">
            <v>-</v>
          </cell>
          <cell r="X873" t="str">
            <v>-</v>
          </cell>
          <cell r="Y873" t="str">
            <v>-</v>
          </cell>
          <cell r="Z873" t="str">
            <v>-</v>
          </cell>
          <cell r="AA873" t="str">
            <v>-</v>
          </cell>
          <cell r="AB873" t="str">
            <v>-</v>
          </cell>
          <cell r="AC873" t="str">
            <v>-</v>
          </cell>
          <cell r="AD873" t="str">
            <v>-</v>
          </cell>
          <cell r="AE873" t="str">
            <v>-</v>
          </cell>
          <cell r="AF873" t="str">
            <v>-</v>
          </cell>
          <cell r="AG873" t="str">
            <v>-</v>
          </cell>
          <cell r="AH873" t="str">
            <v>-</v>
          </cell>
          <cell r="AI873" t="str">
            <v>-</v>
          </cell>
          <cell r="AJ873">
            <v>0</v>
          </cell>
          <cell r="AK873" t="str">
            <v>-</v>
          </cell>
          <cell r="AL873" t="str">
            <v>-</v>
          </cell>
          <cell r="AM873" t="str">
            <v>-</v>
          </cell>
          <cell r="AN873" t="str">
            <v>-</v>
          </cell>
          <cell r="AO873" t="str">
            <v>-</v>
          </cell>
          <cell r="AP873" t="str">
            <v>-</v>
          </cell>
          <cell r="AQ873" t="str">
            <v>-</v>
          </cell>
          <cell r="AR873" t="str">
            <v>-</v>
          </cell>
          <cell r="AS873" t="str">
            <v>-</v>
          </cell>
          <cell r="AT873" t="str">
            <v>-</v>
          </cell>
          <cell r="AU873" t="str">
            <v>-</v>
          </cell>
          <cell r="AV873" t="str">
            <v>-</v>
          </cell>
          <cell r="AW873">
            <v>1</v>
          </cell>
          <cell r="AX873" t="str">
            <v>-</v>
          </cell>
          <cell r="AY873">
            <v>5</v>
          </cell>
          <cell r="AZ873">
            <v>5</v>
          </cell>
          <cell r="BA873">
            <v>1</v>
          </cell>
          <cell r="BB873" t="str">
            <v>MO20</v>
          </cell>
          <cell r="BC873">
            <v>12</v>
          </cell>
          <cell r="BD873">
            <v>1</v>
          </cell>
          <cell r="BE873" t="str">
            <v>MO10</v>
          </cell>
          <cell r="BF873">
            <v>12</v>
          </cell>
          <cell r="BG873" t="str">
            <v>-</v>
          </cell>
          <cell r="BH873" t="str">
            <v>-</v>
          </cell>
          <cell r="BI873" t="str">
            <v>-</v>
          </cell>
          <cell r="BJ873" t="str">
            <v>-</v>
          </cell>
          <cell r="BK873" t="str">
            <v>-</v>
          </cell>
          <cell r="BL873" t="str">
            <v>-</v>
          </cell>
          <cell r="BM873" t="str">
            <v>-</v>
          </cell>
          <cell r="BN873" t="str">
            <v>-</v>
          </cell>
          <cell r="BO873" t="str">
            <v>-</v>
          </cell>
          <cell r="BP873" t="str">
            <v>-</v>
          </cell>
          <cell r="BQ873" t="str">
            <v>-</v>
          </cell>
          <cell r="BS873">
            <v>12</v>
          </cell>
          <cell r="BT873">
            <v>0</v>
          </cell>
          <cell r="BU873">
            <v>0</v>
          </cell>
          <cell r="BW873" t="str">
            <v>Administracion, Imprevistos, Utilidad (AIU)</v>
          </cell>
          <cell r="BX873">
            <v>0.25</v>
          </cell>
          <cell r="BY873">
            <v>0</v>
          </cell>
          <cell r="BZ873">
            <v>0</v>
          </cell>
          <cell r="CA873">
            <v>0</v>
          </cell>
        </row>
        <row r="874">
          <cell r="D874" t="str">
            <v>Suministro e Instalación de Niple Pasamuro en Hierro DUCTIL, EBxEB, hasta 1.00 m, Ø4'' ASTM A-126 Clase B</v>
          </cell>
          <cell r="E874" t="str">
            <v>un</v>
          </cell>
          <cell r="F874" t="str">
            <v>MG501</v>
          </cell>
          <cell r="G874">
            <v>0.05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  <cell r="L874" t="str">
            <v>-</v>
          </cell>
          <cell r="M874" t="str">
            <v>-</v>
          </cell>
          <cell r="N874" t="str">
            <v>-</v>
          </cell>
          <cell r="O874" t="str">
            <v>-</v>
          </cell>
          <cell r="P874" t="str">
            <v>C5633</v>
          </cell>
          <cell r="Q874">
            <v>1</v>
          </cell>
          <cell r="R874" t="str">
            <v>-</v>
          </cell>
          <cell r="S874" t="str">
            <v>-</v>
          </cell>
          <cell r="T874" t="str">
            <v>-</v>
          </cell>
          <cell r="U874" t="str">
            <v>-</v>
          </cell>
          <cell r="V874" t="str">
            <v>-</v>
          </cell>
          <cell r="W874" t="str">
            <v>-</v>
          </cell>
          <cell r="X874" t="str">
            <v>-</v>
          </cell>
          <cell r="Y874" t="str">
            <v>-</v>
          </cell>
          <cell r="Z874" t="str">
            <v>-</v>
          </cell>
          <cell r="AA874" t="str">
            <v>-</v>
          </cell>
          <cell r="AB874" t="str">
            <v>-</v>
          </cell>
          <cell r="AC874" t="str">
            <v>-</v>
          </cell>
          <cell r="AD874" t="str">
            <v>-</v>
          </cell>
          <cell r="AE874" t="str">
            <v>-</v>
          </cell>
          <cell r="AF874" t="str">
            <v>-</v>
          </cell>
          <cell r="AG874" t="str">
            <v>-</v>
          </cell>
          <cell r="AH874" t="str">
            <v>-</v>
          </cell>
          <cell r="AI874" t="str">
            <v>-</v>
          </cell>
          <cell r="AJ874">
            <v>0</v>
          </cell>
          <cell r="AK874" t="str">
            <v>-</v>
          </cell>
          <cell r="AL874" t="str">
            <v>-</v>
          </cell>
          <cell r="AM874" t="str">
            <v>-</v>
          </cell>
          <cell r="AN874" t="str">
            <v>-</v>
          </cell>
          <cell r="AO874" t="str">
            <v>-</v>
          </cell>
          <cell r="AP874" t="str">
            <v>-</v>
          </cell>
          <cell r="AQ874" t="str">
            <v>-</v>
          </cell>
          <cell r="AR874" t="str">
            <v>-</v>
          </cell>
          <cell r="AS874" t="str">
            <v>-</v>
          </cell>
          <cell r="AT874" t="str">
            <v>-</v>
          </cell>
          <cell r="AU874" t="str">
            <v>-</v>
          </cell>
          <cell r="AV874" t="str">
            <v>-</v>
          </cell>
          <cell r="AW874">
            <v>1</v>
          </cell>
          <cell r="AX874" t="str">
            <v>-</v>
          </cell>
          <cell r="AY874">
            <v>5</v>
          </cell>
          <cell r="AZ874">
            <v>5</v>
          </cell>
          <cell r="BA874">
            <v>1</v>
          </cell>
          <cell r="BB874" t="str">
            <v>MO20</v>
          </cell>
          <cell r="BC874">
            <v>12</v>
          </cell>
          <cell r="BD874">
            <v>1</v>
          </cell>
          <cell r="BE874" t="str">
            <v>MO10</v>
          </cell>
          <cell r="BF874">
            <v>12</v>
          </cell>
          <cell r="BG874" t="str">
            <v>-</v>
          </cell>
          <cell r="BH874" t="str">
            <v>-</v>
          </cell>
          <cell r="BI874" t="str">
            <v>-</v>
          </cell>
          <cell r="BJ874" t="str">
            <v>-</v>
          </cell>
          <cell r="BK874" t="str">
            <v>-</v>
          </cell>
          <cell r="BL874" t="str">
            <v>-</v>
          </cell>
          <cell r="BM874" t="str">
            <v>-</v>
          </cell>
          <cell r="BN874" t="str">
            <v>-</v>
          </cell>
          <cell r="BO874" t="str">
            <v>-</v>
          </cell>
          <cell r="BP874" t="str">
            <v>-</v>
          </cell>
          <cell r="BQ874" t="str">
            <v>-</v>
          </cell>
          <cell r="BS874">
            <v>12</v>
          </cell>
          <cell r="BT874">
            <v>0</v>
          </cell>
          <cell r="BU874">
            <v>0</v>
          </cell>
          <cell r="BW874" t="str">
            <v>Administracion, Imprevistos, Utilidad (AIU)</v>
          </cell>
          <cell r="BX874">
            <v>0.25</v>
          </cell>
          <cell r="BY874">
            <v>0</v>
          </cell>
          <cell r="BZ874">
            <v>0</v>
          </cell>
          <cell r="CA874">
            <v>0</v>
          </cell>
        </row>
        <row r="875">
          <cell r="D875" t="str">
            <v>Suministro e Instalación de Niple Pasamuro en Hierro DUCTIL, EBxEB, hasta 0.55 m, Ø6'' ASTM A-126 Clase B</v>
          </cell>
          <cell r="E875" t="str">
            <v>un</v>
          </cell>
          <cell r="F875" t="str">
            <v>MG501</v>
          </cell>
          <cell r="G875">
            <v>0.05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  <cell r="L875" t="str">
            <v>-</v>
          </cell>
          <cell r="M875" t="str">
            <v>-</v>
          </cell>
          <cell r="N875" t="str">
            <v>-</v>
          </cell>
          <cell r="O875" t="str">
            <v>-</v>
          </cell>
          <cell r="P875" t="str">
            <v>C5058</v>
          </cell>
          <cell r="Q875">
            <v>1</v>
          </cell>
          <cell r="R875" t="str">
            <v>-</v>
          </cell>
          <cell r="S875" t="str">
            <v>-</v>
          </cell>
          <cell r="T875" t="str">
            <v>-</v>
          </cell>
          <cell r="U875" t="str">
            <v>-</v>
          </cell>
          <cell r="V875" t="str">
            <v>-</v>
          </cell>
          <cell r="W875" t="str">
            <v>-</v>
          </cell>
          <cell r="X875" t="str">
            <v>-</v>
          </cell>
          <cell r="Y875" t="str">
            <v>-</v>
          </cell>
          <cell r="Z875" t="str">
            <v>-</v>
          </cell>
          <cell r="AA875" t="str">
            <v>-</v>
          </cell>
          <cell r="AB875" t="str">
            <v>-</v>
          </cell>
          <cell r="AC875" t="str">
            <v>-</v>
          </cell>
          <cell r="AD875" t="str">
            <v>-</v>
          </cell>
          <cell r="AE875" t="str">
            <v>-</v>
          </cell>
          <cell r="AF875" t="str">
            <v>-</v>
          </cell>
          <cell r="AG875" t="str">
            <v>-</v>
          </cell>
          <cell r="AH875" t="str">
            <v>-</v>
          </cell>
          <cell r="AI875" t="str">
            <v>-</v>
          </cell>
          <cell r="AJ875">
            <v>0</v>
          </cell>
          <cell r="AK875" t="str">
            <v>-</v>
          </cell>
          <cell r="AL875" t="str">
            <v>-</v>
          </cell>
          <cell r="AM875" t="str">
            <v>-</v>
          </cell>
          <cell r="AN875" t="str">
            <v>-</v>
          </cell>
          <cell r="AO875" t="str">
            <v>-</v>
          </cell>
          <cell r="AP875" t="str">
            <v>-</v>
          </cell>
          <cell r="AQ875" t="str">
            <v>-</v>
          </cell>
          <cell r="AR875" t="str">
            <v>-</v>
          </cell>
          <cell r="AS875" t="str">
            <v>-</v>
          </cell>
          <cell r="AT875" t="str">
            <v>-</v>
          </cell>
          <cell r="AU875" t="str">
            <v>-</v>
          </cell>
          <cell r="AV875" t="str">
            <v>-</v>
          </cell>
          <cell r="AW875">
            <v>1</v>
          </cell>
          <cell r="AX875" t="str">
            <v>-</v>
          </cell>
          <cell r="AY875">
            <v>5</v>
          </cell>
          <cell r="AZ875">
            <v>5</v>
          </cell>
          <cell r="BA875">
            <v>1</v>
          </cell>
          <cell r="BB875" t="str">
            <v>MO20</v>
          </cell>
          <cell r="BC875">
            <v>7</v>
          </cell>
          <cell r="BD875">
            <v>2</v>
          </cell>
          <cell r="BE875" t="str">
            <v>MO10</v>
          </cell>
          <cell r="BF875">
            <v>7</v>
          </cell>
          <cell r="BG875" t="str">
            <v>-</v>
          </cell>
          <cell r="BH875" t="str">
            <v>-</v>
          </cell>
          <cell r="BI875" t="str">
            <v>-</v>
          </cell>
          <cell r="BJ875" t="str">
            <v>-</v>
          </cell>
          <cell r="BK875" t="str">
            <v>-</v>
          </cell>
          <cell r="BL875" t="str">
            <v>-</v>
          </cell>
          <cell r="BM875" t="str">
            <v>-</v>
          </cell>
          <cell r="BN875" t="str">
            <v>-</v>
          </cell>
          <cell r="BO875" t="str">
            <v>-</v>
          </cell>
          <cell r="BP875" t="str">
            <v>-</v>
          </cell>
          <cell r="BQ875" t="str">
            <v>-</v>
          </cell>
          <cell r="BS875">
            <v>7</v>
          </cell>
          <cell r="BT875">
            <v>0</v>
          </cell>
          <cell r="BU875">
            <v>0</v>
          </cell>
          <cell r="BW875" t="str">
            <v>Administracion, Imprevistos, Utilidad (AIU)</v>
          </cell>
          <cell r="BX875">
            <v>0.25</v>
          </cell>
          <cell r="BY875">
            <v>0</v>
          </cell>
          <cell r="BZ875">
            <v>0</v>
          </cell>
          <cell r="CA875">
            <v>0</v>
          </cell>
        </row>
        <row r="876">
          <cell r="D876" t="str">
            <v>Orificio e instalacion de Pasamuro HD Ø 6'' - E x E; L = 180 mm - Z = 130 mm.</v>
          </cell>
          <cell r="E876" t="str">
            <v>un</v>
          </cell>
          <cell r="F876" t="str">
            <v>MG501</v>
          </cell>
          <cell r="G876">
            <v>0.05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  <cell r="L876" t="str">
            <v>-</v>
          </cell>
          <cell r="M876" t="str">
            <v>-</v>
          </cell>
          <cell r="N876" t="str">
            <v>-</v>
          </cell>
          <cell r="O876" t="str">
            <v>-</v>
          </cell>
          <cell r="P876" t="str">
            <v>C5815</v>
          </cell>
          <cell r="Q876">
            <v>1</v>
          </cell>
          <cell r="R876" t="str">
            <v>C5816</v>
          </cell>
          <cell r="S876">
            <v>0.5</v>
          </cell>
          <cell r="T876" t="str">
            <v>IGE1013</v>
          </cell>
          <cell r="U876">
            <v>3</v>
          </cell>
          <cell r="V876" t="str">
            <v>IGE1062</v>
          </cell>
          <cell r="W876">
            <v>6</v>
          </cell>
          <cell r="X876" t="str">
            <v>-</v>
          </cell>
          <cell r="Y876" t="str">
            <v>-</v>
          </cell>
          <cell r="Z876" t="str">
            <v>-</v>
          </cell>
          <cell r="AA876" t="str">
            <v>-</v>
          </cell>
          <cell r="AB876" t="str">
            <v>-</v>
          </cell>
          <cell r="AC876" t="str">
            <v>-</v>
          </cell>
          <cell r="AD876" t="str">
            <v>-</v>
          </cell>
          <cell r="AE876" t="str">
            <v>-</v>
          </cell>
          <cell r="AF876" t="str">
            <v>-</v>
          </cell>
          <cell r="AG876" t="str">
            <v>-</v>
          </cell>
          <cell r="AH876" t="str">
            <v>-</v>
          </cell>
          <cell r="AI876" t="str">
            <v>-</v>
          </cell>
          <cell r="AJ876">
            <v>0</v>
          </cell>
          <cell r="AK876" t="str">
            <v>-</v>
          </cell>
          <cell r="AL876" t="str">
            <v>-</v>
          </cell>
          <cell r="AM876" t="str">
            <v>-</v>
          </cell>
          <cell r="AN876" t="str">
            <v>-</v>
          </cell>
          <cell r="AO876" t="str">
            <v>-</v>
          </cell>
          <cell r="AP876" t="str">
            <v>-</v>
          </cell>
          <cell r="AQ876" t="str">
            <v>-</v>
          </cell>
          <cell r="AR876" t="str">
            <v>-</v>
          </cell>
          <cell r="AS876" t="str">
            <v>-</v>
          </cell>
          <cell r="AT876" t="str">
            <v>-</v>
          </cell>
          <cell r="AU876" t="str">
            <v>-</v>
          </cell>
          <cell r="AV876" t="str">
            <v>-</v>
          </cell>
          <cell r="AW876">
            <v>1</v>
          </cell>
          <cell r="AX876" t="str">
            <v>-</v>
          </cell>
          <cell r="AY876">
            <v>5</v>
          </cell>
          <cell r="AZ876">
            <v>5</v>
          </cell>
          <cell r="BA876">
            <v>1</v>
          </cell>
          <cell r="BB876" t="str">
            <v>MO20</v>
          </cell>
          <cell r="BC876">
            <v>3</v>
          </cell>
          <cell r="BD876">
            <v>2</v>
          </cell>
          <cell r="BE876" t="str">
            <v>MO10</v>
          </cell>
          <cell r="BF876">
            <v>3</v>
          </cell>
          <cell r="BG876" t="str">
            <v>-</v>
          </cell>
          <cell r="BH876" t="str">
            <v>-</v>
          </cell>
          <cell r="BI876" t="str">
            <v>-</v>
          </cell>
          <cell r="BJ876" t="str">
            <v>-</v>
          </cell>
          <cell r="BK876" t="str">
            <v>-</v>
          </cell>
          <cell r="BL876" t="str">
            <v>-</v>
          </cell>
          <cell r="BM876" t="str">
            <v>-</v>
          </cell>
          <cell r="BN876" t="str">
            <v>-</v>
          </cell>
          <cell r="BO876" t="str">
            <v>-</v>
          </cell>
          <cell r="BP876" t="str">
            <v>-</v>
          </cell>
          <cell r="BQ876" t="str">
            <v>-</v>
          </cell>
          <cell r="BS876">
            <v>3</v>
          </cell>
          <cell r="BT876">
            <v>0</v>
          </cell>
          <cell r="BU876">
            <v>0</v>
          </cell>
          <cell r="BW876" t="str">
            <v>Administracion, Imprevistos, Utilidad (AIU)</v>
          </cell>
          <cell r="BX876">
            <v>0.25</v>
          </cell>
          <cell r="BY876">
            <v>0</v>
          </cell>
          <cell r="BZ876">
            <v>0</v>
          </cell>
          <cell r="CA876">
            <v>0</v>
          </cell>
        </row>
        <row r="877">
          <cell r="D877" t="str">
            <v>Suministro e Instalación de Niple Pasamuro en Hierro DUCTIL, EBxEB, hasta 0.55 m, Ø2'' ASTM A-126 Clase B</v>
          </cell>
          <cell r="E877" t="str">
            <v>un</v>
          </cell>
          <cell r="F877" t="str">
            <v>MG501</v>
          </cell>
          <cell r="G877">
            <v>0.05</v>
          </cell>
          <cell r="H877" t="str">
            <v>-</v>
          </cell>
          <cell r="I877" t="str">
            <v>-</v>
          </cell>
          <cell r="J877" t="str">
            <v>-</v>
          </cell>
          <cell r="K877" t="str">
            <v>-</v>
          </cell>
          <cell r="L877" t="str">
            <v>-</v>
          </cell>
          <cell r="M877" t="str">
            <v>-</v>
          </cell>
          <cell r="N877" t="str">
            <v>-</v>
          </cell>
          <cell r="O877" t="str">
            <v>-</v>
          </cell>
          <cell r="P877" t="str">
            <v>C5810</v>
          </cell>
          <cell r="Q877">
            <v>1</v>
          </cell>
          <cell r="R877" t="str">
            <v>-</v>
          </cell>
          <cell r="S877" t="str">
            <v>-</v>
          </cell>
          <cell r="T877" t="str">
            <v>-</v>
          </cell>
          <cell r="U877" t="str">
            <v>-</v>
          </cell>
          <cell r="V877" t="str">
            <v>-</v>
          </cell>
          <cell r="W877" t="str">
            <v>-</v>
          </cell>
          <cell r="X877" t="str">
            <v>-</v>
          </cell>
          <cell r="Y877" t="str">
            <v>-</v>
          </cell>
          <cell r="Z877" t="str">
            <v>-</v>
          </cell>
          <cell r="AA877" t="str">
            <v>-</v>
          </cell>
          <cell r="AB877" t="str">
            <v>-</v>
          </cell>
          <cell r="AC877" t="str">
            <v>-</v>
          </cell>
          <cell r="AD877" t="str">
            <v>-</v>
          </cell>
          <cell r="AE877" t="str">
            <v>-</v>
          </cell>
          <cell r="AF877" t="str">
            <v>-</v>
          </cell>
          <cell r="AG877" t="str">
            <v>-</v>
          </cell>
          <cell r="AH877" t="str">
            <v>-</v>
          </cell>
          <cell r="AI877" t="str">
            <v>-</v>
          </cell>
          <cell r="AJ877">
            <v>0</v>
          </cell>
          <cell r="AK877" t="str">
            <v>-</v>
          </cell>
          <cell r="AL877" t="str">
            <v>-</v>
          </cell>
          <cell r="AM877" t="str">
            <v>-</v>
          </cell>
          <cell r="AN877" t="str">
            <v>-</v>
          </cell>
          <cell r="AO877" t="str">
            <v>-</v>
          </cell>
          <cell r="AP877" t="str">
            <v>-</v>
          </cell>
          <cell r="AQ877" t="str">
            <v>-</v>
          </cell>
          <cell r="AR877" t="str">
            <v>-</v>
          </cell>
          <cell r="AS877" t="str">
            <v>-</v>
          </cell>
          <cell r="AT877" t="str">
            <v>-</v>
          </cell>
          <cell r="AU877" t="str">
            <v>-</v>
          </cell>
          <cell r="AV877" t="str">
            <v>-</v>
          </cell>
          <cell r="AW877">
            <v>1</v>
          </cell>
          <cell r="AX877" t="str">
            <v>-</v>
          </cell>
          <cell r="AY877">
            <v>5</v>
          </cell>
          <cell r="AZ877">
            <v>5</v>
          </cell>
          <cell r="BA877">
            <v>1</v>
          </cell>
          <cell r="BB877" t="str">
            <v>MO20</v>
          </cell>
          <cell r="BC877">
            <v>7</v>
          </cell>
          <cell r="BD877">
            <v>2</v>
          </cell>
          <cell r="BE877" t="str">
            <v>MO10</v>
          </cell>
          <cell r="BF877">
            <v>7</v>
          </cell>
          <cell r="BG877" t="str">
            <v>-</v>
          </cell>
          <cell r="BH877" t="str">
            <v>-</v>
          </cell>
          <cell r="BI877" t="str">
            <v>-</v>
          </cell>
          <cell r="BJ877" t="str">
            <v>-</v>
          </cell>
          <cell r="BK877" t="str">
            <v>-</v>
          </cell>
          <cell r="BL877" t="str">
            <v>-</v>
          </cell>
          <cell r="BM877" t="str">
            <v>-</v>
          </cell>
          <cell r="BN877" t="str">
            <v>-</v>
          </cell>
          <cell r="BO877" t="str">
            <v>-</v>
          </cell>
          <cell r="BP877" t="str">
            <v>-</v>
          </cell>
          <cell r="BQ877" t="str">
            <v>-</v>
          </cell>
          <cell r="BS877">
            <v>7</v>
          </cell>
          <cell r="BT877">
            <v>0</v>
          </cell>
          <cell r="BU877">
            <v>0</v>
          </cell>
          <cell r="BW877" t="str">
            <v>Administracion, Imprevistos, Utilidad (AIU)</v>
          </cell>
          <cell r="BX877">
            <v>0.25</v>
          </cell>
          <cell r="BY877">
            <v>0</v>
          </cell>
          <cell r="BZ877">
            <v>0</v>
          </cell>
          <cell r="CA877">
            <v>0</v>
          </cell>
        </row>
        <row r="878">
          <cell r="D878" t="str">
            <v>Suministro e Instalación de Niple Pasamuro en Hierro gris, EBxEB, hasta 0.55 m, Ø6''  Z= 0.27m</v>
          </cell>
          <cell r="E878" t="str">
            <v>un</v>
          </cell>
          <cell r="F878" t="str">
            <v>MG501</v>
          </cell>
          <cell r="G878">
            <v>0.05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  <cell r="L878" t="str">
            <v>-</v>
          </cell>
          <cell r="M878" t="str">
            <v>-</v>
          </cell>
          <cell r="N878" t="str">
            <v>-</v>
          </cell>
          <cell r="O878" t="str">
            <v>-</v>
          </cell>
          <cell r="P878" t="str">
            <v>C5638</v>
          </cell>
          <cell r="Q878">
            <v>1</v>
          </cell>
          <cell r="R878" t="str">
            <v>-</v>
          </cell>
          <cell r="S878" t="str">
            <v>-</v>
          </cell>
          <cell r="T878" t="str">
            <v>-</v>
          </cell>
          <cell r="U878" t="str">
            <v>-</v>
          </cell>
          <cell r="V878" t="str">
            <v>-</v>
          </cell>
          <cell r="W878" t="str">
            <v>-</v>
          </cell>
          <cell r="X878" t="str">
            <v>-</v>
          </cell>
          <cell r="Y878" t="str">
            <v>-</v>
          </cell>
          <cell r="Z878" t="str">
            <v>-</v>
          </cell>
          <cell r="AA878" t="str">
            <v>-</v>
          </cell>
          <cell r="AB878" t="str">
            <v>-</v>
          </cell>
          <cell r="AC878" t="str">
            <v>-</v>
          </cell>
          <cell r="AD878" t="str">
            <v>-</v>
          </cell>
          <cell r="AE878" t="str">
            <v>-</v>
          </cell>
          <cell r="AF878" t="str">
            <v>-</v>
          </cell>
          <cell r="AG878" t="str">
            <v>-</v>
          </cell>
          <cell r="AH878" t="str">
            <v>-</v>
          </cell>
          <cell r="AI878" t="str">
            <v>-</v>
          </cell>
          <cell r="AJ878">
            <v>0</v>
          </cell>
          <cell r="AK878" t="str">
            <v>-</v>
          </cell>
          <cell r="AL878" t="str">
            <v>-</v>
          </cell>
          <cell r="AM878" t="str">
            <v>-</v>
          </cell>
          <cell r="AN878" t="str">
            <v>-</v>
          </cell>
          <cell r="AO878" t="str">
            <v>-</v>
          </cell>
          <cell r="AP878" t="str">
            <v>-</v>
          </cell>
          <cell r="AQ878" t="str">
            <v>-</v>
          </cell>
          <cell r="AR878" t="str">
            <v>-</v>
          </cell>
          <cell r="AS878" t="str">
            <v>-</v>
          </cell>
          <cell r="AT878" t="str">
            <v>-</v>
          </cell>
          <cell r="AU878" t="str">
            <v>-</v>
          </cell>
          <cell r="AV878" t="str">
            <v>-</v>
          </cell>
          <cell r="AW878">
            <v>1</v>
          </cell>
          <cell r="AX878" t="str">
            <v>-</v>
          </cell>
          <cell r="AY878">
            <v>5</v>
          </cell>
          <cell r="AZ878">
            <v>5</v>
          </cell>
          <cell r="BA878">
            <v>1</v>
          </cell>
          <cell r="BB878" t="str">
            <v>MO20</v>
          </cell>
          <cell r="BC878">
            <v>7</v>
          </cell>
          <cell r="BD878">
            <v>2</v>
          </cell>
          <cell r="BE878" t="str">
            <v>MO10</v>
          </cell>
          <cell r="BF878">
            <v>7</v>
          </cell>
          <cell r="BG878" t="str">
            <v>-</v>
          </cell>
          <cell r="BH878" t="str">
            <v>-</v>
          </cell>
          <cell r="BI878" t="str">
            <v>-</v>
          </cell>
          <cell r="BJ878" t="str">
            <v>-</v>
          </cell>
          <cell r="BK878" t="str">
            <v>-</v>
          </cell>
          <cell r="BL878" t="str">
            <v>-</v>
          </cell>
          <cell r="BM878" t="str">
            <v>-</v>
          </cell>
          <cell r="BN878" t="str">
            <v>-</v>
          </cell>
          <cell r="BO878" t="str">
            <v>-</v>
          </cell>
          <cell r="BP878" t="str">
            <v>-</v>
          </cell>
          <cell r="BQ878" t="str">
            <v>-</v>
          </cell>
          <cell r="BS878">
            <v>7</v>
          </cell>
          <cell r="BT878">
            <v>0</v>
          </cell>
          <cell r="BU878">
            <v>0</v>
          </cell>
          <cell r="BW878" t="str">
            <v>Administracion, Imprevistos, Utilidad (AIU)</v>
          </cell>
          <cell r="BX878">
            <v>0.25</v>
          </cell>
          <cell r="BY878">
            <v>0</v>
          </cell>
          <cell r="BZ878">
            <v>0</v>
          </cell>
          <cell r="CA878">
            <v>0</v>
          </cell>
        </row>
        <row r="879">
          <cell r="D879" t="str">
            <v>Suministro e Instalación de Niple Pasamuro en Hierro gris, EBxEB, hasta 1.05 m, Ø6'' ASTM A-126 Clase B</v>
          </cell>
          <cell r="E879" t="str">
            <v>un</v>
          </cell>
          <cell r="F879" t="str">
            <v>MG501</v>
          </cell>
          <cell r="G879">
            <v>0.05</v>
          </cell>
          <cell r="H879" t="str">
            <v>-</v>
          </cell>
          <cell r="I879" t="str">
            <v>-</v>
          </cell>
          <cell r="J879" t="str">
            <v>-</v>
          </cell>
          <cell r="K879" t="str">
            <v>-</v>
          </cell>
          <cell r="L879" t="str">
            <v>-</v>
          </cell>
          <cell r="M879" t="str">
            <v>-</v>
          </cell>
          <cell r="N879" t="str">
            <v>-</v>
          </cell>
          <cell r="O879" t="str">
            <v>-</v>
          </cell>
          <cell r="P879" t="str">
            <v>C5637</v>
          </cell>
          <cell r="Q879">
            <v>1</v>
          </cell>
          <cell r="R879" t="str">
            <v>-</v>
          </cell>
          <cell r="S879" t="str">
            <v>-</v>
          </cell>
          <cell r="T879" t="str">
            <v>-</v>
          </cell>
          <cell r="U879" t="str">
            <v>-</v>
          </cell>
          <cell r="V879" t="str">
            <v>-</v>
          </cell>
          <cell r="W879" t="str">
            <v>-</v>
          </cell>
          <cell r="X879" t="str">
            <v>-</v>
          </cell>
          <cell r="Y879" t="str">
            <v>-</v>
          </cell>
          <cell r="Z879" t="str">
            <v>-</v>
          </cell>
          <cell r="AA879" t="str">
            <v>-</v>
          </cell>
          <cell r="AB879" t="str">
            <v>-</v>
          </cell>
          <cell r="AC879" t="str">
            <v>-</v>
          </cell>
          <cell r="AD879" t="str">
            <v>-</v>
          </cell>
          <cell r="AE879" t="str">
            <v>-</v>
          </cell>
          <cell r="AF879" t="str">
            <v>-</v>
          </cell>
          <cell r="AG879" t="str">
            <v>-</v>
          </cell>
          <cell r="AH879" t="str">
            <v>-</v>
          </cell>
          <cell r="AI879" t="str">
            <v>-</v>
          </cell>
          <cell r="AJ879">
            <v>0</v>
          </cell>
          <cell r="AK879" t="str">
            <v>-</v>
          </cell>
          <cell r="AL879" t="str">
            <v>-</v>
          </cell>
          <cell r="AM879" t="str">
            <v>-</v>
          </cell>
          <cell r="AN879" t="str">
            <v>-</v>
          </cell>
          <cell r="AO879" t="str">
            <v>-</v>
          </cell>
          <cell r="AP879" t="str">
            <v>-</v>
          </cell>
          <cell r="AQ879" t="str">
            <v>-</v>
          </cell>
          <cell r="AR879" t="str">
            <v>-</v>
          </cell>
          <cell r="AS879" t="str">
            <v>-</v>
          </cell>
          <cell r="AT879" t="str">
            <v>-</v>
          </cell>
          <cell r="AU879" t="str">
            <v>-</v>
          </cell>
          <cell r="AV879" t="str">
            <v>-</v>
          </cell>
          <cell r="AW879">
            <v>1</v>
          </cell>
          <cell r="AX879" t="str">
            <v>-</v>
          </cell>
          <cell r="AY879">
            <v>5</v>
          </cell>
          <cell r="AZ879">
            <v>5</v>
          </cell>
          <cell r="BA879">
            <v>1</v>
          </cell>
          <cell r="BB879" t="str">
            <v>MO20</v>
          </cell>
          <cell r="BC879">
            <v>7</v>
          </cell>
          <cell r="BD879">
            <v>2</v>
          </cell>
          <cell r="BE879" t="str">
            <v>MO10</v>
          </cell>
          <cell r="BF879">
            <v>7</v>
          </cell>
          <cell r="BG879" t="str">
            <v>-</v>
          </cell>
          <cell r="BH879" t="str">
            <v>-</v>
          </cell>
          <cell r="BI879" t="str">
            <v>-</v>
          </cell>
          <cell r="BJ879" t="str">
            <v>-</v>
          </cell>
          <cell r="BK879" t="str">
            <v>-</v>
          </cell>
          <cell r="BL879" t="str">
            <v>-</v>
          </cell>
          <cell r="BM879" t="str">
            <v>-</v>
          </cell>
          <cell r="BN879" t="str">
            <v>-</v>
          </cell>
          <cell r="BO879" t="str">
            <v>-</v>
          </cell>
          <cell r="BP879" t="str">
            <v>-</v>
          </cell>
          <cell r="BQ879" t="str">
            <v>-</v>
          </cell>
          <cell r="BS879">
            <v>7</v>
          </cell>
          <cell r="BT879">
            <v>0</v>
          </cell>
          <cell r="BU879">
            <v>0</v>
          </cell>
          <cell r="BW879" t="str">
            <v>Administracion, Imprevistos, Utilidad (AIU)</v>
          </cell>
          <cell r="BX879">
            <v>0.25</v>
          </cell>
          <cell r="BY879">
            <v>0</v>
          </cell>
          <cell r="BZ879">
            <v>0</v>
          </cell>
          <cell r="CA879">
            <v>0</v>
          </cell>
        </row>
        <row r="880">
          <cell r="D880" t="str">
            <v>Suministro e Instalación de Niple Pasamuro en Hierro gris, EBxEL, hasta 0.250 m, Ø4'' ASTM A-126 Clase B</v>
          </cell>
          <cell r="E880" t="str">
            <v>un</v>
          </cell>
          <cell r="F880" t="str">
            <v>MG501</v>
          </cell>
          <cell r="G880">
            <v>0.05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  <cell r="L880" t="str">
            <v>-</v>
          </cell>
          <cell r="M880" t="str">
            <v>-</v>
          </cell>
          <cell r="N880" t="str">
            <v>-</v>
          </cell>
          <cell r="O880" t="str">
            <v>-</v>
          </cell>
          <cell r="P880" t="str">
            <v>C5067</v>
          </cell>
          <cell r="Q880">
            <v>0.5</v>
          </cell>
          <cell r="R880" t="str">
            <v>-</v>
          </cell>
          <cell r="S880" t="str">
            <v>-</v>
          </cell>
          <cell r="T880" t="str">
            <v>-</v>
          </cell>
          <cell r="U880" t="str">
            <v>-</v>
          </cell>
          <cell r="V880" t="str">
            <v>-</v>
          </cell>
          <cell r="W880" t="str">
            <v>-</v>
          </cell>
          <cell r="X880" t="str">
            <v>-</v>
          </cell>
          <cell r="Y880" t="str">
            <v>-</v>
          </cell>
          <cell r="Z880" t="str">
            <v>-</v>
          </cell>
          <cell r="AA880" t="str">
            <v>-</v>
          </cell>
          <cell r="AB880" t="str">
            <v>-</v>
          </cell>
          <cell r="AC880" t="str">
            <v>-</v>
          </cell>
          <cell r="AD880" t="str">
            <v>-</v>
          </cell>
          <cell r="AE880" t="str">
            <v>-</v>
          </cell>
          <cell r="AF880" t="str">
            <v>-</v>
          </cell>
          <cell r="AG880" t="str">
            <v>-</v>
          </cell>
          <cell r="AH880" t="str">
            <v>-</v>
          </cell>
          <cell r="AI880" t="str">
            <v>-</v>
          </cell>
          <cell r="AJ880">
            <v>0</v>
          </cell>
          <cell r="AK880" t="str">
            <v>-</v>
          </cell>
          <cell r="AL880" t="str">
            <v>-</v>
          </cell>
          <cell r="AM880" t="str">
            <v>-</v>
          </cell>
          <cell r="AN880" t="str">
            <v>-</v>
          </cell>
          <cell r="AO880" t="str">
            <v>-</v>
          </cell>
          <cell r="AP880" t="str">
            <v>-</v>
          </cell>
          <cell r="AQ880" t="str">
            <v>-</v>
          </cell>
          <cell r="AR880" t="str">
            <v>-</v>
          </cell>
          <cell r="AS880" t="str">
            <v>-</v>
          </cell>
          <cell r="AT880" t="str">
            <v>-</v>
          </cell>
          <cell r="AU880" t="str">
            <v>-</v>
          </cell>
          <cell r="AV880" t="str">
            <v>-</v>
          </cell>
          <cell r="AW880">
            <v>1</v>
          </cell>
          <cell r="AX880" t="str">
            <v>-</v>
          </cell>
          <cell r="AY880">
            <v>5</v>
          </cell>
          <cell r="AZ880">
            <v>5</v>
          </cell>
          <cell r="BA880">
            <v>1</v>
          </cell>
          <cell r="BB880" t="str">
            <v>MO20</v>
          </cell>
          <cell r="BC880">
            <v>12</v>
          </cell>
          <cell r="BD880">
            <v>1</v>
          </cell>
          <cell r="BE880" t="str">
            <v>MO10</v>
          </cell>
          <cell r="BF880">
            <v>12</v>
          </cell>
          <cell r="BG880" t="str">
            <v>-</v>
          </cell>
          <cell r="BH880" t="str">
            <v>-</v>
          </cell>
          <cell r="BI880" t="str">
            <v>-</v>
          </cell>
          <cell r="BJ880" t="str">
            <v>-</v>
          </cell>
          <cell r="BK880" t="str">
            <v>-</v>
          </cell>
          <cell r="BL880" t="str">
            <v>-</v>
          </cell>
          <cell r="BM880" t="str">
            <v>-</v>
          </cell>
          <cell r="BN880" t="str">
            <v>-</v>
          </cell>
          <cell r="BO880" t="str">
            <v>-</v>
          </cell>
          <cell r="BP880" t="str">
            <v>-</v>
          </cell>
          <cell r="BQ880" t="str">
            <v>-</v>
          </cell>
          <cell r="BR880">
            <v>12</v>
          </cell>
          <cell r="BS880">
            <v>12</v>
          </cell>
          <cell r="BT880">
            <v>12</v>
          </cell>
          <cell r="BU880">
            <v>12</v>
          </cell>
          <cell r="BW880" t="str">
            <v>Administracion, Imprevistos, Utilidad (AIU)</v>
          </cell>
          <cell r="BX880">
            <v>0.25</v>
          </cell>
          <cell r="BY880">
            <v>0</v>
          </cell>
          <cell r="BZ880">
            <v>0</v>
          </cell>
          <cell r="CA880">
            <v>0</v>
          </cell>
        </row>
        <row r="881">
          <cell r="D881" t="str">
            <v>Suministro e Instalación de Niple Pasamuro en Hierro gris, ELxEL, de 0.150 m, Ø3'' ASTM A-126 Clase B</v>
          </cell>
          <cell r="E881" t="str">
            <v>un</v>
          </cell>
          <cell r="F881" t="str">
            <v>MG501</v>
          </cell>
          <cell r="G881">
            <v>0.05</v>
          </cell>
          <cell r="H881" t="str">
            <v>-</v>
          </cell>
          <cell r="I881" t="str">
            <v>-</v>
          </cell>
          <cell r="J881" t="str">
            <v>-</v>
          </cell>
          <cell r="K881" t="str">
            <v>-</v>
          </cell>
          <cell r="L881" t="str">
            <v>-</v>
          </cell>
          <cell r="M881" t="str">
            <v>-</v>
          </cell>
          <cell r="N881" t="str">
            <v>-</v>
          </cell>
          <cell r="O881" t="str">
            <v>-</v>
          </cell>
          <cell r="P881" t="str">
            <v>C5252</v>
          </cell>
          <cell r="Q881">
            <v>0.3</v>
          </cell>
          <cell r="R881" t="str">
            <v>-</v>
          </cell>
          <cell r="S881" t="str">
            <v>-</v>
          </cell>
          <cell r="T881" t="str">
            <v>-</v>
          </cell>
          <cell r="U881" t="str">
            <v>-</v>
          </cell>
          <cell r="V881" t="str">
            <v>-</v>
          </cell>
          <cell r="W881" t="str">
            <v>-</v>
          </cell>
          <cell r="X881" t="str">
            <v>-</v>
          </cell>
          <cell r="Y881" t="str">
            <v>-</v>
          </cell>
          <cell r="Z881" t="str">
            <v>-</v>
          </cell>
          <cell r="AA881" t="str">
            <v>-</v>
          </cell>
          <cell r="AB881" t="str">
            <v>-</v>
          </cell>
          <cell r="AC881" t="str">
            <v>-</v>
          </cell>
          <cell r="AD881" t="str">
            <v>-</v>
          </cell>
          <cell r="AE881" t="str">
            <v>-</v>
          </cell>
          <cell r="AF881" t="str">
            <v>-</v>
          </cell>
          <cell r="AG881" t="str">
            <v>-</v>
          </cell>
          <cell r="AH881" t="str">
            <v>-</v>
          </cell>
          <cell r="AI881" t="str">
            <v>-</v>
          </cell>
          <cell r="AJ881">
            <v>0</v>
          </cell>
          <cell r="AK881" t="str">
            <v>-</v>
          </cell>
          <cell r="AL881" t="str">
            <v>-</v>
          </cell>
          <cell r="AM881" t="str">
            <v>-</v>
          </cell>
          <cell r="AN881" t="str">
            <v>-</v>
          </cell>
          <cell r="AO881" t="str">
            <v>-</v>
          </cell>
          <cell r="AP881" t="str">
            <v>-</v>
          </cell>
          <cell r="AQ881" t="str">
            <v>-</v>
          </cell>
          <cell r="AR881" t="str">
            <v>-</v>
          </cell>
          <cell r="AS881" t="str">
            <v>-</v>
          </cell>
          <cell r="AT881" t="str">
            <v>-</v>
          </cell>
          <cell r="AU881" t="str">
            <v>-</v>
          </cell>
          <cell r="AV881" t="str">
            <v>-</v>
          </cell>
          <cell r="AW881">
            <v>1</v>
          </cell>
          <cell r="AX881" t="str">
            <v>-</v>
          </cell>
          <cell r="AY881">
            <v>5</v>
          </cell>
          <cell r="AZ881">
            <v>5</v>
          </cell>
          <cell r="BA881">
            <v>1</v>
          </cell>
          <cell r="BB881" t="str">
            <v>MO20</v>
          </cell>
          <cell r="BC881">
            <v>12</v>
          </cell>
          <cell r="BD881">
            <v>1</v>
          </cell>
          <cell r="BE881" t="str">
            <v>MO10</v>
          </cell>
          <cell r="BF881">
            <v>12</v>
          </cell>
          <cell r="BG881" t="str">
            <v>-</v>
          </cell>
          <cell r="BH881" t="str">
            <v>-</v>
          </cell>
          <cell r="BI881" t="str">
            <v>-</v>
          </cell>
          <cell r="BJ881" t="str">
            <v>-</v>
          </cell>
          <cell r="BK881" t="str">
            <v>-</v>
          </cell>
          <cell r="BL881" t="str">
            <v>-</v>
          </cell>
          <cell r="BM881" t="str">
            <v>-</v>
          </cell>
          <cell r="BN881" t="str">
            <v>-</v>
          </cell>
          <cell r="BO881" t="str">
            <v>-</v>
          </cell>
          <cell r="BP881" t="str">
            <v>-</v>
          </cell>
          <cell r="BQ881" t="str">
            <v>-</v>
          </cell>
          <cell r="BS881">
            <v>12</v>
          </cell>
          <cell r="BT881">
            <v>12</v>
          </cell>
          <cell r="BU881">
            <v>12</v>
          </cell>
          <cell r="BW881" t="str">
            <v>Administracion, Imprevistos, Utilidad (AIU)</v>
          </cell>
          <cell r="BX881">
            <v>0.25</v>
          </cell>
          <cell r="BY881">
            <v>0</v>
          </cell>
          <cell r="BZ881">
            <v>0</v>
          </cell>
          <cell r="CA881">
            <v>0</v>
          </cell>
        </row>
        <row r="882">
          <cell r="D882" t="str">
            <v>Suministro e Instalación de Niple Pasamuro en Hierro gris, ELxEL, hasta 0.50 m, Ø2'' ASTM A-126 Clase B</v>
          </cell>
          <cell r="E882" t="str">
            <v>un</v>
          </cell>
          <cell r="F882" t="str">
            <v>MG501</v>
          </cell>
          <cell r="G882">
            <v>0.05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  <cell r="L882" t="str">
            <v>-</v>
          </cell>
          <cell r="M882" t="str">
            <v>-</v>
          </cell>
          <cell r="N882" t="str">
            <v>-</v>
          </cell>
          <cell r="O882" t="str">
            <v>-</v>
          </cell>
          <cell r="P882" t="str">
            <v>C5527</v>
          </cell>
          <cell r="Q882">
            <v>1</v>
          </cell>
          <cell r="R882" t="str">
            <v>-</v>
          </cell>
          <cell r="S882" t="str">
            <v>-</v>
          </cell>
          <cell r="T882" t="str">
            <v>-</v>
          </cell>
          <cell r="U882" t="str">
            <v>-</v>
          </cell>
          <cell r="V882" t="str">
            <v>-</v>
          </cell>
          <cell r="W882" t="str">
            <v>-</v>
          </cell>
          <cell r="X882" t="str">
            <v>-</v>
          </cell>
          <cell r="Y882" t="str">
            <v>-</v>
          </cell>
          <cell r="Z882" t="str">
            <v>-</v>
          </cell>
          <cell r="AA882" t="str">
            <v>-</v>
          </cell>
          <cell r="AB882" t="str">
            <v>-</v>
          </cell>
          <cell r="AC882" t="str">
            <v>-</v>
          </cell>
          <cell r="AD882" t="str">
            <v>-</v>
          </cell>
          <cell r="AE882" t="str">
            <v>-</v>
          </cell>
          <cell r="AF882" t="str">
            <v>-</v>
          </cell>
          <cell r="AG882" t="str">
            <v>-</v>
          </cell>
          <cell r="AH882" t="str">
            <v>-</v>
          </cell>
          <cell r="AI882" t="str">
            <v>-</v>
          </cell>
          <cell r="AJ882">
            <v>0</v>
          </cell>
          <cell r="AK882" t="str">
            <v>-</v>
          </cell>
          <cell r="AL882" t="str">
            <v>-</v>
          </cell>
          <cell r="AM882" t="str">
            <v>-</v>
          </cell>
          <cell r="AN882" t="str">
            <v>-</v>
          </cell>
          <cell r="AO882" t="str">
            <v>-</v>
          </cell>
          <cell r="AP882" t="str">
            <v>-</v>
          </cell>
          <cell r="AQ882" t="str">
            <v>-</v>
          </cell>
          <cell r="AR882" t="str">
            <v>-</v>
          </cell>
          <cell r="AS882" t="str">
            <v>-</v>
          </cell>
          <cell r="AT882" t="str">
            <v>-</v>
          </cell>
          <cell r="AU882" t="str">
            <v>-</v>
          </cell>
          <cell r="AV882" t="str">
            <v>-</v>
          </cell>
          <cell r="AW882">
            <v>1</v>
          </cell>
          <cell r="AX882" t="str">
            <v>-</v>
          </cell>
          <cell r="AY882">
            <v>5</v>
          </cell>
          <cell r="AZ882">
            <v>5</v>
          </cell>
          <cell r="BA882">
            <v>1</v>
          </cell>
          <cell r="BB882" t="str">
            <v>MO20</v>
          </cell>
          <cell r="BC882">
            <v>12</v>
          </cell>
          <cell r="BD882">
            <v>1</v>
          </cell>
          <cell r="BE882" t="str">
            <v>MO10</v>
          </cell>
          <cell r="BF882">
            <v>12</v>
          </cell>
          <cell r="BG882" t="str">
            <v>-</v>
          </cell>
          <cell r="BH882" t="str">
            <v>-</v>
          </cell>
          <cell r="BI882" t="str">
            <v>-</v>
          </cell>
          <cell r="BJ882" t="str">
            <v>-</v>
          </cell>
          <cell r="BK882" t="str">
            <v>-</v>
          </cell>
          <cell r="BL882" t="str">
            <v>-</v>
          </cell>
          <cell r="BM882" t="str">
            <v>-</v>
          </cell>
          <cell r="BN882" t="str">
            <v>-</v>
          </cell>
          <cell r="BO882" t="str">
            <v>-</v>
          </cell>
          <cell r="BP882" t="str">
            <v>-</v>
          </cell>
          <cell r="BQ882" t="str">
            <v>-</v>
          </cell>
          <cell r="BS882">
            <v>12</v>
          </cell>
          <cell r="BT882">
            <v>0</v>
          </cell>
          <cell r="BU882">
            <v>0</v>
          </cell>
          <cell r="BW882" t="str">
            <v>Administracion, Imprevistos, Utilidad (AIU)</v>
          </cell>
          <cell r="BX882">
            <v>0.25</v>
          </cell>
          <cell r="BY882">
            <v>0</v>
          </cell>
          <cell r="BZ882">
            <v>0</v>
          </cell>
          <cell r="CA882">
            <v>0</v>
          </cell>
        </row>
        <row r="883">
          <cell r="D883" t="str">
            <v>Suministro e Instalación de Niple Pasamuro en HD, EBxEB, hasta 0.30 m, Ø2'' ASTM A-126 Clase B</v>
          </cell>
          <cell r="E883" t="str">
            <v>un</v>
          </cell>
          <cell r="F883" t="str">
            <v>MG501</v>
          </cell>
          <cell r="G883">
            <v>0.05</v>
          </cell>
          <cell r="H883" t="str">
            <v>-</v>
          </cell>
          <cell r="I883" t="str">
            <v>-</v>
          </cell>
          <cell r="J883" t="str">
            <v>-</v>
          </cell>
          <cell r="K883" t="str">
            <v>-</v>
          </cell>
          <cell r="L883" t="str">
            <v>-</v>
          </cell>
          <cell r="M883" t="str">
            <v>-</v>
          </cell>
          <cell r="N883" t="str">
            <v>-</v>
          </cell>
          <cell r="O883" t="str">
            <v>-</v>
          </cell>
          <cell r="P883" t="str">
            <v>C5809</v>
          </cell>
          <cell r="Q883">
            <v>1</v>
          </cell>
          <cell r="R883" t="str">
            <v>-</v>
          </cell>
          <cell r="S883" t="str">
            <v>-</v>
          </cell>
          <cell r="T883" t="str">
            <v>-</v>
          </cell>
          <cell r="U883" t="str">
            <v>-</v>
          </cell>
          <cell r="V883" t="str">
            <v>-</v>
          </cell>
          <cell r="W883" t="str">
            <v>-</v>
          </cell>
          <cell r="X883" t="str">
            <v>-</v>
          </cell>
          <cell r="Y883" t="str">
            <v>-</v>
          </cell>
          <cell r="Z883" t="str">
            <v>-</v>
          </cell>
          <cell r="AA883" t="str">
            <v>-</v>
          </cell>
          <cell r="AB883" t="str">
            <v>-</v>
          </cell>
          <cell r="AC883" t="str">
            <v>-</v>
          </cell>
          <cell r="AD883" t="str">
            <v>-</v>
          </cell>
          <cell r="AE883" t="str">
            <v>-</v>
          </cell>
          <cell r="AF883" t="str">
            <v>-</v>
          </cell>
          <cell r="AG883" t="str">
            <v>-</v>
          </cell>
          <cell r="AH883" t="str">
            <v>-</v>
          </cell>
          <cell r="AI883" t="str">
            <v>-</v>
          </cell>
          <cell r="AJ883">
            <v>0</v>
          </cell>
          <cell r="AK883" t="str">
            <v>-</v>
          </cell>
          <cell r="AL883" t="str">
            <v>-</v>
          </cell>
          <cell r="AM883" t="str">
            <v>-</v>
          </cell>
          <cell r="AN883" t="str">
            <v>-</v>
          </cell>
          <cell r="AO883" t="str">
            <v>-</v>
          </cell>
          <cell r="AP883" t="str">
            <v>-</v>
          </cell>
          <cell r="AQ883" t="str">
            <v>-</v>
          </cell>
          <cell r="AR883" t="str">
            <v>-</v>
          </cell>
          <cell r="AS883" t="str">
            <v>-</v>
          </cell>
          <cell r="AT883" t="str">
            <v>-</v>
          </cell>
          <cell r="AU883" t="str">
            <v>-</v>
          </cell>
          <cell r="AV883" t="str">
            <v>-</v>
          </cell>
          <cell r="AW883">
            <v>1</v>
          </cell>
          <cell r="AX883" t="str">
            <v>-</v>
          </cell>
          <cell r="AY883">
            <v>5</v>
          </cell>
          <cell r="AZ883">
            <v>5</v>
          </cell>
          <cell r="BA883">
            <v>1</v>
          </cell>
          <cell r="BB883" t="str">
            <v>MO20</v>
          </cell>
          <cell r="BC883">
            <v>15</v>
          </cell>
          <cell r="BD883">
            <v>1</v>
          </cell>
          <cell r="BE883" t="str">
            <v>MO10</v>
          </cell>
          <cell r="BF883">
            <v>15</v>
          </cell>
          <cell r="BG883" t="str">
            <v>-</v>
          </cell>
          <cell r="BH883" t="str">
            <v>-</v>
          </cell>
          <cell r="BI883" t="str">
            <v>-</v>
          </cell>
          <cell r="BJ883" t="str">
            <v>-</v>
          </cell>
          <cell r="BK883" t="str">
            <v>-</v>
          </cell>
          <cell r="BL883" t="str">
            <v>-</v>
          </cell>
          <cell r="BM883" t="str">
            <v>-</v>
          </cell>
          <cell r="BN883" t="str">
            <v>-</v>
          </cell>
          <cell r="BO883" t="str">
            <v>-</v>
          </cell>
          <cell r="BP883" t="str">
            <v>-</v>
          </cell>
          <cell r="BQ883" t="str">
            <v>-</v>
          </cell>
          <cell r="BS883">
            <v>15</v>
          </cell>
          <cell r="BT883">
            <v>0</v>
          </cell>
          <cell r="BU883">
            <v>0</v>
          </cell>
          <cell r="BW883" t="str">
            <v>Administracion, Imprevistos, Utilidad (AIU)</v>
          </cell>
          <cell r="BX883">
            <v>0.25</v>
          </cell>
          <cell r="BY883">
            <v>0</v>
          </cell>
          <cell r="BZ883">
            <v>0</v>
          </cell>
          <cell r="CA883">
            <v>0</v>
          </cell>
        </row>
        <row r="884">
          <cell r="D884" t="str">
            <v>S. e I. Pasamuro HD Ø 3'' - E x E; L = 260 mm - Z = 130 mm.</v>
          </cell>
          <cell r="E884" t="str">
            <v>un</v>
          </cell>
          <cell r="F884" t="str">
            <v>MG501</v>
          </cell>
          <cell r="G884">
            <v>0.05</v>
          </cell>
          <cell r="H884" t="str">
            <v>-</v>
          </cell>
          <cell r="I884" t="str">
            <v>-</v>
          </cell>
          <cell r="J884" t="str">
            <v>-</v>
          </cell>
          <cell r="K884" t="str">
            <v>-</v>
          </cell>
          <cell r="L884" t="str">
            <v>-</v>
          </cell>
          <cell r="M884" t="str">
            <v>-</v>
          </cell>
          <cell r="N884" t="str">
            <v>-</v>
          </cell>
          <cell r="O884" t="str">
            <v>-</v>
          </cell>
          <cell r="P884" t="str">
            <v>C5846</v>
          </cell>
          <cell r="Q884">
            <v>1</v>
          </cell>
          <cell r="R884" t="str">
            <v>-</v>
          </cell>
          <cell r="S884" t="str">
            <v>-</v>
          </cell>
          <cell r="T884" t="str">
            <v>-</v>
          </cell>
          <cell r="U884" t="str">
            <v>-</v>
          </cell>
          <cell r="V884" t="str">
            <v>-</v>
          </cell>
          <cell r="W884" t="str">
            <v>-</v>
          </cell>
          <cell r="X884" t="str">
            <v>-</v>
          </cell>
          <cell r="Y884" t="str">
            <v>-</v>
          </cell>
          <cell r="Z884" t="str">
            <v>-</v>
          </cell>
          <cell r="AA884" t="str">
            <v>-</v>
          </cell>
          <cell r="AB884" t="str">
            <v>-</v>
          </cell>
          <cell r="AC884" t="str">
            <v>-</v>
          </cell>
          <cell r="AD884" t="str">
            <v>-</v>
          </cell>
          <cell r="AE884" t="str">
            <v>-</v>
          </cell>
          <cell r="AF884" t="str">
            <v>-</v>
          </cell>
          <cell r="AG884" t="str">
            <v>-</v>
          </cell>
          <cell r="AH884" t="str">
            <v>-</v>
          </cell>
          <cell r="AI884" t="str">
            <v>-</v>
          </cell>
          <cell r="AJ884">
            <v>0</v>
          </cell>
          <cell r="AK884" t="str">
            <v>-</v>
          </cell>
          <cell r="AL884" t="str">
            <v>-</v>
          </cell>
          <cell r="AM884" t="str">
            <v>-</v>
          </cell>
          <cell r="AN884" t="str">
            <v>-</v>
          </cell>
          <cell r="AO884" t="str">
            <v>-</v>
          </cell>
          <cell r="AP884" t="str">
            <v>-</v>
          </cell>
          <cell r="AQ884" t="str">
            <v>-</v>
          </cell>
          <cell r="AR884" t="str">
            <v>-</v>
          </cell>
          <cell r="AS884" t="str">
            <v>-</v>
          </cell>
          <cell r="AT884" t="str">
            <v>-</v>
          </cell>
          <cell r="AU884" t="str">
            <v>-</v>
          </cell>
          <cell r="AV884" t="str">
            <v>-</v>
          </cell>
          <cell r="AW884">
            <v>1</v>
          </cell>
          <cell r="AX884" t="str">
            <v>-</v>
          </cell>
          <cell r="AY884">
            <v>5</v>
          </cell>
          <cell r="AZ884">
            <v>5</v>
          </cell>
          <cell r="BA884">
            <v>1</v>
          </cell>
          <cell r="BB884" t="str">
            <v>MO20</v>
          </cell>
          <cell r="BC884">
            <v>20</v>
          </cell>
          <cell r="BD884">
            <v>1</v>
          </cell>
          <cell r="BE884" t="str">
            <v>MO10</v>
          </cell>
          <cell r="BF884">
            <v>20</v>
          </cell>
          <cell r="BG884" t="str">
            <v>-</v>
          </cell>
          <cell r="BH884" t="str">
            <v>-</v>
          </cell>
          <cell r="BI884" t="str">
            <v>-</v>
          </cell>
          <cell r="BJ884" t="str">
            <v>-</v>
          </cell>
          <cell r="BK884" t="str">
            <v>-</v>
          </cell>
          <cell r="BL884" t="str">
            <v>-</v>
          </cell>
          <cell r="BM884" t="str">
            <v>-</v>
          </cell>
          <cell r="BN884" t="str">
            <v>-</v>
          </cell>
          <cell r="BO884" t="str">
            <v>-</v>
          </cell>
          <cell r="BP884" t="str">
            <v>-</v>
          </cell>
          <cell r="BQ884" t="str">
            <v>-</v>
          </cell>
          <cell r="BS884">
            <v>20</v>
          </cell>
          <cell r="BT884">
            <v>0</v>
          </cell>
          <cell r="BU884">
            <v>0</v>
          </cell>
          <cell r="BW884" t="str">
            <v>Administracion, Imprevistos, Utilidad (AIU)</v>
          </cell>
          <cell r="BX884">
            <v>0.25</v>
          </cell>
          <cell r="BY884">
            <v>0</v>
          </cell>
          <cell r="BZ884">
            <v>0</v>
          </cell>
          <cell r="CA884">
            <v>0</v>
          </cell>
        </row>
        <row r="885">
          <cell r="D885" t="str">
            <v>S. e I. Pasamuro HD Ø 4'' - E x E; L = 400 mm - Z = 200 mm.</v>
          </cell>
          <cell r="E885" t="str">
            <v>un</v>
          </cell>
          <cell r="F885" t="str">
            <v>MG501</v>
          </cell>
          <cell r="G885">
            <v>0.05</v>
          </cell>
          <cell r="H885" t="str">
            <v>-</v>
          </cell>
          <cell r="I885" t="str">
            <v>-</v>
          </cell>
          <cell r="J885" t="str">
            <v>-</v>
          </cell>
          <cell r="K885" t="str">
            <v>-</v>
          </cell>
          <cell r="L885" t="str">
            <v>-</v>
          </cell>
          <cell r="M885" t="str">
            <v>-</v>
          </cell>
          <cell r="N885" t="str">
            <v>-</v>
          </cell>
          <cell r="O885" t="str">
            <v>-</v>
          </cell>
          <cell r="P885" t="str">
            <v>C5847</v>
          </cell>
          <cell r="Q885">
            <v>1</v>
          </cell>
          <cell r="R885" t="str">
            <v>-</v>
          </cell>
          <cell r="S885" t="str">
            <v>-</v>
          </cell>
          <cell r="T885" t="str">
            <v>-</v>
          </cell>
          <cell r="U885" t="str">
            <v>-</v>
          </cell>
          <cell r="V885" t="str">
            <v>-</v>
          </cell>
          <cell r="W885" t="str">
            <v>-</v>
          </cell>
          <cell r="X885" t="str">
            <v>-</v>
          </cell>
          <cell r="Y885" t="str">
            <v>-</v>
          </cell>
          <cell r="Z885" t="str">
            <v>-</v>
          </cell>
          <cell r="AA885" t="str">
            <v>-</v>
          </cell>
          <cell r="AB885" t="str">
            <v>-</v>
          </cell>
          <cell r="AC885" t="str">
            <v>-</v>
          </cell>
          <cell r="AD885" t="str">
            <v>-</v>
          </cell>
          <cell r="AE885" t="str">
            <v>-</v>
          </cell>
          <cell r="AF885" t="str">
            <v>-</v>
          </cell>
          <cell r="AG885" t="str">
            <v>-</v>
          </cell>
          <cell r="AH885" t="str">
            <v>-</v>
          </cell>
          <cell r="AI885" t="str">
            <v>-</v>
          </cell>
          <cell r="AJ885">
            <v>0</v>
          </cell>
          <cell r="AK885" t="str">
            <v>-</v>
          </cell>
          <cell r="AL885" t="str">
            <v>-</v>
          </cell>
          <cell r="AM885" t="str">
            <v>-</v>
          </cell>
          <cell r="AN885" t="str">
            <v>-</v>
          </cell>
          <cell r="AO885" t="str">
            <v>-</v>
          </cell>
          <cell r="AP885" t="str">
            <v>-</v>
          </cell>
          <cell r="AQ885" t="str">
            <v>-</v>
          </cell>
          <cell r="AR885" t="str">
            <v>-</v>
          </cell>
          <cell r="AS885" t="str">
            <v>-</v>
          </cell>
          <cell r="AT885" t="str">
            <v>-</v>
          </cell>
          <cell r="AU885" t="str">
            <v>-</v>
          </cell>
          <cell r="AV885" t="str">
            <v>-</v>
          </cell>
          <cell r="AW885">
            <v>1</v>
          </cell>
          <cell r="AX885" t="str">
            <v>-</v>
          </cell>
          <cell r="AY885">
            <v>5</v>
          </cell>
          <cell r="AZ885">
            <v>5</v>
          </cell>
          <cell r="BA885">
            <v>1</v>
          </cell>
          <cell r="BB885" t="str">
            <v>MO20</v>
          </cell>
          <cell r="BC885">
            <v>20</v>
          </cell>
          <cell r="BD885">
            <v>1</v>
          </cell>
          <cell r="BE885" t="str">
            <v>MO10</v>
          </cell>
          <cell r="BF885">
            <v>20</v>
          </cell>
          <cell r="BG885" t="str">
            <v>-</v>
          </cell>
          <cell r="BH885" t="str">
            <v>-</v>
          </cell>
          <cell r="BI885" t="str">
            <v>-</v>
          </cell>
          <cell r="BJ885" t="str">
            <v>-</v>
          </cell>
          <cell r="BK885" t="str">
            <v>-</v>
          </cell>
          <cell r="BL885" t="str">
            <v>-</v>
          </cell>
          <cell r="BM885" t="str">
            <v>-</v>
          </cell>
          <cell r="BN885" t="str">
            <v>-</v>
          </cell>
          <cell r="BO885" t="str">
            <v>-</v>
          </cell>
          <cell r="BP885" t="str">
            <v>-</v>
          </cell>
          <cell r="BQ885" t="str">
            <v>-</v>
          </cell>
          <cell r="BS885">
            <v>20</v>
          </cell>
          <cell r="BT885">
            <v>0</v>
          </cell>
          <cell r="BU885">
            <v>0</v>
          </cell>
          <cell r="BW885" t="str">
            <v>Administracion, Imprevistos, Utilidad (AIU)</v>
          </cell>
          <cell r="BX885">
            <v>0.25</v>
          </cell>
          <cell r="BY885">
            <v>0</v>
          </cell>
          <cell r="BZ885">
            <v>0</v>
          </cell>
          <cell r="CA885">
            <v>0</v>
          </cell>
        </row>
        <row r="886">
          <cell r="D886" t="str">
            <v>Suministro e Instalación de Niple HD Ø 4'' - B x B; L = 100 mm.</v>
          </cell>
          <cell r="E886" t="str">
            <v>un</v>
          </cell>
          <cell r="F886" t="str">
            <v>MG501</v>
          </cell>
          <cell r="G886">
            <v>0.05</v>
          </cell>
          <cell r="H886" t="str">
            <v>-</v>
          </cell>
          <cell r="I886" t="str">
            <v>-</v>
          </cell>
          <cell r="J886" t="str">
            <v>-</v>
          </cell>
          <cell r="K886" t="str">
            <v>-</v>
          </cell>
          <cell r="L886" t="str">
            <v>-</v>
          </cell>
          <cell r="M886" t="str">
            <v>-</v>
          </cell>
          <cell r="N886" t="str">
            <v>-</v>
          </cell>
          <cell r="O886" t="str">
            <v>-</v>
          </cell>
          <cell r="P886" t="str">
            <v>C5830</v>
          </cell>
          <cell r="Q886">
            <v>1</v>
          </cell>
          <cell r="R886" t="str">
            <v>-</v>
          </cell>
          <cell r="S886" t="str">
            <v>-</v>
          </cell>
          <cell r="T886" t="str">
            <v>-</v>
          </cell>
          <cell r="U886" t="str">
            <v>-</v>
          </cell>
          <cell r="V886" t="str">
            <v>-</v>
          </cell>
          <cell r="W886" t="str">
            <v>-</v>
          </cell>
          <cell r="X886" t="str">
            <v>-</v>
          </cell>
          <cell r="Y886" t="str">
            <v>-</v>
          </cell>
          <cell r="Z886" t="str">
            <v>-</v>
          </cell>
          <cell r="AA886" t="str">
            <v>-</v>
          </cell>
          <cell r="AB886" t="str">
            <v>-</v>
          </cell>
          <cell r="AC886" t="str">
            <v>-</v>
          </cell>
          <cell r="AD886" t="str">
            <v>-</v>
          </cell>
          <cell r="AE886" t="str">
            <v>-</v>
          </cell>
          <cell r="AF886" t="str">
            <v>-</v>
          </cell>
          <cell r="AG886" t="str">
            <v>-</v>
          </cell>
          <cell r="AH886" t="str">
            <v>-</v>
          </cell>
          <cell r="AI886" t="str">
            <v>-</v>
          </cell>
          <cell r="AJ886">
            <v>0</v>
          </cell>
          <cell r="AK886" t="str">
            <v>-</v>
          </cell>
          <cell r="AL886" t="str">
            <v>-</v>
          </cell>
          <cell r="AM886" t="str">
            <v>-</v>
          </cell>
          <cell r="AN886" t="str">
            <v>-</v>
          </cell>
          <cell r="AO886" t="str">
            <v>-</v>
          </cell>
          <cell r="AP886" t="str">
            <v>-</v>
          </cell>
          <cell r="AQ886" t="str">
            <v>-</v>
          </cell>
          <cell r="AR886" t="str">
            <v>-</v>
          </cell>
          <cell r="AS886" t="str">
            <v>-</v>
          </cell>
          <cell r="AT886" t="str">
            <v>-</v>
          </cell>
          <cell r="AU886" t="str">
            <v>-</v>
          </cell>
          <cell r="AV886" t="str">
            <v>-</v>
          </cell>
          <cell r="AW886">
            <v>1</v>
          </cell>
          <cell r="AX886" t="str">
            <v>-</v>
          </cell>
          <cell r="AY886">
            <v>5</v>
          </cell>
          <cell r="AZ886">
            <v>5</v>
          </cell>
          <cell r="BA886">
            <v>1</v>
          </cell>
          <cell r="BB886" t="str">
            <v>MO20</v>
          </cell>
          <cell r="BC886">
            <v>20</v>
          </cell>
          <cell r="BD886">
            <v>1</v>
          </cell>
          <cell r="BE886" t="str">
            <v>MO10</v>
          </cell>
          <cell r="BF886">
            <v>20</v>
          </cell>
          <cell r="BG886" t="str">
            <v>-</v>
          </cell>
          <cell r="BH886" t="str">
            <v>-</v>
          </cell>
          <cell r="BI886" t="str">
            <v>-</v>
          </cell>
          <cell r="BJ886" t="str">
            <v>-</v>
          </cell>
          <cell r="BK886" t="str">
            <v>-</v>
          </cell>
          <cell r="BL886" t="str">
            <v>-</v>
          </cell>
          <cell r="BM886" t="str">
            <v>-</v>
          </cell>
          <cell r="BN886" t="str">
            <v>-</v>
          </cell>
          <cell r="BO886" t="str">
            <v>-</v>
          </cell>
          <cell r="BP886" t="str">
            <v>-</v>
          </cell>
          <cell r="BQ886" t="str">
            <v>-</v>
          </cell>
          <cell r="BS886">
            <v>20</v>
          </cell>
          <cell r="BT886">
            <v>0</v>
          </cell>
          <cell r="BU886">
            <v>0</v>
          </cell>
          <cell r="BW886" t="str">
            <v>Administracion, Imprevistos, Utilidad (AIU)</v>
          </cell>
          <cell r="BX886">
            <v>0.25</v>
          </cell>
          <cell r="BY886">
            <v>0</v>
          </cell>
          <cell r="BZ886">
            <v>0</v>
          </cell>
          <cell r="CA886">
            <v>0</v>
          </cell>
        </row>
        <row r="887">
          <cell r="D887" t="str">
            <v>Suministro e Instalación de Niple HD Ø 4'' - B x B; L = 210 mm.</v>
          </cell>
          <cell r="E887" t="str">
            <v>un</v>
          </cell>
          <cell r="F887" t="str">
            <v>MG501</v>
          </cell>
          <cell r="G887">
            <v>0.05</v>
          </cell>
          <cell r="H887" t="str">
            <v>-</v>
          </cell>
          <cell r="I887" t="str">
            <v>-</v>
          </cell>
          <cell r="J887" t="str">
            <v>-</v>
          </cell>
          <cell r="K887" t="str">
            <v>-</v>
          </cell>
          <cell r="L887" t="str">
            <v>-</v>
          </cell>
          <cell r="M887" t="str">
            <v>-</v>
          </cell>
          <cell r="N887" t="str">
            <v>-</v>
          </cell>
          <cell r="O887" t="str">
            <v>-</v>
          </cell>
          <cell r="P887" t="str">
            <v>C5831</v>
          </cell>
          <cell r="Q887">
            <v>1</v>
          </cell>
          <cell r="R887" t="str">
            <v>-</v>
          </cell>
          <cell r="S887" t="str">
            <v>-</v>
          </cell>
          <cell r="T887" t="str">
            <v>-</v>
          </cell>
          <cell r="U887" t="str">
            <v>-</v>
          </cell>
          <cell r="V887" t="str">
            <v>-</v>
          </cell>
          <cell r="W887" t="str">
            <v>-</v>
          </cell>
          <cell r="X887" t="str">
            <v>-</v>
          </cell>
          <cell r="Y887" t="str">
            <v>-</v>
          </cell>
          <cell r="Z887" t="str">
            <v>-</v>
          </cell>
          <cell r="AA887" t="str">
            <v>-</v>
          </cell>
          <cell r="AB887" t="str">
            <v>-</v>
          </cell>
          <cell r="AC887" t="str">
            <v>-</v>
          </cell>
          <cell r="AD887" t="str">
            <v>-</v>
          </cell>
          <cell r="AE887" t="str">
            <v>-</v>
          </cell>
          <cell r="AF887" t="str">
            <v>-</v>
          </cell>
          <cell r="AG887" t="str">
            <v>-</v>
          </cell>
          <cell r="AH887" t="str">
            <v>-</v>
          </cell>
          <cell r="AI887" t="str">
            <v>-</v>
          </cell>
          <cell r="AJ887">
            <v>0</v>
          </cell>
          <cell r="AK887" t="str">
            <v>-</v>
          </cell>
          <cell r="AL887" t="str">
            <v>-</v>
          </cell>
          <cell r="AM887" t="str">
            <v>-</v>
          </cell>
          <cell r="AN887" t="str">
            <v>-</v>
          </cell>
          <cell r="AO887" t="str">
            <v>-</v>
          </cell>
          <cell r="AP887" t="str">
            <v>-</v>
          </cell>
          <cell r="AQ887" t="str">
            <v>-</v>
          </cell>
          <cell r="AR887" t="str">
            <v>-</v>
          </cell>
          <cell r="AS887" t="str">
            <v>-</v>
          </cell>
          <cell r="AT887" t="str">
            <v>-</v>
          </cell>
          <cell r="AU887" t="str">
            <v>-</v>
          </cell>
          <cell r="AV887" t="str">
            <v>-</v>
          </cell>
          <cell r="AW887">
            <v>1</v>
          </cell>
          <cell r="AX887" t="str">
            <v>-</v>
          </cell>
          <cell r="AY887">
            <v>5</v>
          </cell>
          <cell r="AZ887">
            <v>5</v>
          </cell>
          <cell r="BA887">
            <v>1</v>
          </cell>
          <cell r="BB887" t="str">
            <v>MO20</v>
          </cell>
          <cell r="BC887">
            <v>20</v>
          </cell>
          <cell r="BD887">
            <v>1</v>
          </cell>
          <cell r="BE887" t="str">
            <v>MO10</v>
          </cell>
          <cell r="BF887">
            <v>20</v>
          </cell>
          <cell r="BG887" t="str">
            <v>-</v>
          </cell>
          <cell r="BH887" t="str">
            <v>-</v>
          </cell>
          <cell r="BI887" t="str">
            <v>-</v>
          </cell>
          <cell r="BJ887" t="str">
            <v>-</v>
          </cell>
          <cell r="BK887" t="str">
            <v>-</v>
          </cell>
          <cell r="BL887" t="str">
            <v>-</v>
          </cell>
          <cell r="BM887" t="str">
            <v>-</v>
          </cell>
          <cell r="BN887" t="str">
            <v>-</v>
          </cell>
          <cell r="BO887" t="str">
            <v>-</v>
          </cell>
          <cell r="BP887" t="str">
            <v>-</v>
          </cell>
          <cell r="BQ887" t="str">
            <v>-</v>
          </cell>
          <cell r="BS887">
            <v>20</v>
          </cell>
          <cell r="BT887">
            <v>0</v>
          </cell>
          <cell r="BU887">
            <v>0</v>
          </cell>
          <cell r="BW887" t="str">
            <v>Administracion, Imprevistos, Utilidad (AIU)</v>
          </cell>
          <cell r="BX887">
            <v>0.25</v>
          </cell>
          <cell r="BY887">
            <v>0</v>
          </cell>
          <cell r="BZ887">
            <v>0</v>
          </cell>
          <cell r="CA887">
            <v>0</v>
          </cell>
        </row>
        <row r="888">
          <cell r="D888" t="str">
            <v>Suministro e Instalación de Pasamuro HD Ø 4'' - B x E; L = 420 mm - Z = 90 mm.</v>
          </cell>
          <cell r="E888" t="str">
            <v>un</v>
          </cell>
          <cell r="F888" t="str">
            <v>MG501</v>
          </cell>
          <cell r="G888">
            <v>0.05</v>
          </cell>
          <cell r="H888" t="str">
            <v>-</v>
          </cell>
          <cell r="I888" t="str">
            <v>-</v>
          </cell>
          <cell r="J888" t="str">
            <v>-</v>
          </cell>
          <cell r="K888" t="str">
            <v>-</v>
          </cell>
          <cell r="L888" t="str">
            <v>-</v>
          </cell>
          <cell r="M888" t="str">
            <v>-</v>
          </cell>
          <cell r="N888" t="str">
            <v>-</v>
          </cell>
          <cell r="O888" t="str">
            <v>-</v>
          </cell>
          <cell r="P888" t="str">
            <v>C5832</v>
          </cell>
          <cell r="Q888">
            <v>1</v>
          </cell>
          <cell r="R888" t="str">
            <v>-</v>
          </cell>
          <cell r="S888" t="str">
            <v>-</v>
          </cell>
          <cell r="T888" t="str">
            <v>-</v>
          </cell>
          <cell r="U888" t="str">
            <v>-</v>
          </cell>
          <cell r="V888" t="str">
            <v>-</v>
          </cell>
          <cell r="W888" t="str">
            <v>-</v>
          </cell>
          <cell r="X888" t="str">
            <v>-</v>
          </cell>
          <cell r="Y888" t="str">
            <v>-</v>
          </cell>
          <cell r="Z888" t="str">
            <v>-</v>
          </cell>
          <cell r="AA888" t="str">
            <v>-</v>
          </cell>
          <cell r="AB888" t="str">
            <v>-</v>
          </cell>
          <cell r="AC888" t="str">
            <v>-</v>
          </cell>
          <cell r="AD888" t="str">
            <v>-</v>
          </cell>
          <cell r="AE888" t="str">
            <v>-</v>
          </cell>
          <cell r="AF888" t="str">
            <v>-</v>
          </cell>
          <cell r="AG888" t="str">
            <v>-</v>
          </cell>
          <cell r="AH888" t="str">
            <v>-</v>
          </cell>
          <cell r="AI888" t="str">
            <v>-</v>
          </cell>
          <cell r="AJ888">
            <v>0</v>
          </cell>
          <cell r="AK888" t="str">
            <v>-</v>
          </cell>
          <cell r="AL888" t="str">
            <v>-</v>
          </cell>
          <cell r="AM888" t="str">
            <v>-</v>
          </cell>
          <cell r="AN888" t="str">
            <v>-</v>
          </cell>
          <cell r="AO888" t="str">
            <v>-</v>
          </cell>
          <cell r="AP888" t="str">
            <v>-</v>
          </cell>
          <cell r="AQ888" t="str">
            <v>-</v>
          </cell>
          <cell r="AR888" t="str">
            <v>-</v>
          </cell>
          <cell r="AS888" t="str">
            <v>-</v>
          </cell>
          <cell r="AT888" t="str">
            <v>-</v>
          </cell>
          <cell r="AU888" t="str">
            <v>-</v>
          </cell>
          <cell r="AV888" t="str">
            <v>-</v>
          </cell>
          <cell r="AW888">
            <v>1</v>
          </cell>
          <cell r="AX888" t="str">
            <v>-</v>
          </cell>
          <cell r="AY888">
            <v>5</v>
          </cell>
          <cell r="AZ888">
            <v>5</v>
          </cell>
          <cell r="BA888">
            <v>1</v>
          </cell>
          <cell r="BB888" t="str">
            <v>MO20</v>
          </cell>
          <cell r="BC888">
            <v>20</v>
          </cell>
          <cell r="BD888">
            <v>1</v>
          </cell>
          <cell r="BE888" t="str">
            <v>MO10</v>
          </cell>
          <cell r="BF888">
            <v>20</v>
          </cell>
          <cell r="BG888" t="str">
            <v>-</v>
          </cell>
          <cell r="BH888" t="str">
            <v>-</v>
          </cell>
          <cell r="BI888" t="str">
            <v>-</v>
          </cell>
          <cell r="BJ888" t="str">
            <v>-</v>
          </cell>
          <cell r="BK888" t="str">
            <v>-</v>
          </cell>
          <cell r="BL888" t="str">
            <v>-</v>
          </cell>
          <cell r="BM888" t="str">
            <v>-</v>
          </cell>
          <cell r="BN888" t="str">
            <v>-</v>
          </cell>
          <cell r="BO888" t="str">
            <v>-</v>
          </cell>
          <cell r="BP888" t="str">
            <v>-</v>
          </cell>
          <cell r="BQ888" t="str">
            <v>-</v>
          </cell>
          <cell r="BS888">
            <v>20</v>
          </cell>
          <cell r="BT888">
            <v>0</v>
          </cell>
          <cell r="BU888">
            <v>0</v>
          </cell>
          <cell r="BW888" t="str">
            <v>Administracion, Imprevistos, Utilidad (AIU)</v>
          </cell>
          <cell r="BX888">
            <v>0.25</v>
          </cell>
          <cell r="BY888">
            <v>0</v>
          </cell>
          <cell r="BZ888">
            <v>0</v>
          </cell>
          <cell r="CA888">
            <v>0</v>
          </cell>
        </row>
        <row r="889">
          <cell r="D889" t="str">
            <v>Suministro e instalacion de Niple PVC  Ø 4'' - E.L; L = 300 mm.</v>
          </cell>
          <cell r="E889" t="str">
            <v>un</v>
          </cell>
          <cell r="F889" t="str">
            <v>MG501</v>
          </cell>
          <cell r="G889">
            <v>0.05</v>
          </cell>
          <cell r="H889" t="str">
            <v>-</v>
          </cell>
          <cell r="I889" t="str">
            <v>-</v>
          </cell>
          <cell r="J889" t="str">
            <v>-</v>
          </cell>
          <cell r="K889" t="str">
            <v>-</v>
          </cell>
          <cell r="L889" t="str">
            <v>-</v>
          </cell>
          <cell r="M889" t="str">
            <v>-</v>
          </cell>
          <cell r="N889" t="str">
            <v>-</v>
          </cell>
          <cell r="O889" t="str">
            <v>-</v>
          </cell>
          <cell r="P889" t="str">
            <v>IGA3085</v>
          </cell>
          <cell r="Q889">
            <v>0.3</v>
          </cell>
          <cell r="R889" t="str">
            <v>C5020</v>
          </cell>
          <cell r="S889">
            <v>0.01</v>
          </cell>
          <cell r="T889" t="str">
            <v>-</v>
          </cell>
          <cell r="U889" t="str">
            <v>-</v>
          </cell>
          <cell r="V889" t="str">
            <v>-</v>
          </cell>
          <cell r="W889" t="str">
            <v>-</v>
          </cell>
          <cell r="X889" t="str">
            <v>-</v>
          </cell>
          <cell r="Y889" t="str">
            <v>-</v>
          </cell>
          <cell r="Z889" t="str">
            <v>-</v>
          </cell>
          <cell r="AA889" t="str">
            <v>-</v>
          </cell>
          <cell r="AB889" t="str">
            <v>-</v>
          </cell>
          <cell r="AC889" t="str">
            <v>-</v>
          </cell>
          <cell r="AD889" t="str">
            <v>-</v>
          </cell>
          <cell r="AE889" t="str">
            <v>-</v>
          </cell>
          <cell r="AF889" t="str">
            <v>-</v>
          </cell>
          <cell r="AG889" t="str">
            <v>-</v>
          </cell>
          <cell r="AH889" t="str">
            <v>-</v>
          </cell>
          <cell r="AI889" t="str">
            <v>-</v>
          </cell>
          <cell r="AJ889">
            <v>0</v>
          </cell>
          <cell r="AK889" t="str">
            <v>-</v>
          </cell>
          <cell r="AL889" t="str">
            <v>-</v>
          </cell>
          <cell r="AM889" t="str">
            <v>-</v>
          </cell>
          <cell r="AN889" t="str">
            <v>-</v>
          </cell>
          <cell r="AO889" t="str">
            <v>-</v>
          </cell>
          <cell r="AP889" t="str">
            <v>-</v>
          </cell>
          <cell r="AQ889" t="str">
            <v>-</v>
          </cell>
          <cell r="AR889" t="str">
            <v>-</v>
          </cell>
          <cell r="AS889" t="str">
            <v>-</v>
          </cell>
          <cell r="AT889" t="str">
            <v>-</v>
          </cell>
          <cell r="AU889" t="str">
            <v>-</v>
          </cell>
          <cell r="AV889" t="str">
            <v>-</v>
          </cell>
          <cell r="AW889">
            <v>1</v>
          </cell>
          <cell r="AX889" t="str">
            <v>-</v>
          </cell>
          <cell r="AY889">
            <v>5</v>
          </cell>
          <cell r="AZ889">
            <v>5</v>
          </cell>
          <cell r="BA889">
            <v>1</v>
          </cell>
          <cell r="BB889" t="str">
            <v>MO20</v>
          </cell>
          <cell r="BC889">
            <v>20</v>
          </cell>
          <cell r="BD889">
            <v>1</v>
          </cell>
          <cell r="BE889" t="str">
            <v>MO10</v>
          </cell>
          <cell r="BF889">
            <v>20</v>
          </cell>
          <cell r="BG889" t="str">
            <v>-</v>
          </cell>
          <cell r="BH889" t="str">
            <v>-</v>
          </cell>
          <cell r="BI889" t="str">
            <v>-</v>
          </cell>
          <cell r="BJ889" t="str">
            <v>-</v>
          </cell>
          <cell r="BK889" t="str">
            <v>-</v>
          </cell>
          <cell r="BL889" t="str">
            <v>-</v>
          </cell>
          <cell r="BM889" t="str">
            <v>-</v>
          </cell>
          <cell r="BN889" t="str">
            <v>-</v>
          </cell>
          <cell r="BO889" t="str">
            <v>-</v>
          </cell>
          <cell r="BP889" t="str">
            <v>-</v>
          </cell>
          <cell r="BQ889" t="str">
            <v>-</v>
          </cell>
          <cell r="BS889">
            <v>20</v>
          </cell>
          <cell r="BT889">
            <v>0</v>
          </cell>
          <cell r="BU889">
            <v>0</v>
          </cell>
          <cell r="BW889" t="str">
            <v>Administracion, Imprevistos, Utilidad (AIU)</v>
          </cell>
          <cell r="BX889">
            <v>0.25</v>
          </cell>
          <cell r="BY889">
            <v>0</v>
          </cell>
          <cell r="BZ889">
            <v>0</v>
          </cell>
          <cell r="CA889">
            <v>0</v>
          </cell>
        </row>
        <row r="890">
          <cell r="D890" t="str">
            <v>Suministro e instalacion union Montaje Ø 4" BXB</v>
          </cell>
          <cell r="E890" t="str">
            <v>un</v>
          </cell>
          <cell r="F890" t="str">
            <v>MG501</v>
          </cell>
          <cell r="G890">
            <v>0.05</v>
          </cell>
          <cell r="H890" t="str">
            <v>-</v>
          </cell>
          <cell r="I890" t="str">
            <v>-</v>
          </cell>
          <cell r="J890" t="str">
            <v>-</v>
          </cell>
          <cell r="K890" t="str">
            <v>-</v>
          </cell>
          <cell r="L890" t="str">
            <v>-</v>
          </cell>
          <cell r="M890" t="str">
            <v>-</v>
          </cell>
          <cell r="N890" t="str">
            <v>-</v>
          </cell>
          <cell r="O890" t="str">
            <v>-</v>
          </cell>
          <cell r="P890" t="str">
            <v>C5833</v>
          </cell>
          <cell r="Q890">
            <v>1</v>
          </cell>
          <cell r="R890" t="str">
            <v>-</v>
          </cell>
          <cell r="S890" t="str">
            <v>-</v>
          </cell>
          <cell r="T890" t="str">
            <v>-</v>
          </cell>
          <cell r="U890" t="str">
            <v>-</v>
          </cell>
          <cell r="V890" t="str">
            <v>-</v>
          </cell>
          <cell r="W890" t="str">
            <v>-</v>
          </cell>
          <cell r="X890" t="str">
            <v>-</v>
          </cell>
          <cell r="Y890" t="str">
            <v>-</v>
          </cell>
          <cell r="Z890" t="str">
            <v>-</v>
          </cell>
          <cell r="AA890" t="str">
            <v>-</v>
          </cell>
          <cell r="AB890" t="str">
            <v>-</v>
          </cell>
          <cell r="AC890" t="str">
            <v>-</v>
          </cell>
          <cell r="AD890" t="str">
            <v>-</v>
          </cell>
          <cell r="AE890" t="str">
            <v>-</v>
          </cell>
          <cell r="AF890" t="str">
            <v>-</v>
          </cell>
          <cell r="AG890" t="str">
            <v>-</v>
          </cell>
          <cell r="AH890" t="str">
            <v>-</v>
          </cell>
          <cell r="AI890" t="str">
            <v>-</v>
          </cell>
          <cell r="AJ890">
            <v>0</v>
          </cell>
          <cell r="AK890" t="str">
            <v>-</v>
          </cell>
          <cell r="AL890" t="str">
            <v>-</v>
          </cell>
          <cell r="AM890" t="str">
            <v>-</v>
          </cell>
          <cell r="AN890" t="str">
            <v>-</v>
          </cell>
          <cell r="AO890" t="str">
            <v>-</v>
          </cell>
          <cell r="AP890" t="str">
            <v>-</v>
          </cell>
          <cell r="AQ890" t="str">
            <v>-</v>
          </cell>
          <cell r="AR890" t="str">
            <v>-</v>
          </cell>
          <cell r="AS890" t="str">
            <v>-</v>
          </cell>
          <cell r="AT890" t="str">
            <v>-</v>
          </cell>
          <cell r="AU890" t="str">
            <v>-</v>
          </cell>
          <cell r="AV890" t="str">
            <v>-</v>
          </cell>
          <cell r="AW890">
            <v>1</v>
          </cell>
          <cell r="AX890" t="str">
            <v>-</v>
          </cell>
          <cell r="AY890">
            <v>5</v>
          </cell>
          <cell r="AZ890">
            <v>5</v>
          </cell>
          <cell r="BA890">
            <v>1</v>
          </cell>
          <cell r="BB890" t="str">
            <v>MO20</v>
          </cell>
          <cell r="BC890">
            <v>12</v>
          </cell>
          <cell r="BD890">
            <v>1</v>
          </cell>
          <cell r="BE890" t="str">
            <v>MO10</v>
          </cell>
          <cell r="BF890">
            <v>12</v>
          </cell>
          <cell r="BG890" t="str">
            <v>-</v>
          </cell>
          <cell r="BH890" t="str">
            <v>-</v>
          </cell>
          <cell r="BI890" t="str">
            <v>-</v>
          </cell>
          <cell r="BJ890" t="str">
            <v>-</v>
          </cell>
          <cell r="BK890" t="str">
            <v>-</v>
          </cell>
          <cell r="BL890" t="str">
            <v>-</v>
          </cell>
          <cell r="BM890" t="str">
            <v>-</v>
          </cell>
          <cell r="BN890" t="str">
            <v>-</v>
          </cell>
          <cell r="BO890" t="str">
            <v>-</v>
          </cell>
          <cell r="BP890" t="str">
            <v>-</v>
          </cell>
          <cell r="BQ890" t="str">
            <v>-</v>
          </cell>
          <cell r="BS890">
            <v>12</v>
          </cell>
          <cell r="BT890">
            <v>0</v>
          </cell>
          <cell r="BU890">
            <v>0</v>
          </cell>
          <cell r="BW890" t="str">
            <v>Administracion, Imprevistos, Utilidad (AIU)</v>
          </cell>
          <cell r="BX890">
            <v>0.25</v>
          </cell>
          <cell r="BY890">
            <v>0</v>
          </cell>
          <cell r="BZ890">
            <v>0</v>
          </cell>
          <cell r="CA890">
            <v>0</v>
          </cell>
        </row>
        <row r="891">
          <cell r="D891" t="str">
            <v>Suministro e instalacion de Niple PVC  Ø 4'' - E.L; L = 800 mm.</v>
          </cell>
          <cell r="E891" t="str">
            <v>un</v>
          </cell>
          <cell r="F891" t="str">
            <v>MG501</v>
          </cell>
          <cell r="G891">
            <v>0.05</v>
          </cell>
          <cell r="H891" t="str">
            <v>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 t="str">
            <v>-</v>
          </cell>
          <cell r="P891" t="str">
            <v>IGA3085</v>
          </cell>
          <cell r="Q891">
            <v>0.8</v>
          </cell>
          <cell r="R891" t="str">
            <v>C5020</v>
          </cell>
          <cell r="S891">
            <v>0.01</v>
          </cell>
          <cell r="T891" t="str">
            <v>-</v>
          </cell>
          <cell r="U891" t="str">
            <v>-</v>
          </cell>
          <cell r="V891" t="str">
            <v>-</v>
          </cell>
          <cell r="W891" t="str">
            <v>-</v>
          </cell>
          <cell r="X891" t="str">
            <v>-</v>
          </cell>
          <cell r="Y891" t="str">
            <v>-</v>
          </cell>
          <cell r="Z891" t="str">
            <v>-</v>
          </cell>
          <cell r="AA891" t="str">
            <v>-</v>
          </cell>
          <cell r="AB891" t="str">
            <v>-</v>
          </cell>
          <cell r="AC891" t="str">
            <v>-</v>
          </cell>
          <cell r="AD891" t="str">
            <v>-</v>
          </cell>
          <cell r="AE891" t="str">
            <v>-</v>
          </cell>
          <cell r="AF891" t="str">
            <v>-</v>
          </cell>
          <cell r="AG891" t="str">
            <v>-</v>
          </cell>
          <cell r="AH891" t="str">
            <v>-</v>
          </cell>
          <cell r="AI891" t="str">
            <v>-</v>
          </cell>
          <cell r="AJ891">
            <v>0</v>
          </cell>
          <cell r="AK891" t="str">
            <v>-</v>
          </cell>
          <cell r="AL891" t="str">
            <v>-</v>
          </cell>
          <cell r="AM891" t="str">
            <v>-</v>
          </cell>
          <cell r="AN891" t="str">
            <v>-</v>
          </cell>
          <cell r="AO891" t="str">
            <v>-</v>
          </cell>
          <cell r="AP891" t="str">
            <v>-</v>
          </cell>
          <cell r="AQ891" t="str">
            <v>-</v>
          </cell>
          <cell r="AR891" t="str">
            <v>-</v>
          </cell>
          <cell r="AS891" t="str">
            <v>-</v>
          </cell>
          <cell r="AT891" t="str">
            <v>-</v>
          </cell>
          <cell r="AU891" t="str">
            <v>-</v>
          </cell>
          <cell r="AV891" t="str">
            <v>-</v>
          </cell>
          <cell r="AW891">
            <v>1</v>
          </cell>
          <cell r="AX891" t="str">
            <v>-</v>
          </cell>
          <cell r="AY891">
            <v>5</v>
          </cell>
          <cell r="AZ891">
            <v>5</v>
          </cell>
          <cell r="BA891">
            <v>1</v>
          </cell>
          <cell r="BB891" t="str">
            <v>MO20</v>
          </cell>
          <cell r="BC891">
            <v>20</v>
          </cell>
          <cell r="BD891">
            <v>1</v>
          </cell>
          <cell r="BE891" t="str">
            <v>MO10</v>
          </cell>
          <cell r="BF891">
            <v>20</v>
          </cell>
          <cell r="BG891" t="str">
            <v>-</v>
          </cell>
          <cell r="BH891" t="str">
            <v>-</v>
          </cell>
          <cell r="BI891" t="str">
            <v>-</v>
          </cell>
          <cell r="BJ891" t="str">
            <v>-</v>
          </cell>
          <cell r="BK891" t="str">
            <v>-</v>
          </cell>
          <cell r="BL891" t="str">
            <v>-</v>
          </cell>
          <cell r="BM891" t="str">
            <v>-</v>
          </cell>
          <cell r="BN891" t="str">
            <v>-</v>
          </cell>
          <cell r="BO891" t="str">
            <v>-</v>
          </cell>
          <cell r="BP891" t="str">
            <v>-</v>
          </cell>
          <cell r="BQ891" t="str">
            <v>-</v>
          </cell>
          <cell r="BS891">
            <v>20</v>
          </cell>
          <cell r="BT891">
            <v>0</v>
          </cell>
          <cell r="BU891">
            <v>0</v>
          </cell>
          <cell r="BW891" t="str">
            <v>Administracion, Imprevistos, Utilidad (AIU)</v>
          </cell>
          <cell r="BX891">
            <v>0.25</v>
          </cell>
          <cell r="BY891">
            <v>0</v>
          </cell>
          <cell r="BZ891">
            <v>0</v>
          </cell>
          <cell r="CA891">
            <v>0</v>
          </cell>
        </row>
        <row r="892">
          <cell r="D892" t="str">
            <v>Suministro e instalacion de Niple PVC  Ø 4'' - E.L; L = 200 mm.</v>
          </cell>
          <cell r="E892" t="str">
            <v>un</v>
          </cell>
          <cell r="F892" t="str">
            <v>MG501</v>
          </cell>
          <cell r="G892">
            <v>0.05</v>
          </cell>
          <cell r="H892" t="str">
            <v>-</v>
          </cell>
          <cell r="I892" t="str">
            <v>-</v>
          </cell>
          <cell r="J892" t="str">
            <v>-</v>
          </cell>
          <cell r="K892" t="str">
            <v>-</v>
          </cell>
          <cell r="L892" t="str">
            <v>-</v>
          </cell>
          <cell r="M892" t="str">
            <v>-</v>
          </cell>
          <cell r="N892" t="str">
            <v>-</v>
          </cell>
          <cell r="O892" t="str">
            <v>-</v>
          </cell>
          <cell r="P892" t="str">
            <v>IGA3085</v>
          </cell>
          <cell r="Q892">
            <v>0.2</v>
          </cell>
          <cell r="R892" t="str">
            <v>C5020</v>
          </cell>
          <cell r="S892">
            <v>0.01</v>
          </cell>
          <cell r="T892" t="str">
            <v>-</v>
          </cell>
          <cell r="U892" t="str">
            <v>-</v>
          </cell>
          <cell r="V892" t="str">
            <v>-</v>
          </cell>
          <cell r="W892" t="str">
            <v>-</v>
          </cell>
          <cell r="X892" t="str">
            <v>-</v>
          </cell>
          <cell r="Y892" t="str">
            <v>-</v>
          </cell>
          <cell r="Z892" t="str">
            <v>-</v>
          </cell>
          <cell r="AA892" t="str">
            <v>-</v>
          </cell>
          <cell r="AB892" t="str">
            <v>-</v>
          </cell>
          <cell r="AC892" t="str">
            <v>-</v>
          </cell>
          <cell r="AD892" t="str">
            <v>-</v>
          </cell>
          <cell r="AE892" t="str">
            <v>-</v>
          </cell>
          <cell r="AF892" t="str">
            <v>-</v>
          </cell>
          <cell r="AG892" t="str">
            <v>-</v>
          </cell>
          <cell r="AH892" t="str">
            <v>-</v>
          </cell>
          <cell r="AI892" t="str">
            <v>-</v>
          </cell>
          <cell r="AJ892">
            <v>0</v>
          </cell>
          <cell r="AK892" t="str">
            <v>-</v>
          </cell>
          <cell r="AL892" t="str">
            <v>-</v>
          </cell>
          <cell r="AM892" t="str">
            <v>-</v>
          </cell>
          <cell r="AN892" t="str">
            <v>-</v>
          </cell>
          <cell r="AO892" t="str">
            <v>-</v>
          </cell>
          <cell r="AP892" t="str">
            <v>-</v>
          </cell>
          <cell r="AQ892" t="str">
            <v>-</v>
          </cell>
          <cell r="AR892" t="str">
            <v>-</v>
          </cell>
          <cell r="AS892" t="str">
            <v>-</v>
          </cell>
          <cell r="AT892" t="str">
            <v>-</v>
          </cell>
          <cell r="AU892" t="str">
            <v>-</v>
          </cell>
          <cell r="AV892" t="str">
            <v>-</v>
          </cell>
          <cell r="AW892">
            <v>1</v>
          </cell>
          <cell r="AX892" t="str">
            <v>-</v>
          </cell>
          <cell r="AY892">
            <v>5</v>
          </cell>
          <cell r="AZ892">
            <v>5</v>
          </cell>
          <cell r="BA892">
            <v>1</v>
          </cell>
          <cell r="BB892" t="str">
            <v>MO20</v>
          </cell>
          <cell r="BC892">
            <v>20</v>
          </cell>
          <cell r="BD892">
            <v>1</v>
          </cell>
          <cell r="BE892" t="str">
            <v>MO10</v>
          </cell>
          <cell r="BF892">
            <v>20</v>
          </cell>
          <cell r="BG892" t="str">
            <v>-</v>
          </cell>
          <cell r="BH892" t="str">
            <v>-</v>
          </cell>
          <cell r="BI892" t="str">
            <v>-</v>
          </cell>
          <cell r="BJ892" t="str">
            <v>-</v>
          </cell>
          <cell r="BK892" t="str">
            <v>-</v>
          </cell>
          <cell r="BL892" t="str">
            <v>-</v>
          </cell>
          <cell r="BM892" t="str">
            <v>-</v>
          </cell>
          <cell r="BN892" t="str">
            <v>-</v>
          </cell>
          <cell r="BO892" t="str">
            <v>-</v>
          </cell>
          <cell r="BP892" t="str">
            <v>-</v>
          </cell>
          <cell r="BQ892" t="str">
            <v>-</v>
          </cell>
          <cell r="BS892">
            <v>20</v>
          </cell>
          <cell r="BT892">
            <v>0</v>
          </cell>
          <cell r="BU892">
            <v>0</v>
          </cell>
          <cell r="BW892" t="str">
            <v>Administracion, Imprevistos, Utilidad (AIU)</v>
          </cell>
          <cell r="BX892">
            <v>0.25</v>
          </cell>
          <cell r="BY892">
            <v>0</v>
          </cell>
          <cell r="BZ892">
            <v>0</v>
          </cell>
          <cell r="CA892">
            <v>0</v>
          </cell>
        </row>
        <row r="893">
          <cell r="D893" t="str">
            <v>Suministro e instalacion de Niple PVC  Ø 4'' - E.L; L = 570 mm.</v>
          </cell>
          <cell r="E893" t="str">
            <v>un</v>
          </cell>
          <cell r="F893" t="str">
            <v>MG501</v>
          </cell>
          <cell r="G893">
            <v>0.05</v>
          </cell>
          <cell r="H893" t="str">
            <v>-</v>
          </cell>
          <cell r="I893" t="str">
            <v>-</v>
          </cell>
          <cell r="J893" t="str">
            <v>-</v>
          </cell>
          <cell r="K893" t="str">
            <v>-</v>
          </cell>
          <cell r="L893" t="str">
            <v>-</v>
          </cell>
          <cell r="M893" t="str">
            <v>-</v>
          </cell>
          <cell r="N893" t="str">
            <v>-</v>
          </cell>
          <cell r="O893" t="str">
            <v>-</v>
          </cell>
          <cell r="P893" t="str">
            <v>IGA3085</v>
          </cell>
          <cell r="Q893">
            <v>0.56999999999999995</v>
          </cell>
          <cell r="R893" t="str">
            <v>C5020</v>
          </cell>
          <cell r="S893">
            <v>0.01</v>
          </cell>
          <cell r="T893" t="str">
            <v>-</v>
          </cell>
          <cell r="U893" t="str">
            <v>-</v>
          </cell>
          <cell r="V893" t="str">
            <v>-</v>
          </cell>
          <cell r="W893" t="str">
            <v>-</v>
          </cell>
          <cell r="X893" t="str">
            <v>-</v>
          </cell>
          <cell r="Y893" t="str">
            <v>-</v>
          </cell>
          <cell r="Z893" t="str">
            <v>-</v>
          </cell>
          <cell r="AA893" t="str">
            <v>-</v>
          </cell>
          <cell r="AB893" t="str">
            <v>-</v>
          </cell>
          <cell r="AC893" t="str">
            <v>-</v>
          </cell>
          <cell r="AD893" t="str">
            <v>-</v>
          </cell>
          <cell r="AE893" t="str">
            <v>-</v>
          </cell>
          <cell r="AF893" t="str">
            <v>-</v>
          </cell>
          <cell r="AG893" t="str">
            <v>-</v>
          </cell>
          <cell r="AH893" t="str">
            <v>-</v>
          </cell>
          <cell r="AI893" t="str">
            <v>-</v>
          </cell>
          <cell r="AJ893">
            <v>0</v>
          </cell>
          <cell r="AK893" t="str">
            <v>-</v>
          </cell>
          <cell r="AL893" t="str">
            <v>-</v>
          </cell>
          <cell r="AM893" t="str">
            <v>-</v>
          </cell>
          <cell r="AN893" t="str">
            <v>-</v>
          </cell>
          <cell r="AO893" t="str">
            <v>-</v>
          </cell>
          <cell r="AP893" t="str">
            <v>-</v>
          </cell>
          <cell r="AQ893" t="str">
            <v>-</v>
          </cell>
          <cell r="AR893" t="str">
            <v>-</v>
          </cell>
          <cell r="AS893" t="str">
            <v>-</v>
          </cell>
          <cell r="AT893" t="str">
            <v>-</v>
          </cell>
          <cell r="AU893" t="str">
            <v>-</v>
          </cell>
          <cell r="AV893" t="str">
            <v>-</v>
          </cell>
          <cell r="AW893">
            <v>1</v>
          </cell>
          <cell r="AX893" t="str">
            <v>-</v>
          </cell>
          <cell r="AY893">
            <v>5</v>
          </cell>
          <cell r="AZ893">
            <v>5</v>
          </cell>
          <cell r="BA893">
            <v>1</v>
          </cell>
          <cell r="BB893" t="str">
            <v>MO20</v>
          </cell>
          <cell r="BC893">
            <v>20</v>
          </cell>
          <cell r="BD893">
            <v>1</v>
          </cell>
          <cell r="BE893" t="str">
            <v>MO10</v>
          </cell>
          <cell r="BF893">
            <v>20</v>
          </cell>
          <cell r="BG893" t="str">
            <v>-</v>
          </cell>
          <cell r="BH893" t="str">
            <v>-</v>
          </cell>
          <cell r="BI893" t="str">
            <v>-</v>
          </cell>
          <cell r="BJ893" t="str">
            <v>-</v>
          </cell>
          <cell r="BK893" t="str">
            <v>-</v>
          </cell>
          <cell r="BL893" t="str">
            <v>-</v>
          </cell>
          <cell r="BM893" t="str">
            <v>-</v>
          </cell>
          <cell r="BN893" t="str">
            <v>-</v>
          </cell>
          <cell r="BO893" t="str">
            <v>-</v>
          </cell>
          <cell r="BP893" t="str">
            <v>-</v>
          </cell>
          <cell r="BQ893" t="str">
            <v>-</v>
          </cell>
          <cell r="BS893">
            <v>20</v>
          </cell>
          <cell r="BT893">
            <v>0</v>
          </cell>
          <cell r="BU893">
            <v>0</v>
          </cell>
          <cell r="BW893" t="str">
            <v>Administracion, Imprevistos, Utilidad (AIU)</v>
          </cell>
          <cell r="BX893">
            <v>0.25</v>
          </cell>
          <cell r="BY893">
            <v>0</v>
          </cell>
          <cell r="BZ893">
            <v>0</v>
          </cell>
          <cell r="CA893">
            <v>0</v>
          </cell>
        </row>
        <row r="894">
          <cell r="D894" t="str">
            <v>Suministro e Instalación de Niple Pasamuro en Hierro gris, ELxEL, hasta 0.50 m, Ø3'' ASTM A-126 Clase B</v>
          </cell>
          <cell r="E894" t="str">
            <v>un</v>
          </cell>
          <cell r="F894" t="str">
            <v>MG501</v>
          </cell>
          <cell r="G894">
            <v>0.05</v>
          </cell>
          <cell r="H894" t="str">
            <v>-</v>
          </cell>
          <cell r="I894" t="str">
            <v>-</v>
          </cell>
          <cell r="J894" t="str">
            <v>-</v>
          </cell>
          <cell r="K894" t="str">
            <v>-</v>
          </cell>
          <cell r="L894" t="str">
            <v>-</v>
          </cell>
          <cell r="M894" t="str">
            <v>-</v>
          </cell>
          <cell r="N894" t="str">
            <v>-</v>
          </cell>
          <cell r="O894" t="str">
            <v>-</v>
          </cell>
          <cell r="P894" t="str">
            <v>C5252</v>
          </cell>
          <cell r="Q894">
            <v>1</v>
          </cell>
          <cell r="R894" t="str">
            <v>-</v>
          </cell>
          <cell r="S894" t="str">
            <v>-</v>
          </cell>
          <cell r="T894" t="str">
            <v>-</v>
          </cell>
          <cell r="U894" t="str">
            <v>-</v>
          </cell>
          <cell r="V894" t="str">
            <v>-</v>
          </cell>
          <cell r="W894" t="str">
            <v>-</v>
          </cell>
          <cell r="X894" t="str">
            <v>-</v>
          </cell>
          <cell r="Y894" t="str">
            <v>-</v>
          </cell>
          <cell r="Z894" t="str">
            <v>-</v>
          </cell>
          <cell r="AA894" t="str">
            <v>-</v>
          </cell>
          <cell r="AB894" t="str">
            <v>-</v>
          </cell>
          <cell r="AC894" t="str">
            <v>-</v>
          </cell>
          <cell r="AD894" t="str">
            <v>-</v>
          </cell>
          <cell r="AE894" t="str">
            <v>-</v>
          </cell>
          <cell r="AF894" t="str">
            <v>-</v>
          </cell>
          <cell r="AG894" t="str">
            <v>-</v>
          </cell>
          <cell r="AH894" t="str">
            <v>-</v>
          </cell>
          <cell r="AI894" t="str">
            <v>-</v>
          </cell>
          <cell r="AJ894">
            <v>0</v>
          </cell>
          <cell r="AK894" t="str">
            <v>-</v>
          </cell>
          <cell r="AL894" t="str">
            <v>-</v>
          </cell>
          <cell r="AM894" t="str">
            <v>-</v>
          </cell>
          <cell r="AN894" t="str">
            <v>-</v>
          </cell>
          <cell r="AO894" t="str">
            <v>-</v>
          </cell>
          <cell r="AP894" t="str">
            <v>-</v>
          </cell>
          <cell r="AQ894" t="str">
            <v>-</v>
          </cell>
          <cell r="AR894" t="str">
            <v>-</v>
          </cell>
          <cell r="AS894" t="str">
            <v>-</v>
          </cell>
          <cell r="AT894" t="str">
            <v>-</v>
          </cell>
          <cell r="AU894" t="str">
            <v>-</v>
          </cell>
          <cell r="AV894" t="str">
            <v>-</v>
          </cell>
          <cell r="AW894">
            <v>1</v>
          </cell>
          <cell r="AX894" t="str">
            <v>-</v>
          </cell>
          <cell r="AY894">
            <v>5</v>
          </cell>
          <cell r="AZ894">
            <v>5</v>
          </cell>
          <cell r="BA894">
            <v>1</v>
          </cell>
          <cell r="BB894" t="str">
            <v>MO20</v>
          </cell>
          <cell r="BC894">
            <v>12</v>
          </cell>
          <cell r="BD894">
            <v>1</v>
          </cell>
          <cell r="BE894" t="str">
            <v>MO10</v>
          </cell>
          <cell r="BF894">
            <v>12</v>
          </cell>
          <cell r="BG894" t="str">
            <v>-</v>
          </cell>
          <cell r="BH894" t="str">
            <v>-</v>
          </cell>
          <cell r="BI894" t="str">
            <v>-</v>
          </cell>
          <cell r="BJ894" t="str">
            <v>-</v>
          </cell>
          <cell r="BK894" t="str">
            <v>-</v>
          </cell>
          <cell r="BL894" t="str">
            <v>-</v>
          </cell>
          <cell r="BM894" t="str">
            <v>-</v>
          </cell>
          <cell r="BN894" t="str">
            <v>-</v>
          </cell>
          <cell r="BO894" t="str">
            <v>-</v>
          </cell>
          <cell r="BP894" t="str">
            <v>-</v>
          </cell>
          <cell r="BQ894" t="str">
            <v>-</v>
          </cell>
          <cell r="BS894">
            <v>12</v>
          </cell>
          <cell r="BT894">
            <v>0</v>
          </cell>
          <cell r="BU894">
            <v>0</v>
          </cell>
          <cell r="BW894" t="str">
            <v>Administracion, Imprevistos, Utilidad (AIU)</v>
          </cell>
          <cell r="BX894">
            <v>0.25</v>
          </cell>
          <cell r="BY894">
            <v>0</v>
          </cell>
          <cell r="BZ894">
            <v>0</v>
          </cell>
          <cell r="CA894">
            <v>0</v>
          </cell>
        </row>
        <row r="895">
          <cell r="D895" t="str">
            <v>Suministro e Instalación de Niple Pasamuro en Hierro gris, ELxEL, hasta 0.50 m, Ø4'' ASTM A-126 Clase B</v>
          </cell>
          <cell r="E895" t="str">
            <v>un</v>
          </cell>
          <cell r="F895" t="str">
            <v>MG501</v>
          </cell>
          <cell r="G895">
            <v>0.05</v>
          </cell>
          <cell r="H895" t="str">
            <v>-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 t="str">
            <v>-</v>
          </cell>
          <cell r="P895" t="str">
            <v>C5253</v>
          </cell>
          <cell r="Q895">
            <v>1</v>
          </cell>
          <cell r="R895" t="str">
            <v>-</v>
          </cell>
          <cell r="S895" t="str">
            <v>-</v>
          </cell>
          <cell r="T895" t="str">
            <v>-</v>
          </cell>
          <cell r="U895" t="str">
            <v>-</v>
          </cell>
          <cell r="V895" t="str">
            <v>-</v>
          </cell>
          <cell r="W895" t="str">
            <v>-</v>
          </cell>
          <cell r="X895" t="str">
            <v>-</v>
          </cell>
          <cell r="Y895" t="str">
            <v>-</v>
          </cell>
          <cell r="Z895" t="str">
            <v>-</v>
          </cell>
          <cell r="AA895" t="str">
            <v>-</v>
          </cell>
          <cell r="AB895" t="str">
            <v>-</v>
          </cell>
          <cell r="AC895" t="str">
            <v>-</v>
          </cell>
          <cell r="AD895" t="str">
            <v>-</v>
          </cell>
          <cell r="AE895" t="str">
            <v>-</v>
          </cell>
          <cell r="AF895" t="str">
            <v>-</v>
          </cell>
          <cell r="AG895" t="str">
            <v>-</v>
          </cell>
          <cell r="AH895" t="str">
            <v>-</v>
          </cell>
          <cell r="AI895" t="str">
            <v>-</v>
          </cell>
          <cell r="AJ895">
            <v>0</v>
          </cell>
          <cell r="AK895" t="str">
            <v>-</v>
          </cell>
          <cell r="AL895" t="str">
            <v>-</v>
          </cell>
          <cell r="AM895" t="str">
            <v>-</v>
          </cell>
          <cell r="AN895" t="str">
            <v>-</v>
          </cell>
          <cell r="AO895" t="str">
            <v>-</v>
          </cell>
          <cell r="AP895" t="str">
            <v>-</v>
          </cell>
          <cell r="AQ895" t="str">
            <v>-</v>
          </cell>
          <cell r="AR895" t="str">
            <v>-</v>
          </cell>
          <cell r="AS895" t="str">
            <v>-</v>
          </cell>
          <cell r="AT895" t="str">
            <v>-</v>
          </cell>
          <cell r="AU895" t="str">
            <v>-</v>
          </cell>
          <cell r="AV895" t="str">
            <v>-</v>
          </cell>
          <cell r="AW895">
            <v>1</v>
          </cell>
          <cell r="AX895" t="str">
            <v>-</v>
          </cell>
          <cell r="AY895">
            <v>5</v>
          </cell>
          <cell r="AZ895">
            <v>5</v>
          </cell>
          <cell r="BA895">
            <v>1</v>
          </cell>
          <cell r="BB895" t="str">
            <v>MO20</v>
          </cell>
          <cell r="BC895">
            <v>12</v>
          </cell>
          <cell r="BD895">
            <v>1</v>
          </cell>
          <cell r="BE895" t="str">
            <v>MO10</v>
          </cell>
          <cell r="BF895">
            <v>12</v>
          </cell>
          <cell r="BG895" t="str">
            <v>-</v>
          </cell>
          <cell r="BH895" t="str">
            <v>-</v>
          </cell>
          <cell r="BI895" t="str">
            <v>-</v>
          </cell>
          <cell r="BJ895" t="str">
            <v>-</v>
          </cell>
          <cell r="BK895" t="str">
            <v>-</v>
          </cell>
          <cell r="BL895" t="str">
            <v>-</v>
          </cell>
          <cell r="BM895" t="str">
            <v>-</v>
          </cell>
          <cell r="BN895" t="str">
            <v>-</v>
          </cell>
          <cell r="BO895" t="str">
            <v>-</v>
          </cell>
          <cell r="BP895" t="str">
            <v>-</v>
          </cell>
          <cell r="BQ895" t="str">
            <v>-</v>
          </cell>
          <cell r="BS895">
            <v>12</v>
          </cell>
          <cell r="BT895">
            <v>0</v>
          </cell>
          <cell r="BU895">
            <v>0</v>
          </cell>
          <cell r="BW895" t="str">
            <v>Administracion, Imprevistos, Utilidad (AIU)</v>
          </cell>
          <cell r="BX895">
            <v>0.25</v>
          </cell>
          <cell r="BY895">
            <v>0</v>
          </cell>
          <cell r="BZ895">
            <v>0</v>
          </cell>
          <cell r="CA895">
            <v>0</v>
          </cell>
        </row>
        <row r="896">
          <cell r="D896" t="str">
            <v>Suministro e Instalacion de Niple Pasamuro HF, ELxEL, de  0.35 m, Ø6''</v>
          </cell>
          <cell r="E896" t="str">
            <v>un</v>
          </cell>
          <cell r="F896" t="str">
            <v>MG501</v>
          </cell>
          <cell r="G896">
            <v>0.05</v>
          </cell>
          <cell r="H896" t="str">
            <v>-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 t="str">
            <v>-</v>
          </cell>
          <cell r="P896" t="str">
            <v>C5255</v>
          </cell>
          <cell r="Q896">
            <v>0.7</v>
          </cell>
          <cell r="R896" t="str">
            <v>-</v>
          </cell>
          <cell r="S896" t="str">
            <v>-</v>
          </cell>
          <cell r="T896" t="str">
            <v>-</v>
          </cell>
          <cell r="U896" t="str">
            <v>-</v>
          </cell>
          <cell r="V896" t="str">
            <v>-</v>
          </cell>
          <cell r="W896" t="str">
            <v>-</v>
          </cell>
          <cell r="X896" t="str">
            <v>-</v>
          </cell>
          <cell r="Y896" t="str">
            <v>-</v>
          </cell>
          <cell r="Z896" t="str">
            <v>-</v>
          </cell>
          <cell r="AA896" t="str">
            <v>-</v>
          </cell>
          <cell r="AB896" t="str">
            <v>-</v>
          </cell>
          <cell r="AC896" t="str">
            <v>-</v>
          </cell>
          <cell r="AD896" t="str">
            <v>-</v>
          </cell>
          <cell r="AE896" t="str">
            <v>-</v>
          </cell>
          <cell r="AF896" t="str">
            <v>-</v>
          </cell>
          <cell r="AG896" t="str">
            <v>-</v>
          </cell>
          <cell r="AH896" t="str">
            <v>-</v>
          </cell>
          <cell r="AI896" t="str">
            <v>-</v>
          </cell>
          <cell r="AJ896">
            <v>0</v>
          </cell>
          <cell r="AK896" t="str">
            <v>-</v>
          </cell>
          <cell r="AL896" t="str">
            <v>-</v>
          </cell>
          <cell r="AM896" t="str">
            <v>-</v>
          </cell>
          <cell r="AN896" t="str">
            <v>-</v>
          </cell>
          <cell r="AO896" t="str">
            <v>-</v>
          </cell>
          <cell r="AP896" t="str">
            <v>-</v>
          </cell>
          <cell r="AQ896" t="str">
            <v>-</v>
          </cell>
          <cell r="AR896" t="str">
            <v>-</v>
          </cell>
          <cell r="AS896" t="str">
            <v>-</v>
          </cell>
          <cell r="AT896" t="str">
            <v>-</v>
          </cell>
          <cell r="AU896" t="str">
            <v>-</v>
          </cell>
          <cell r="AV896" t="str">
            <v>-</v>
          </cell>
          <cell r="AW896">
            <v>1</v>
          </cell>
          <cell r="AX896" t="str">
            <v>-</v>
          </cell>
          <cell r="AY896">
            <v>5</v>
          </cell>
          <cell r="AZ896">
            <v>5</v>
          </cell>
          <cell r="BA896">
            <v>1</v>
          </cell>
          <cell r="BB896" t="str">
            <v>MO20</v>
          </cell>
          <cell r="BC896">
            <v>7</v>
          </cell>
          <cell r="BD896">
            <v>2</v>
          </cell>
          <cell r="BE896" t="str">
            <v>MO10</v>
          </cell>
          <cell r="BF896">
            <v>7</v>
          </cell>
          <cell r="BG896" t="str">
            <v>-</v>
          </cell>
          <cell r="BH896" t="str">
            <v>-</v>
          </cell>
          <cell r="BI896" t="str">
            <v>-</v>
          </cell>
          <cell r="BJ896" t="str">
            <v>-</v>
          </cell>
          <cell r="BK896" t="str">
            <v>-</v>
          </cell>
          <cell r="BL896" t="str">
            <v>-</v>
          </cell>
          <cell r="BM896" t="str">
            <v>-</v>
          </cell>
          <cell r="BN896" t="str">
            <v>-</v>
          </cell>
          <cell r="BO896" t="str">
            <v>-</v>
          </cell>
          <cell r="BP896" t="str">
            <v>-</v>
          </cell>
          <cell r="BQ896" t="str">
            <v>-</v>
          </cell>
          <cell r="BR896">
            <v>7</v>
          </cell>
          <cell r="BS896">
            <v>7</v>
          </cell>
          <cell r="BT896">
            <v>7</v>
          </cell>
          <cell r="BU896" t="str">
            <v>PDA VENTAQUEMADA</v>
          </cell>
          <cell r="BW896" t="str">
            <v>Administracion, Imprevistos, Utilidad (AIU)</v>
          </cell>
          <cell r="BX896">
            <v>0.25</v>
          </cell>
          <cell r="BY896">
            <v>0</v>
          </cell>
          <cell r="BZ896">
            <v>0</v>
          </cell>
          <cell r="CA896">
            <v>0</v>
          </cell>
        </row>
        <row r="897">
          <cell r="D897" t="str">
            <v>Suministro e Instalacion de Niple Pasamuro HF, ELxEL, hasta 0.50 m, Ø6''</v>
          </cell>
          <cell r="E897" t="str">
            <v>un</v>
          </cell>
          <cell r="F897" t="str">
            <v>MG501</v>
          </cell>
          <cell r="G897">
            <v>0.05</v>
          </cell>
          <cell r="H897" t="str">
            <v>-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 t="str">
            <v>-</v>
          </cell>
          <cell r="P897" t="str">
            <v>C5255</v>
          </cell>
          <cell r="Q897">
            <v>1</v>
          </cell>
          <cell r="R897" t="str">
            <v>-</v>
          </cell>
          <cell r="S897" t="str">
            <v>-</v>
          </cell>
          <cell r="T897" t="str">
            <v>-</v>
          </cell>
          <cell r="U897" t="str">
            <v>-</v>
          </cell>
          <cell r="V897" t="str">
            <v>-</v>
          </cell>
          <cell r="W897" t="str">
            <v>-</v>
          </cell>
          <cell r="X897" t="str">
            <v>-</v>
          </cell>
          <cell r="Y897" t="str">
            <v>-</v>
          </cell>
          <cell r="Z897" t="str">
            <v>-</v>
          </cell>
          <cell r="AA897" t="str">
            <v>-</v>
          </cell>
          <cell r="AB897" t="str">
            <v>-</v>
          </cell>
          <cell r="AC897" t="str">
            <v>-</v>
          </cell>
          <cell r="AD897" t="str">
            <v>-</v>
          </cell>
          <cell r="AE897" t="str">
            <v>-</v>
          </cell>
          <cell r="AF897" t="str">
            <v>-</v>
          </cell>
          <cell r="AG897" t="str">
            <v>-</v>
          </cell>
          <cell r="AH897" t="str">
            <v>-</v>
          </cell>
          <cell r="AI897" t="str">
            <v>-</v>
          </cell>
          <cell r="AJ897">
            <v>0</v>
          </cell>
          <cell r="AK897" t="str">
            <v>-</v>
          </cell>
          <cell r="AL897" t="str">
            <v>-</v>
          </cell>
          <cell r="AM897" t="str">
            <v>-</v>
          </cell>
          <cell r="AN897" t="str">
            <v>-</v>
          </cell>
          <cell r="AO897" t="str">
            <v>-</v>
          </cell>
          <cell r="AP897" t="str">
            <v>-</v>
          </cell>
          <cell r="AQ897" t="str">
            <v>-</v>
          </cell>
          <cell r="AR897" t="str">
            <v>-</v>
          </cell>
          <cell r="AS897" t="str">
            <v>-</v>
          </cell>
          <cell r="AT897" t="str">
            <v>-</v>
          </cell>
          <cell r="AU897" t="str">
            <v>-</v>
          </cell>
          <cell r="AV897" t="str">
            <v>-</v>
          </cell>
          <cell r="AW897">
            <v>1</v>
          </cell>
          <cell r="AX897" t="str">
            <v>-</v>
          </cell>
          <cell r="AY897">
            <v>5</v>
          </cell>
          <cell r="AZ897">
            <v>5</v>
          </cell>
          <cell r="BA897">
            <v>1</v>
          </cell>
          <cell r="BB897" t="str">
            <v>MO20</v>
          </cell>
          <cell r="BC897">
            <v>7</v>
          </cell>
          <cell r="BD897">
            <v>2</v>
          </cell>
          <cell r="BE897" t="str">
            <v>MO10</v>
          </cell>
          <cell r="BF897">
            <v>7</v>
          </cell>
          <cell r="BG897" t="str">
            <v>-</v>
          </cell>
          <cell r="BH897" t="str">
            <v>-</v>
          </cell>
          <cell r="BI897" t="str">
            <v>-</v>
          </cell>
          <cell r="BJ897" t="str">
            <v>-</v>
          </cell>
          <cell r="BK897" t="str">
            <v>-</v>
          </cell>
          <cell r="BL897" t="str">
            <v>-</v>
          </cell>
          <cell r="BM897" t="str">
            <v>-</v>
          </cell>
          <cell r="BN897" t="str">
            <v>-</v>
          </cell>
          <cell r="BO897" t="str">
            <v>-</v>
          </cell>
          <cell r="BP897" t="str">
            <v>-</v>
          </cell>
          <cell r="BQ897" t="str">
            <v>-</v>
          </cell>
          <cell r="BS897">
            <v>7</v>
          </cell>
          <cell r="BT897">
            <v>0</v>
          </cell>
          <cell r="BU897">
            <v>0</v>
          </cell>
          <cell r="BW897" t="str">
            <v>Administracion, Imprevistos, Utilidad (AIU)</v>
          </cell>
          <cell r="BX897">
            <v>0.25</v>
          </cell>
          <cell r="BY897">
            <v>0</v>
          </cell>
          <cell r="BZ897">
            <v>0</v>
          </cell>
          <cell r="CA897">
            <v>0</v>
          </cell>
        </row>
        <row r="898">
          <cell r="D898" t="str">
            <v>Suministro e instalacion de niple pasamuros HG 3" liso hasta 50 cm</v>
          </cell>
          <cell r="E898" t="str">
            <v>unidad</v>
          </cell>
          <cell r="F898" t="str">
            <v>MG501</v>
          </cell>
          <cell r="G898">
            <v>0.1</v>
          </cell>
          <cell r="H898" t="str">
            <v>-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 t="str">
            <v>-</v>
          </cell>
          <cell r="P898" t="str">
            <v>IGA3131</v>
          </cell>
          <cell r="Q898">
            <v>0.5</v>
          </cell>
          <cell r="R898" t="str">
            <v>-</v>
          </cell>
          <cell r="S898" t="str">
            <v>-</v>
          </cell>
          <cell r="T898" t="str">
            <v>-</v>
          </cell>
          <cell r="U898" t="str">
            <v>-</v>
          </cell>
          <cell r="V898" t="str">
            <v>-</v>
          </cell>
          <cell r="W898" t="str">
            <v>-</v>
          </cell>
          <cell r="X898" t="str">
            <v>-</v>
          </cell>
          <cell r="Y898" t="str">
            <v>-</v>
          </cell>
          <cell r="Z898" t="str">
            <v>-</v>
          </cell>
          <cell r="AA898" t="str">
            <v>-</v>
          </cell>
          <cell r="AB898" t="str">
            <v>-</v>
          </cell>
          <cell r="AC898" t="str">
            <v>-</v>
          </cell>
          <cell r="AD898" t="str">
            <v>-</v>
          </cell>
          <cell r="AE898" t="str">
            <v>-</v>
          </cell>
          <cell r="AF898" t="str">
            <v>-</v>
          </cell>
          <cell r="AG898" t="str">
            <v>-</v>
          </cell>
          <cell r="AH898" t="str">
            <v>-</v>
          </cell>
          <cell r="AI898" t="str">
            <v>-</v>
          </cell>
          <cell r="AJ898">
            <v>0</v>
          </cell>
          <cell r="AK898" t="str">
            <v>-</v>
          </cell>
          <cell r="AL898" t="str">
            <v>-</v>
          </cell>
          <cell r="AM898" t="str">
            <v>-</v>
          </cell>
          <cell r="AN898" t="str">
            <v>-</v>
          </cell>
          <cell r="AO898" t="str">
            <v>-</v>
          </cell>
          <cell r="AP898" t="str">
            <v>-</v>
          </cell>
          <cell r="AQ898" t="str">
            <v>-</v>
          </cell>
          <cell r="AR898" t="str">
            <v>-</v>
          </cell>
          <cell r="AS898" t="str">
            <v>-</v>
          </cell>
          <cell r="AT898" t="str">
            <v>-</v>
          </cell>
          <cell r="AU898" t="str">
            <v>-</v>
          </cell>
          <cell r="AV898" t="str">
            <v>-</v>
          </cell>
          <cell r="AW898">
            <v>1</v>
          </cell>
          <cell r="AX898" t="str">
            <v>-</v>
          </cell>
          <cell r="AY898">
            <v>5</v>
          </cell>
          <cell r="AZ898">
            <v>5</v>
          </cell>
          <cell r="BA898">
            <v>1</v>
          </cell>
          <cell r="BB898" t="str">
            <v>MO20</v>
          </cell>
          <cell r="BC898">
            <v>10</v>
          </cell>
          <cell r="BD898">
            <v>3</v>
          </cell>
          <cell r="BE898" t="str">
            <v>MO10</v>
          </cell>
          <cell r="BF898">
            <v>10</v>
          </cell>
          <cell r="BG898" t="str">
            <v>-</v>
          </cell>
          <cell r="BH898" t="str">
            <v>-</v>
          </cell>
          <cell r="BI898" t="str">
            <v>-</v>
          </cell>
          <cell r="BJ898" t="str">
            <v>-</v>
          </cell>
          <cell r="BK898" t="str">
            <v>-</v>
          </cell>
          <cell r="BL898" t="str">
            <v>-</v>
          </cell>
          <cell r="BM898" t="str">
            <v>-</v>
          </cell>
          <cell r="BN898" t="str">
            <v>-</v>
          </cell>
          <cell r="BO898" t="str">
            <v>-</v>
          </cell>
          <cell r="BP898" t="str">
            <v>-</v>
          </cell>
          <cell r="BQ898" t="str">
            <v>-</v>
          </cell>
          <cell r="BS898">
            <v>10</v>
          </cell>
          <cell r="BT898">
            <v>0</v>
          </cell>
          <cell r="BU898">
            <v>0</v>
          </cell>
          <cell r="BW898" t="str">
            <v>Administracion, Imprevistos, Utilidad (AIU)</v>
          </cell>
          <cell r="BX898">
            <v>0.25</v>
          </cell>
          <cell r="BY898">
            <v>0</v>
          </cell>
          <cell r="BZ898">
            <v>0</v>
          </cell>
          <cell r="CA898">
            <v>0</v>
          </cell>
        </row>
        <row r="899">
          <cell r="D899" t="str">
            <v>Suministro e instalacion de Pantalla deflectora en concreto reforzado de 21 Mpa de 1.27 X 0.51 e= 0.20 y  orificios de 1" cada 0.06 m.</v>
          </cell>
          <cell r="E899" t="str">
            <v>un</v>
          </cell>
          <cell r="F899" t="str">
            <v>MG501</v>
          </cell>
          <cell r="G899">
            <v>0.1</v>
          </cell>
          <cell r="H899" t="str">
            <v>-</v>
          </cell>
          <cell r="I899" t="str">
            <v>-</v>
          </cell>
          <cell r="J899" t="str">
            <v>-</v>
          </cell>
          <cell r="K899" t="str">
            <v>-</v>
          </cell>
          <cell r="L899" t="str">
            <v>-</v>
          </cell>
          <cell r="M899" t="str">
            <v>-</v>
          </cell>
          <cell r="N899" t="str">
            <v>-</v>
          </cell>
          <cell r="O899" t="str">
            <v>-</v>
          </cell>
          <cell r="P899" t="str">
            <v>IGE1008</v>
          </cell>
          <cell r="Q899">
            <v>20</v>
          </cell>
          <cell r="R899" t="str">
            <v>IGE1096</v>
          </cell>
          <cell r="S899">
            <v>0.13</v>
          </cell>
          <cell r="T899" t="str">
            <v>IGA3023</v>
          </cell>
          <cell r="U899">
            <v>3</v>
          </cell>
          <cell r="V899" t="str">
            <v>IGA3055</v>
          </cell>
          <cell r="W899">
            <v>30</v>
          </cell>
          <cell r="X899" t="str">
            <v>-</v>
          </cell>
          <cell r="Y899" t="str">
            <v>-</v>
          </cell>
          <cell r="Z899" t="str">
            <v>-</v>
          </cell>
          <cell r="AA899" t="str">
            <v>-</v>
          </cell>
          <cell r="AB899" t="str">
            <v>-</v>
          </cell>
          <cell r="AC899" t="str">
            <v>-</v>
          </cell>
          <cell r="AD899" t="str">
            <v>-</v>
          </cell>
          <cell r="AE899" t="str">
            <v>-</v>
          </cell>
          <cell r="AF899" t="str">
            <v>-</v>
          </cell>
          <cell r="AG899" t="str">
            <v>-</v>
          </cell>
          <cell r="AH899" t="str">
            <v>-</v>
          </cell>
          <cell r="AI899" t="str">
            <v>-</v>
          </cell>
          <cell r="AJ899">
            <v>0</v>
          </cell>
          <cell r="AK899" t="str">
            <v>-</v>
          </cell>
          <cell r="AL899" t="str">
            <v>-</v>
          </cell>
          <cell r="AM899" t="str">
            <v>-</v>
          </cell>
          <cell r="AN899" t="str">
            <v>-</v>
          </cell>
          <cell r="AO899" t="str">
            <v>-</v>
          </cell>
          <cell r="AP899" t="str">
            <v>-</v>
          </cell>
          <cell r="AQ899" t="str">
            <v>-</v>
          </cell>
          <cell r="AR899" t="str">
            <v>-</v>
          </cell>
          <cell r="AS899" t="str">
            <v>-</v>
          </cell>
          <cell r="AT899" t="str">
            <v>-</v>
          </cell>
          <cell r="AU899" t="str">
            <v>-</v>
          </cell>
          <cell r="AV899" t="str">
            <v>-</v>
          </cell>
          <cell r="AW899">
            <v>1</v>
          </cell>
          <cell r="AX899" t="str">
            <v>-</v>
          </cell>
          <cell r="AY899">
            <v>5</v>
          </cell>
          <cell r="AZ899">
            <v>5</v>
          </cell>
          <cell r="BA899">
            <v>1</v>
          </cell>
          <cell r="BB899" t="str">
            <v>MO20</v>
          </cell>
          <cell r="BC899">
            <v>1</v>
          </cell>
          <cell r="BD899">
            <v>1</v>
          </cell>
          <cell r="BE899" t="str">
            <v>MO10</v>
          </cell>
          <cell r="BF899">
            <v>1</v>
          </cell>
          <cell r="BG899" t="str">
            <v>-</v>
          </cell>
          <cell r="BH899" t="str">
            <v>-</v>
          </cell>
          <cell r="BI899" t="str">
            <v>-</v>
          </cell>
          <cell r="BJ899" t="str">
            <v>-</v>
          </cell>
          <cell r="BK899" t="str">
            <v>-</v>
          </cell>
          <cell r="BL899" t="str">
            <v>-</v>
          </cell>
          <cell r="BM899" t="str">
            <v>-</v>
          </cell>
          <cell r="BN899" t="str">
            <v>-</v>
          </cell>
          <cell r="BO899" t="str">
            <v>-</v>
          </cell>
          <cell r="BP899" t="str">
            <v>-</v>
          </cell>
          <cell r="BQ899" t="str">
            <v>-</v>
          </cell>
          <cell r="BS899">
            <v>1</v>
          </cell>
          <cell r="BT899">
            <v>1</v>
          </cell>
          <cell r="BU899">
            <v>1</v>
          </cell>
          <cell r="BW899" t="str">
            <v>Administracion, Imprevistos, Utilidad (AIU)</v>
          </cell>
          <cell r="BX899">
            <v>0.25</v>
          </cell>
          <cell r="BY899">
            <v>0</v>
          </cell>
          <cell r="BZ899">
            <v>0</v>
          </cell>
          <cell r="CA899">
            <v>0</v>
          </cell>
        </row>
        <row r="900">
          <cell r="D900" t="str">
            <v xml:space="preserve">Suministro e instalacion de Pantalla deflectora en concreto reforzado de 21 Mpa de 3.14 X 1.25 e= 0.20 y  orificios de 1" cada 0.10 m </v>
          </cell>
          <cell r="E900" t="str">
            <v>un</v>
          </cell>
          <cell r="F900" t="str">
            <v>MG501</v>
          </cell>
          <cell r="G900">
            <v>0.1</v>
          </cell>
          <cell r="H900" t="str">
            <v>-</v>
          </cell>
          <cell r="I900" t="str">
            <v>-</v>
          </cell>
          <cell r="J900" t="str">
            <v>-</v>
          </cell>
          <cell r="K900" t="str">
            <v>-</v>
          </cell>
          <cell r="L900" t="str">
            <v>-</v>
          </cell>
          <cell r="M900" t="str">
            <v>-</v>
          </cell>
          <cell r="N900" t="str">
            <v>-</v>
          </cell>
          <cell r="O900" t="str">
            <v>-</v>
          </cell>
          <cell r="P900" t="str">
            <v>IGE1008</v>
          </cell>
          <cell r="Q900">
            <v>39.25</v>
          </cell>
          <cell r="R900" t="str">
            <v>IGE1096</v>
          </cell>
          <cell r="S900">
            <v>0.79</v>
          </cell>
          <cell r="T900" t="str">
            <v>IGA3023</v>
          </cell>
          <cell r="U900">
            <v>8.8000000000000007</v>
          </cell>
          <cell r="V900" t="str">
            <v>IGA3055</v>
          </cell>
          <cell r="W900">
            <v>60</v>
          </cell>
          <cell r="X900" t="str">
            <v>-</v>
          </cell>
          <cell r="Y900" t="str">
            <v>-</v>
          </cell>
          <cell r="Z900" t="str">
            <v>-</v>
          </cell>
          <cell r="AA900" t="str">
            <v>-</v>
          </cell>
          <cell r="AB900" t="str">
            <v>-</v>
          </cell>
          <cell r="AC900" t="str">
            <v>-</v>
          </cell>
          <cell r="AD900" t="str">
            <v>-</v>
          </cell>
          <cell r="AE900" t="str">
            <v>-</v>
          </cell>
          <cell r="AF900" t="str">
            <v>-</v>
          </cell>
          <cell r="AG900" t="str">
            <v>-</v>
          </cell>
          <cell r="AH900" t="str">
            <v>-</v>
          </cell>
          <cell r="AI900" t="str">
            <v>-</v>
          </cell>
          <cell r="AJ900">
            <v>0</v>
          </cell>
          <cell r="AK900" t="str">
            <v>-</v>
          </cell>
          <cell r="AL900" t="str">
            <v>-</v>
          </cell>
          <cell r="AM900" t="str">
            <v>-</v>
          </cell>
          <cell r="AN900" t="str">
            <v>-</v>
          </cell>
          <cell r="AO900" t="str">
            <v>-</v>
          </cell>
          <cell r="AP900" t="str">
            <v>-</v>
          </cell>
          <cell r="AQ900" t="str">
            <v>-</v>
          </cell>
          <cell r="AR900" t="str">
            <v>-</v>
          </cell>
          <cell r="AS900" t="str">
            <v>-</v>
          </cell>
          <cell r="AT900" t="str">
            <v>-</v>
          </cell>
          <cell r="AU900" t="str">
            <v>-</v>
          </cell>
          <cell r="AV900" t="str">
            <v>-</v>
          </cell>
          <cell r="AW900">
            <v>1</v>
          </cell>
          <cell r="AX900" t="str">
            <v>-</v>
          </cell>
          <cell r="AY900">
            <v>5</v>
          </cell>
          <cell r="AZ900">
            <v>5</v>
          </cell>
          <cell r="BA900">
            <v>1</v>
          </cell>
          <cell r="BB900" t="str">
            <v>MO20</v>
          </cell>
          <cell r="BC900">
            <v>0.8</v>
          </cell>
          <cell r="BD900">
            <v>1</v>
          </cell>
          <cell r="BE900" t="str">
            <v>MO10</v>
          </cell>
          <cell r="BF900">
            <v>0.8</v>
          </cell>
          <cell r="BG900" t="str">
            <v>-</v>
          </cell>
          <cell r="BH900" t="str">
            <v>-</v>
          </cell>
          <cell r="BI900" t="str">
            <v>-</v>
          </cell>
          <cell r="BJ900" t="str">
            <v>-</v>
          </cell>
          <cell r="BK900" t="str">
            <v>-</v>
          </cell>
          <cell r="BL900" t="str">
            <v>-</v>
          </cell>
          <cell r="BM900" t="str">
            <v>-</v>
          </cell>
          <cell r="BN900" t="str">
            <v>-</v>
          </cell>
          <cell r="BO900" t="str">
            <v>-</v>
          </cell>
          <cell r="BP900" t="str">
            <v>-</v>
          </cell>
          <cell r="BQ900" t="str">
            <v>-</v>
          </cell>
          <cell r="BS900">
            <v>0.79999971389770508</v>
          </cell>
          <cell r="BT900">
            <v>0</v>
          </cell>
          <cell r="BU900">
            <v>0</v>
          </cell>
          <cell r="BW900" t="str">
            <v>Administracion, Imprevistos, Utilidad (AIU)</v>
          </cell>
          <cell r="BX900">
            <v>0.25</v>
          </cell>
          <cell r="BY900">
            <v>0</v>
          </cell>
          <cell r="BZ900">
            <v>0</v>
          </cell>
          <cell r="CA900">
            <v>0</v>
          </cell>
        </row>
        <row r="901">
          <cell r="D901" t="str">
            <v xml:space="preserve">Suministro e instalacion de Pantalla deflectora en concreto reforzado de 21 Mpa de 3.14 X 1.25 e= 0.20 y  orificios de 1/2" cada 0.10 m </v>
          </cell>
          <cell r="E901" t="str">
            <v>un</v>
          </cell>
          <cell r="F901" t="str">
            <v>MG501</v>
          </cell>
          <cell r="G901">
            <v>0.1</v>
          </cell>
          <cell r="H901" t="str">
            <v>-</v>
          </cell>
          <cell r="I901" t="str">
            <v>-</v>
          </cell>
          <cell r="J901" t="str">
            <v>-</v>
          </cell>
          <cell r="K901" t="str">
            <v>-</v>
          </cell>
          <cell r="L901" t="str">
            <v>-</v>
          </cell>
          <cell r="M901" t="str">
            <v>-</v>
          </cell>
          <cell r="N901" t="str">
            <v>-</v>
          </cell>
          <cell r="O901" t="str">
            <v>-</v>
          </cell>
          <cell r="P901" t="str">
            <v>IGE1008</v>
          </cell>
          <cell r="Q901">
            <v>39.25</v>
          </cell>
          <cell r="R901" t="str">
            <v>IGE1096</v>
          </cell>
          <cell r="S901">
            <v>0.79</v>
          </cell>
          <cell r="T901" t="str">
            <v>IGA3023</v>
          </cell>
          <cell r="U901">
            <v>8.8000000000000007</v>
          </cell>
          <cell r="V901" t="str">
            <v>IGA3054</v>
          </cell>
          <cell r="W901">
            <v>60</v>
          </cell>
          <cell r="X901" t="str">
            <v>-</v>
          </cell>
          <cell r="Y901" t="str">
            <v>-</v>
          </cell>
          <cell r="Z901" t="str">
            <v>-</v>
          </cell>
          <cell r="AA901" t="str">
            <v>-</v>
          </cell>
          <cell r="AB901" t="str">
            <v>-</v>
          </cell>
          <cell r="AC901" t="str">
            <v>-</v>
          </cell>
          <cell r="AD901" t="str">
            <v>-</v>
          </cell>
          <cell r="AE901" t="str">
            <v>-</v>
          </cell>
          <cell r="AF901" t="str">
            <v>-</v>
          </cell>
          <cell r="AG901" t="str">
            <v>-</v>
          </cell>
          <cell r="AH901" t="str">
            <v>-</v>
          </cell>
          <cell r="AI901" t="str">
            <v>-</v>
          </cell>
          <cell r="AJ901">
            <v>0</v>
          </cell>
          <cell r="AK901" t="str">
            <v>-</v>
          </cell>
          <cell r="AL901" t="str">
            <v>-</v>
          </cell>
          <cell r="AM901" t="str">
            <v>-</v>
          </cell>
          <cell r="AN901" t="str">
            <v>-</v>
          </cell>
          <cell r="AO901" t="str">
            <v>-</v>
          </cell>
          <cell r="AP901" t="str">
            <v>-</v>
          </cell>
          <cell r="AQ901" t="str">
            <v>-</v>
          </cell>
          <cell r="AR901" t="str">
            <v>-</v>
          </cell>
          <cell r="AS901" t="str">
            <v>-</v>
          </cell>
          <cell r="AT901" t="str">
            <v>-</v>
          </cell>
          <cell r="AU901" t="str">
            <v>-</v>
          </cell>
          <cell r="AV901" t="str">
            <v>-</v>
          </cell>
          <cell r="AW901">
            <v>1</v>
          </cell>
          <cell r="AX901" t="str">
            <v>-</v>
          </cell>
          <cell r="AY901">
            <v>5</v>
          </cell>
          <cell r="AZ901">
            <v>5</v>
          </cell>
          <cell r="BA901">
            <v>1</v>
          </cell>
          <cell r="BB901" t="str">
            <v>MO20</v>
          </cell>
          <cell r="BC901">
            <v>0.8</v>
          </cell>
          <cell r="BD901">
            <v>1</v>
          </cell>
          <cell r="BE901" t="str">
            <v>MO10</v>
          </cell>
          <cell r="BF901">
            <v>0.8</v>
          </cell>
          <cell r="BG901" t="str">
            <v>-</v>
          </cell>
          <cell r="BH901" t="str">
            <v>-</v>
          </cell>
          <cell r="BI901" t="str">
            <v>-</v>
          </cell>
          <cell r="BJ901" t="str">
            <v>-</v>
          </cell>
          <cell r="BK901" t="str">
            <v>-</v>
          </cell>
          <cell r="BL901" t="str">
            <v>-</v>
          </cell>
          <cell r="BM901" t="str">
            <v>-</v>
          </cell>
          <cell r="BN901" t="str">
            <v>-</v>
          </cell>
          <cell r="BO901" t="str">
            <v>-</v>
          </cell>
          <cell r="BP901" t="str">
            <v>-</v>
          </cell>
          <cell r="BQ901" t="str">
            <v>-</v>
          </cell>
          <cell r="BS901">
            <v>0.79999971389770508</v>
          </cell>
          <cell r="BT901">
            <v>0</v>
          </cell>
          <cell r="BU901">
            <v>0</v>
          </cell>
          <cell r="BW901" t="str">
            <v>Administracion, Imprevistos, Utilidad (AIU)</v>
          </cell>
          <cell r="BX901">
            <v>0.25</v>
          </cell>
          <cell r="BY901">
            <v>0</v>
          </cell>
          <cell r="BZ901">
            <v>0</v>
          </cell>
          <cell r="CA901">
            <v>0</v>
          </cell>
        </row>
        <row r="902">
          <cell r="D902" t="str">
            <v>Suministro e instalacion de perfil estructural circular  de Ø1", Fy=3241 kg/cm2, Fu= 4368 Kg/cm2, elongacion de 21%, e= 4mm. ASTM 500 - NTC 4526, incluye corte y soldadura electrodo 6013 Ø1/8".</v>
          </cell>
          <cell r="E902" t="str">
            <v>ml</v>
          </cell>
          <cell r="F902" t="str">
            <v>MG501</v>
          </cell>
          <cell r="G902">
            <v>0.05</v>
          </cell>
          <cell r="H902" t="str">
            <v>-</v>
          </cell>
          <cell r="I902" t="str">
            <v>-</v>
          </cell>
          <cell r="J902" t="str">
            <v>-</v>
          </cell>
          <cell r="K902" t="str">
            <v>-</v>
          </cell>
          <cell r="L902" t="str">
            <v>-</v>
          </cell>
          <cell r="M902" t="str">
            <v>-</v>
          </cell>
          <cell r="N902" t="str">
            <v>-</v>
          </cell>
          <cell r="O902" t="str">
            <v>-</v>
          </cell>
          <cell r="P902" t="str">
            <v>IGE1280</v>
          </cell>
          <cell r="Q902">
            <v>0.05</v>
          </cell>
          <cell r="R902" t="str">
            <v>C5209</v>
          </cell>
          <cell r="S902">
            <v>0.3</v>
          </cell>
          <cell r="T902" t="str">
            <v>C5210</v>
          </cell>
          <cell r="U902">
            <v>0.02</v>
          </cell>
          <cell r="V902" t="str">
            <v>C5211</v>
          </cell>
          <cell r="W902">
            <v>0.3</v>
          </cell>
          <cell r="X902" t="str">
            <v>C5214</v>
          </cell>
          <cell r="Y902">
            <v>1</v>
          </cell>
          <cell r="Z902" t="str">
            <v>-</v>
          </cell>
          <cell r="AA902" t="str">
            <v>-</v>
          </cell>
          <cell r="AB902" t="str">
            <v>-</v>
          </cell>
          <cell r="AC902" t="str">
            <v>-</v>
          </cell>
          <cell r="AD902" t="str">
            <v>-</v>
          </cell>
          <cell r="AE902" t="str">
            <v>-</v>
          </cell>
          <cell r="AF902" t="str">
            <v>-</v>
          </cell>
          <cell r="AG902" t="str">
            <v>-</v>
          </cell>
          <cell r="AH902" t="str">
            <v>-</v>
          </cell>
          <cell r="AI902" t="str">
            <v>-</v>
          </cell>
          <cell r="AJ902">
            <v>0</v>
          </cell>
          <cell r="AK902" t="str">
            <v>-</v>
          </cell>
          <cell r="AL902" t="str">
            <v>-</v>
          </cell>
          <cell r="AM902" t="str">
            <v>-</v>
          </cell>
          <cell r="AN902" t="str">
            <v>-</v>
          </cell>
          <cell r="AO902" t="str">
            <v>-</v>
          </cell>
          <cell r="AP902" t="str">
            <v>-</v>
          </cell>
          <cell r="AQ902" t="str">
            <v>-</v>
          </cell>
          <cell r="AR902" t="str">
            <v>-</v>
          </cell>
          <cell r="AS902" t="str">
            <v>-</v>
          </cell>
          <cell r="AT902" t="str">
            <v>-</v>
          </cell>
          <cell r="AU902" t="str">
            <v>-</v>
          </cell>
          <cell r="AV902" t="str">
            <v>-</v>
          </cell>
          <cell r="AW902">
            <v>1</v>
          </cell>
          <cell r="AX902" t="str">
            <v>-</v>
          </cell>
          <cell r="AY902">
            <v>5</v>
          </cell>
          <cell r="AZ902">
            <v>5</v>
          </cell>
          <cell r="BA902">
            <v>1</v>
          </cell>
          <cell r="BB902" t="str">
            <v>MO20</v>
          </cell>
          <cell r="BC902">
            <v>80</v>
          </cell>
          <cell r="BD902">
            <v>1</v>
          </cell>
          <cell r="BE902" t="str">
            <v>MO10</v>
          </cell>
          <cell r="BF902">
            <v>80</v>
          </cell>
          <cell r="BG902" t="str">
            <v>-</v>
          </cell>
          <cell r="BH902" t="str">
            <v>-</v>
          </cell>
          <cell r="BI902" t="str">
            <v>-</v>
          </cell>
          <cell r="BJ902" t="str">
            <v>-</v>
          </cell>
          <cell r="BK902" t="str">
            <v>-</v>
          </cell>
          <cell r="BL902" t="str">
            <v>-</v>
          </cell>
          <cell r="BM902" t="str">
            <v>-</v>
          </cell>
          <cell r="BN902" t="str">
            <v>-</v>
          </cell>
          <cell r="BO902" t="str">
            <v>-</v>
          </cell>
          <cell r="BP902" t="str">
            <v>-</v>
          </cell>
          <cell r="BQ902" t="str">
            <v>-</v>
          </cell>
          <cell r="BS902">
            <v>80</v>
          </cell>
          <cell r="BT902">
            <v>0</v>
          </cell>
          <cell r="BU902">
            <v>0</v>
          </cell>
          <cell r="BW902" t="str">
            <v>Administracion, Imprevistos, Utilidad (AIU)</v>
          </cell>
          <cell r="BX902">
            <v>0.25</v>
          </cell>
          <cell r="BY902">
            <v>0</v>
          </cell>
          <cell r="BZ902">
            <v>0</v>
          </cell>
          <cell r="CA902">
            <v>0</v>
          </cell>
        </row>
        <row r="903">
          <cell r="D903" t="str">
            <v>Suministro e instalacion de perfil estructural circular  de Ø2", Fy=3241 kg/cm2, Fu= 4368 Kg/cm2, elongacion de 21%, e= 4mm. ASTM 500 - NTC 4526, incluye corte y soldadura electrodo 6013 Ø1/8".</v>
          </cell>
          <cell r="E903" t="str">
            <v>ml</v>
          </cell>
          <cell r="F903" t="str">
            <v>MG501</v>
          </cell>
          <cell r="G903">
            <v>0.05</v>
          </cell>
          <cell r="H903" t="str">
            <v>-</v>
          </cell>
          <cell r="I903" t="str">
            <v>-</v>
          </cell>
          <cell r="J903" t="str">
            <v>-</v>
          </cell>
          <cell r="K903" t="str">
            <v>-</v>
          </cell>
          <cell r="L903" t="str">
            <v>-</v>
          </cell>
          <cell r="M903" t="str">
            <v>-</v>
          </cell>
          <cell r="N903" t="str">
            <v>-</v>
          </cell>
          <cell r="O903" t="str">
            <v>-</v>
          </cell>
          <cell r="P903" t="str">
            <v>IGE1280</v>
          </cell>
          <cell r="Q903">
            <v>0.05</v>
          </cell>
          <cell r="R903" t="str">
            <v>C5209</v>
          </cell>
          <cell r="S903">
            <v>0.3</v>
          </cell>
          <cell r="T903" t="str">
            <v>C5210</v>
          </cell>
          <cell r="U903">
            <v>0.02</v>
          </cell>
          <cell r="V903" t="str">
            <v>C5211</v>
          </cell>
          <cell r="W903">
            <v>0.3</v>
          </cell>
          <cell r="X903" t="str">
            <v>C5213</v>
          </cell>
          <cell r="Y903">
            <v>1</v>
          </cell>
          <cell r="Z903" t="str">
            <v>-</v>
          </cell>
          <cell r="AA903" t="str">
            <v>-</v>
          </cell>
          <cell r="AB903" t="str">
            <v>-</v>
          </cell>
          <cell r="AC903" t="str">
            <v>-</v>
          </cell>
          <cell r="AD903" t="str">
            <v>-</v>
          </cell>
          <cell r="AE903" t="str">
            <v>-</v>
          </cell>
          <cell r="AF903" t="str">
            <v>-</v>
          </cell>
          <cell r="AG903" t="str">
            <v>-</v>
          </cell>
          <cell r="AH903" t="str">
            <v>-</v>
          </cell>
          <cell r="AI903" t="str">
            <v>-</v>
          </cell>
          <cell r="AJ903">
            <v>0</v>
          </cell>
          <cell r="AK903" t="str">
            <v>-</v>
          </cell>
          <cell r="AL903" t="str">
            <v>-</v>
          </cell>
          <cell r="AM903" t="str">
            <v>-</v>
          </cell>
          <cell r="AN903" t="str">
            <v>-</v>
          </cell>
          <cell r="AO903" t="str">
            <v>-</v>
          </cell>
          <cell r="AP903" t="str">
            <v>-</v>
          </cell>
          <cell r="AQ903" t="str">
            <v>-</v>
          </cell>
          <cell r="AR903" t="str">
            <v>-</v>
          </cell>
          <cell r="AS903" t="str">
            <v>-</v>
          </cell>
          <cell r="AT903" t="str">
            <v>-</v>
          </cell>
          <cell r="AU903" t="str">
            <v>-</v>
          </cell>
          <cell r="AV903" t="str">
            <v>-</v>
          </cell>
          <cell r="AW903">
            <v>1</v>
          </cell>
          <cell r="AX903" t="str">
            <v>-</v>
          </cell>
          <cell r="AY903">
            <v>5</v>
          </cell>
          <cell r="AZ903">
            <v>5</v>
          </cell>
          <cell r="BA903">
            <v>1</v>
          </cell>
          <cell r="BB903" t="str">
            <v>MO20</v>
          </cell>
          <cell r="BC903">
            <v>80</v>
          </cell>
          <cell r="BD903">
            <v>1</v>
          </cell>
          <cell r="BE903" t="str">
            <v>MO10</v>
          </cell>
          <cell r="BF903">
            <v>80</v>
          </cell>
          <cell r="BG903" t="str">
            <v>-</v>
          </cell>
          <cell r="BH903" t="str">
            <v>-</v>
          </cell>
          <cell r="BI903" t="str">
            <v>-</v>
          </cell>
          <cell r="BJ903" t="str">
            <v>-</v>
          </cell>
          <cell r="BK903" t="str">
            <v>-</v>
          </cell>
          <cell r="BL903" t="str">
            <v>-</v>
          </cell>
          <cell r="BM903" t="str">
            <v>-</v>
          </cell>
          <cell r="BN903" t="str">
            <v>-</v>
          </cell>
          <cell r="BO903" t="str">
            <v>-</v>
          </cell>
          <cell r="BP903" t="str">
            <v>-</v>
          </cell>
          <cell r="BQ903" t="str">
            <v>-</v>
          </cell>
          <cell r="BS903">
            <v>80</v>
          </cell>
          <cell r="BT903">
            <v>0</v>
          </cell>
          <cell r="BU903">
            <v>0</v>
          </cell>
          <cell r="BW903" t="str">
            <v>Administracion, Imprevistos, Utilidad (AIU)</v>
          </cell>
          <cell r="BX903">
            <v>0.25</v>
          </cell>
          <cell r="BY903">
            <v>0</v>
          </cell>
          <cell r="BZ903">
            <v>0</v>
          </cell>
          <cell r="CA903">
            <v>0</v>
          </cell>
        </row>
        <row r="904">
          <cell r="D904" t="str">
            <v>Suministro e instalacion de perfil estructural circular  de Ø3", Fy=3241 kg/cm2, Fu= 4368 Kg/cm2, elongacion de 21%, e= 4mm. ASTM 500 - NTC 4526, incluye corte y soldadura electrodo 6013 Ø1/8".</v>
          </cell>
          <cell r="E904" t="str">
            <v>ml</v>
          </cell>
          <cell r="F904" t="str">
            <v>MG501</v>
          </cell>
          <cell r="G904">
            <v>0.05</v>
          </cell>
          <cell r="H904" t="str">
            <v>-</v>
          </cell>
          <cell r="I904" t="str">
            <v>-</v>
          </cell>
          <cell r="J904" t="str">
            <v>-</v>
          </cell>
          <cell r="K904" t="str">
            <v>-</v>
          </cell>
          <cell r="L904" t="str">
            <v>-</v>
          </cell>
          <cell r="M904" t="str">
            <v>-</v>
          </cell>
          <cell r="N904" t="str">
            <v>-</v>
          </cell>
          <cell r="O904" t="str">
            <v>-</v>
          </cell>
          <cell r="P904" t="str">
            <v>IGE1280</v>
          </cell>
          <cell r="Q904">
            <v>0.05</v>
          </cell>
          <cell r="R904" t="str">
            <v>C5209</v>
          </cell>
          <cell r="S904">
            <v>0.3</v>
          </cell>
          <cell r="T904" t="str">
            <v>C5210</v>
          </cell>
          <cell r="U904">
            <v>0.02</v>
          </cell>
          <cell r="V904" t="str">
            <v>C5211</v>
          </cell>
          <cell r="W904">
            <v>0.3</v>
          </cell>
          <cell r="X904" t="str">
            <v>C5212</v>
          </cell>
          <cell r="Y904">
            <v>1</v>
          </cell>
          <cell r="Z904" t="str">
            <v>-</v>
          </cell>
          <cell r="AA904" t="str">
            <v>-</v>
          </cell>
          <cell r="AB904" t="str">
            <v>-</v>
          </cell>
          <cell r="AC904" t="str">
            <v>-</v>
          </cell>
          <cell r="AD904" t="str">
            <v>-</v>
          </cell>
          <cell r="AE904" t="str">
            <v>-</v>
          </cell>
          <cell r="AF904" t="str">
            <v>-</v>
          </cell>
          <cell r="AG904" t="str">
            <v>-</v>
          </cell>
          <cell r="AH904" t="str">
            <v>-</v>
          </cell>
          <cell r="AI904" t="str">
            <v>-</v>
          </cell>
          <cell r="AJ904">
            <v>0</v>
          </cell>
          <cell r="AK904" t="str">
            <v>-</v>
          </cell>
          <cell r="AL904" t="str">
            <v>-</v>
          </cell>
          <cell r="AM904" t="str">
            <v>-</v>
          </cell>
          <cell r="AN904" t="str">
            <v>-</v>
          </cell>
          <cell r="AO904" t="str">
            <v>-</v>
          </cell>
          <cell r="AP904" t="str">
            <v>-</v>
          </cell>
          <cell r="AQ904" t="str">
            <v>-</v>
          </cell>
          <cell r="AR904" t="str">
            <v>-</v>
          </cell>
          <cell r="AS904" t="str">
            <v>-</v>
          </cell>
          <cell r="AT904" t="str">
            <v>-</v>
          </cell>
          <cell r="AU904" t="str">
            <v>-</v>
          </cell>
          <cell r="AV904" t="str">
            <v>-</v>
          </cell>
          <cell r="AW904">
            <v>1</v>
          </cell>
          <cell r="AX904" t="str">
            <v>-</v>
          </cell>
          <cell r="AY904">
            <v>5</v>
          </cell>
          <cell r="AZ904">
            <v>5</v>
          </cell>
          <cell r="BA904">
            <v>1</v>
          </cell>
          <cell r="BB904" t="str">
            <v>MO20</v>
          </cell>
          <cell r="BC904">
            <v>80</v>
          </cell>
          <cell r="BD904">
            <v>1</v>
          </cell>
          <cell r="BE904" t="str">
            <v>MO10</v>
          </cell>
          <cell r="BF904">
            <v>80</v>
          </cell>
          <cell r="BG904" t="str">
            <v>-</v>
          </cell>
          <cell r="BH904" t="str">
            <v>-</v>
          </cell>
          <cell r="BI904" t="str">
            <v>-</v>
          </cell>
          <cell r="BJ904" t="str">
            <v>-</v>
          </cell>
          <cell r="BK904" t="str">
            <v>-</v>
          </cell>
          <cell r="BL904" t="str">
            <v>-</v>
          </cell>
          <cell r="BM904" t="str">
            <v>-</v>
          </cell>
          <cell r="BN904" t="str">
            <v>-</v>
          </cell>
          <cell r="BO904" t="str">
            <v>-</v>
          </cell>
          <cell r="BP904" t="str">
            <v>-</v>
          </cell>
          <cell r="BQ904" t="str">
            <v>-</v>
          </cell>
          <cell r="BS904">
            <v>80</v>
          </cell>
          <cell r="BT904">
            <v>0</v>
          </cell>
          <cell r="BU904">
            <v>0</v>
          </cell>
          <cell r="BW904" t="str">
            <v>Administracion, Imprevistos, Utilidad (AIU)</v>
          </cell>
          <cell r="BX904">
            <v>0.25</v>
          </cell>
          <cell r="BY904">
            <v>0</v>
          </cell>
          <cell r="BZ904">
            <v>0</v>
          </cell>
          <cell r="CA904">
            <v>0</v>
          </cell>
        </row>
        <row r="905">
          <cell r="D905" t="str">
            <v>Suministro e instalacion de perfil PHR C 100X50X15X1.2mm (Incluye platina de anclaje, rigidizador L=2X1/4" y pernos de anclaje)</v>
          </cell>
          <cell r="E905" t="str">
            <v>ML</v>
          </cell>
          <cell r="F905" t="str">
            <v>MG501</v>
          </cell>
          <cell r="G905">
            <v>0.05</v>
          </cell>
          <cell r="H905" t="str">
            <v>-</v>
          </cell>
          <cell r="I905" t="str">
            <v>-</v>
          </cell>
          <cell r="J905" t="str">
            <v>-</v>
          </cell>
          <cell r="K905" t="str">
            <v>-</v>
          </cell>
          <cell r="L905" t="str">
            <v>-</v>
          </cell>
          <cell r="M905" t="str">
            <v>-</v>
          </cell>
          <cell r="N905" t="str">
            <v>-</v>
          </cell>
          <cell r="O905" t="str">
            <v>-</v>
          </cell>
          <cell r="P905" t="str">
            <v>C5126</v>
          </cell>
          <cell r="Q905">
            <v>16</v>
          </cell>
          <cell r="R905" t="str">
            <v>C5247</v>
          </cell>
          <cell r="S905">
            <v>0.3</v>
          </cell>
          <cell r="T905" t="str">
            <v>C5128</v>
          </cell>
          <cell r="U905">
            <v>0.9</v>
          </cell>
          <cell r="V905" t="str">
            <v>C5129</v>
          </cell>
          <cell r="W905">
            <v>1.05</v>
          </cell>
          <cell r="X905" t="str">
            <v>-</v>
          </cell>
          <cell r="Y905" t="str">
            <v>-</v>
          </cell>
          <cell r="Z905" t="str">
            <v>-</v>
          </cell>
          <cell r="AA905" t="str">
            <v>-</v>
          </cell>
          <cell r="AB905" t="str">
            <v>-</v>
          </cell>
          <cell r="AC905" t="str">
            <v>-</v>
          </cell>
          <cell r="AD905" t="str">
            <v>-</v>
          </cell>
          <cell r="AE905" t="str">
            <v>-</v>
          </cell>
          <cell r="AF905" t="str">
            <v>-</v>
          </cell>
          <cell r="AG905" t="str">
            <v>-</v>
          </cell>
          <cell r="AH905" t="str">
            <v>-</v>
          </cell>
          <cell r="AI905" t="str">
            <v>-</v>
          </cell>
          <cell r="AJ905">
            <v>0</v>
          </cell>
          <cell r="AK905" t="str">
            <v>-</v>
          </cell>
          <cell r="AL905" t="str">
            <v>-</v>
          </cell>
          <cell r="AM905" t="str">
            <v>-</v>
          </cell>
          <cell r="AN905" t="str">
            <v>-</v>
          </cell>
          <cell r="AO905" t="str">
            <v>-</v>
          </cell>
          <cell r="AP905" t="str">
            <v>-</v>
          </cell>
          <cell r="AQ905" t="str">
            <v>-</v>
          </cell>
          <cell r="AR905" t="str">
            <v>-</v>
          </cell>
          <cell r="AS905" t="str">
            <v>-</v>
          </cell>
          <cell r="AT905" t="str">
            <v>-</v>
          </cell>
          <cell r="AU905" t="str">
            <v>-</v>
          </cell>
          <cell r="AV905" t="str">
            <v>-</v>
          </cell>
          <cell r="AW905">
            <v>1</v>
          </cell>
          <cell r="AX905" t="str">
            <v>-</v>
          </cell>
          <cell r="AY905">
            <v>5</v>
          </cell>
          <cell r="AZ905">
            <v>5</v>
          </cell>
          <cell r="BA905">
            <v>1</v>
          </cell>
          <cell r="BB905" t="str">
            <v>MO20</v>
          </cell>
          <cell r="BC905">
            <v>8</v>
          </cell>
          <cell r="BD905">
            <v>1</v>
          </cell>
          <cell r="BE905" t="str">
            <v>MO10</v>
          </cell>
          <cell r="BF905">
            <v>8</v>
          </cell>
          <cell r="BG905" t="str">
            <v>-</v>
          </cell>
          <cell r="BH905" t="str">
            <v>-</v>
          </cell>
          <cell r="BI905" t="str">
            <v>-</v>
          </cell>
          <cell r="BJ905" t="str">
            <v>-</v>
          </cell>
          <cell r="BK905" t="str">
            <v>-</v>
          </cell>
          <cell r="BL905" t="str">
            <v>-</v>
          </cell>
          <cell r="BM905" t="str">
            <v>-</v>
          </cell>
          <cell r="BN905" t="str">
            <v>-</v>
          </cell>
          <cell r="BO905" t="str">
            <v>-</v>
          </cell>
          <cell r="BP905" t="str">
            <v>-</v>
          </cell>
          <cell r="BQ905" t="str">
            <v>-</v>
          </cell>
          <cell r="BS905">
            <v>8</v>
          </cell>
          <cell r="BT905">
            <v>0</v>
          </cell>
          <cell r="BU905">
            <v>0</v>
          </cell>
          <cell r="BW905" t="str">
            <v>Administracion, Imprevistos, Utilidad (AIU)</v>
          </cell>
          <cell r="BX905">
            <v>0.25</v>
          </cell>
          <cell r="BY905">
            <v>0</v>
          </cell>
          <cell r="BZ905">
            <v>0</v>
          </cell>
          <cell r="CA905">
            <v>0</v>
          </cell>
        </row>
        <row r="906">
          <cell r="D906" t="str">
            <v>Suministro e instalacion de perfil PHR C 100X50X15X2mm (Incluye platina de anclaje, rigidizador L=2X1/4" y pernos de anclaje)</v>
          </cell>
          <cell r="E906" t="str">
            <v>ML</v>
          </cell>
          <cell r="F906" t="str">
            <v>MG501</v>
          </cell>
          <cell r="G906">
            <v>0.05</v>
          </cell>
          <cell r="H906" t="str">
            <v>-</v>
          </cell>
          <cell r="I906" t="str">
            <v>-</v>
          </cell>
          <cell r="J906" t="str">
            <v>-</v>
          </cell>
          <cell r="K906" t="str">
            <v>-</v>
          </cell>
          <cell r="L906" t="str">
            <v>-</v>
          </cell>
          <cell r="M906" t="str">
            <v>-</v>
          </cell>
          <cell r="N906" t="str">
            <v>-</v>
          </cell>
          <cell r="O906" t="str">
            <v>-</v>
          </cell>
          <cell r="P906" t="str">
            <v>C5126</v>
          </cell>
          <cell r="Q906">
            <v>16</v>
          </cell>
          <cell r="R906" t="str">
            <v>C5127</v>
          </cell>
          <cell r="S906">
            <v>0.5</v>
          </cell>
          <cell r="T906" t="str">
            <v>C5128</v>
          </cell>
          <cell r="U906">
            <v>0.9</v>
          </cell>
          <cell r="V906" t="str">
            <v>C5129</v>
          </cell>
          <cell r="W906">
            <v>1.05</v>
          </cell>
          <cell r="X906" t="str">
            <v>-</v>
          </cell>
          <cell r="Y906" t="str">
            <v>-</v>
          </cell>
          <cell r="Z906" t="str">
            <v>-</v>
          </cell>
          <cell r="AA906" t="str">
            <v>-</v>
          </cell>
          <cell r="AB906" t="str">
            <v>-</v>
          </cell>
          <cell r="AC906" t="str">
            <v>-</v>
          </cell>
          <cell r="AD906" t="str">
            <v>-</v>
          </cell>
          <cell r="AE906" t="str">
            <v>-</v>
          </cell>
          <cell r="AF906" t="str">
            <v>-</v>
          </cell>
          <cell r="AG906" t="str">
            <v>-</v>
          </cell>
          <cell r="AH906" t="str">
            <v>-</v>
          </cell>
          <cell r="AI906" t="str">
            <v>-</v>
          </cell>
          <cell r="AJ906">
            <v>0</v>
          </cell>
          <cell r="AK906" t="str">
            <v>-</v>
          </cell>
          <cell r="AL906" t="str">
            <v>-</v>
          </cell>
          <cell r="AM906" t="str">
            <v>-</v>
          </cell>
          <cell r="AN906" t="str">
            <v>-</v>
          </cell>
          <cell r="AO906" t="str">
            <v>-</v>
          </cell>
          <cell r="AP906" t="str">
            <v>-</v>
          </cell>
          <cell r="AQ906" t="str">
            <v>-</v>
          </cell>
          <cell r="AR906" t="str">
            <v>-</v>
          </cell>
          <cell r="AS906" t="str">
            <v>-</v>
          </cell>
          <cell r="AT906" t="str">
            <v>-</v>
          </cell>
          <cell r="AU906" t="str">
            <v>-</v>
          </cell>
          <cell r="AV906" t="str">
            <v>-</v>
          </cell>
          <cell r="AW906">
            <v>1</v>
          </cell>
          <cell r="AX906" t="str">
            <v>-</v>
          </cell>
          <cell r="AY906">
            <v>5</v>
          </cell>
          <cell r="AZ906">
            <v>5</v>
          </cell>
          <cell r="BA906">
            <v>1</v>
          </cell>
          <cell r="BB906" t="str">
            <v>MO20</v>
          </cell>
          <cell r="BC906">
            <v>8</v>
          </cell>
          <cell r="BD906">
            <v>1</v>
          </cell>
          <cell r="BE906" t="str">
            <v>MO10</v>
          </cell>
          <cell r="BF906">
            <v>8</v>
          </cell>
          <cell r="BG906" t="str">
            <v>-</v>
          </cell>
          <cell r="BH906" t="str">
            <v>-</v>
          </cell>
          <cell r="BI906" t="str">
            <v>-</v>
          </cell>
          <cell r="BJ906" t="str">
            <v>-</v>
          </cell>
          <cell r="BK906" t="str">
            <v>-</v>
          </cell>
          <cell r="BL906" t="str">
            <v>-</v>
          </cell>
          <cell r="BM906" t="str">
            <v>-</v>
          </cell>
          <cell r="BN906" t="str">
            <v>-</v>
          </cell>
          <cell r="BO906" t="str">
            <v>-</v>
          </cell>
          <cell r="BP906" t="str">
            <v>-</v>
          </cell>
          <cell r="BQ906" t="str">
            <v>-</v>
          </cell>
          <cell r="BS906">
            <v>8</v>
          </cell>
          <cell r="BT906">
            <v>0</v>
          </cell>
          <cell r="BU906">
            <v>0</v>
          </cell>
          <cell r="BW906" t="str">
            <v>Administracion, Imprevistos, Utilidad (AIU)</v>
          </cell>
          <cell r="BX906">
            <v>0.25</v>
          </cell>
          <cell r="BY906">
            <v>0</v>
          </cell>
          <cell r="BZ906">
            <v>0</v>
          </cell>
          <cell r="CA906">
            <v>0</v>
          </cell>
        </row>
        <row r="907">
          <cell r="D907" t="str">
            <v>Suministro e instalación de registro de pvc de 1 1/2"</v>
          </cell>
          <cell r="E907" t="str">
            <v>UND</v>
          </cell>
          <cell r="F907" t="str">
            <v>MG501</v>
          </cell>
          <cell r="G907">
            <v>0.05</v>
          </cell>
          <cell r="H907" t="str">
            <v>-</v>
          </cell>
          <cell r="I907" t="str">
            <v>-</v>
          </cell>
          <cell r="J907" t="str">
            <v>-</v>
          </cell>
          <cell r="K907" t="str">
            <v>-</v>
          </cell>
          <cell r="L907" t="str">
            <v>-</v>
          </cell>
          <cell r="M907" t="str">
            <v>-</v>
          </cell>
          <cell r="N907" t="str">
            <v>-</v>
          </cell>
          <cell r="O907" t="str">
            <v>-</v>
          </cell>
          <cell r="P907" t="str">
            <v>C5544</v>
          </cell>
          <cell r="Q907">
            <v>1</v>
          </cell>
          <cell r="R907" t="str">
            <v>-</v>
          </cell>
          <cell r="S907" t="str">
            <v>-</v>
          </cell>
          <cell r="T907" t="str">
            <v>-</v>
          </cell>
          <cell r="U907" t="str">
            <v>-</v>
          </cell>
          <cell r="V907" t="str">
            <v>-</v>
          </cell>
          <cell r="W907" t="str">
            <v>-</v>
          </cell>
          <cell r="X907" t="str">
            <v>-</v>
          </cell>
          <cell r="Y907" t="str">
            <v>-</v>
          </cell>
          <cell r="Z907" t="str">
            <v>-</v>
          </cell>
          <cell r="AA907" t="str">
            <v>-</v>
          </cell>
          <cell r="AB907" t="str">
            <v>-</v>
          </cell>
          <cell r="AC907" t="str">
            <v>-</v>
          </cell>
          <cell r="AD907" t="str">
            <v>-</v>
          </cell>
          <cell r="AE907" t="str">
            <v>-</v>
          </cell>
          <cell r="AF907" t="str">
            <v>-</v>
          </cell>
          <cell r="AG907" t="str">
            <v>-</v>
          </cell>
          <cell r="AH907" t="str">
            <v>-</v>
          </cell>
          <cell r="AI907" t="str">
            <v>-</v>
          </cell>
          <cell r="AJ907">
            <v>0</v>
          </cell>
          <cell r="AK907" t="str">
            <v>-</v>
          </cell>
          <cell r="AL907" t="str">
            <v>-</v>
          </cell>
          <cell r="AM907" t="str">
            <v>-</v>
          </cell>
          <cell r="AN907" t="str">
            <v>-</v>
          </cell>
          <cell r="AO907" t="str">
            <v>-</v>
          </cell>
          <cell r="AP907" t="str">
            <v>-</v>
          </cell>
          <cell r="AQ907" t="str">
            <v>-</v>
          </cell>
          <cell r="AR907" t="str">
            <v>-</v>
          </cell>
          <cell r="AS907" t="str">
            <v>-</v>
          </cell>
          <cell r="AT907" t="str">
            <v>-</v>
          </cell>
          <cell r="AU907" t="str">
            <v>-</v>
          </cell>
          <cell r="AV907" t="str">
            <v>-</v>
          </cell>
          <cell r="AW907">
            <v>1</v>
          </cell>
          <cell r="AX907" t="str">
            <v>-</v>
          </cell>
          <cell r="AY907">
            <v>5</v>
          </cell>
          <cell r="AZ907">
            <v>5</v>
          </cell>
          <cell r="BA907">
            <v>1</v>
          </cell>
          <cell r="BB907" t="str">
            <v>MO20</v>
          </cell>
          <cell r="BC907">
            <v>10</v>
          </cell>
          <cell r="BD907">
            <v>1</v>
          </cell>
          <cell r="BE907" t="str">
            <v>MO10</v>
          </cell>
          <cell r="BF907">
            <v>10</v>
          </cell>
          <cell r="BG907" t="str">
            <v>-</v>
          </cell>
          <cell r="BH907" t="str">
            <v>-</v>
          </cell>
          <cell r="BI907" t="str">
            <v>-</v>
          </cell>
          <cell r="BJ907" t="str">
            <v>-</v>
          </cell>
          <cell r="BK907" t="str">
            <v>-</v>
          </cell>
          <cell r="BL907" t="str">
            <v>-</v>
          </cell>
          <cell r="BM907" t="str">
            <v>-</v>
          </cell>
          <cell r="BN907" t="str">
            <v>-</v>
          </cell>
          <cell r="BO907" t="str">
            <v>-</v>
          </cell>
          <cell r="BP907" t="str">
            <v>-</v>
          </cell>
          <cell r="BQ907" t="str">
            <v>-</v>
          </cell>
          <cell r="BS907">
            <v>10</v>
          </cell>
          <cell r="BT907">
            <v>0</v>
          </cell>
          <cell r="BU907">
            <v>0</v>
          </cell>
          <cell r="BW907" t="str">
            <v>Administracion, Imprevistos, Utilidad (AIU)</v>
          </cell>
          <cell r="BX907">
            <v>0.25</v>
          </cell>
          <cell r="BY907">
            <v>0</v>
          </cell>
          <cell r="BZ907">
            <v>0</v>
          </cell>
          <cell r="CA907">
            <v>0</v>
          </cell>
        </row>
        <row r="908">
          <cell r="D908" t="str">
            <v>Suministro e instalación de registro de pvc de 1"</v>
          </cell>
          <cell r="E908" t="str">
            <v>UND</v>
          </cell>
          <cell r="F908" t="str">
            <v>MG501</v>
          </cell>
          <cell r="G908">
            <v>0.05</v>
          </cell>
          <cell r="H908" t="str">
            <v>-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 t="str">
            <v>-</v>
          </cell>
          <cell r="P908" t="str">
            <v>C5543</v>
          </cell>
          <cell r="Q908">
            <v>1</v>
          </cell>
          <cell r="R908" t="str">
            <v>-</v>
          </cell>
          <cell r="S908" t="str">
            <v>-</v>
          </cell>
          <cell r="T908" t="str">
            <v>-</v>
          </cell>
          <cell r="U908" t="str">
            <v>-</v>
          </cell>
          <cell r="V908" t="str">
            <v>-</v>
          </cell>
          <cell r="W908" t="str">
            <v>-</v>
          </cell>
          <cell r="X908" t="str">
            <v>-</v>
          </cell>
          <cell r="Y908" t="str">
            <v>-</v>
          </cell>
          <cell r="Z908" t="str">
            <v>-</v>
          </cell>
          <cell r="AA908" t="str">
            <v>-</v>
          </cell>
          <cell r="AB908" t="str">
            <v>-</v>
          </cell>
          <cell r="AC908" t="str">
            <v>-</v>
          </cell>
          <cell r="AD908" t="str">
            <v>-</v>
          </cell>
          <cell r="AE908" t="str">
            <v>-</v>
          </cell>
          <cell r="AF908" t="str">
            <v>-</v>
          </cell>
          <cell r="AG908" t="str">
            <v>-</v>
          </cell>
          <cell r="AH908" t="str">
            <v>-</v>
          </cell>
          <cell r="AI908" t="str">
            <v>-</v>
          </cell>
          <cell r="AJ908">
            <v>0</v>
          </cell>
          <cell r="AK908" t="str">
            <v>-</v>
          </cell>
          <cell r="AL908" t="str">
            <v>-</v>
          </cell>
          <cell r="AM908" t="str">
            <v>-</v>
          </cell>
          <cell r="AN908" t="str">
            <v>-</v>
          </cell>
          <cell r="AO908" t="str">
            <v>-</v>
          </cell>
          <cell r="AP908" t="str">
            <v>-</v>
          </cell>
          <cell r="AQ908" t="str">
            <v>-</v>
          </cell>
          <cell r="AR908" t="str">
            <v>-</v>
          </cell>
          <cell r="AS908" t="str">
            <v>-</v>
          </cell>
          <cell r="AT908" t="str">
            <v>-</v>
          </cell>
          <cell r="AU908" t="str">
            <v>-</v>
          </cell>
          <cell r="AV908" t="str">
            <v>-</v>
          </cell>
          <cell r="AW908">
            <v>1</v>
          </cell>
          <cell r="AX908" t="str">
            <v>-</v>
          </cell>
          <cell r="AY908">
            <v>5</v>
          </cell>
          <cell r="AZ908">
            <v>5</v>
          </cell>
          <cell r="BA908">
            <v>1</v>
          </cell>
          <cell r="BB908" t="str">
            <v>MO20</v>
          </cell>
          <cell r="BC908">
            <v>20</v>
          </cell>
          <cell r="BD908">
            <v>1</v>
          </cell>
          <cell r="BE908" t="str">
            <v>MO10</v>
          </cell>
          <cell r="BF908">
            <v>20</v>
          </cell>
          <cell r="BG908" t="str">
            <v>-</v>
          </cell>
          <cell r="BH908" t="str">
            <v>-</v>
          </cell>
          <cell r="BI908" t="str">
            <v>-</v>
          </cell>
          <cell r="BJ908" t="str">
            <v>-</v>
          </cell>
          <cell r="BK908" t="str">
            <v>-</v>
          </cell>
          <cell r="BL908" t="str">
            <v>-</v>
          </cell>
          <cell r="BM908" t="str">
            <v>-</v>
          </cell>
          <cell r="BN908" t="str">
            <v>-</v>
          </cell>
          <cell r="BO908" t="str">
            <v>-</v>
          </cell>
          <cell r="BP908" t="str">
            <v>-</v>
          </cell>
          <cell r="BQ908" t="str">
            <v>-</v>
          </cell>
          <cell r="BS908">
            <v>20</v>
          </cell>
          <cell r="BT908">
            <v>0</v>
          </cell>
          <cell r="BU908">
            <v>0</v>
          </cell>
          <cell r="BW908" t="str">
            <v>Administracion, Imprevistos, Utilidad (AIU)</v>
          </cell>
          <cell r="BX908">
            <v>0.25</v>
          </cell>
          <cell r="BY908">
            <v>0</v>
          </cell>
          <cell r="BZ908">
            <v>0</v>
          </cell>
          <cell r="CA908">
            <v>0</v>
          </cell>
        </row>
        <row r="909">
          <cell r="D909" t="str">
            <v>Suministro e instalación de registro de pvc de 1/2"</v>
          </cell>
          <cell r="E909" t="str">
            <v>UND</v>
          </cell>
          <cell r="F909" t="str">
            <v>MG501</v>
          </cell>
          <cell r="G909">
            <v>0.05</v>
          </cell>
          <cell r="H909" t="str">
            <v>-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 t="str">
            <v>-</v>
          </cell>
          <cell r="P909" t="str">
            <v>C5541</v>
          </cell>
          <cell r="Q909">
            <v>1</v>
          </cell>
          <cell r="R909" t="str">
            <v>-</v>
          </cell>
          <cell r="S909" t="str">
            <v>-</v>
          </cell>
          <cell r="T909" t="str">
            <v>-</v>
          </cell>
          <cell r="U909" t="str">
            <v>-</v>
          </cell>
          <cell r="V909" t="str">
            <v>-</v>
          </cell>
          <cell r="W909" t="str">
            <v>-</v>
          </cell>
          <cell r="X909" t="str">
            <v>-</v>
          </cell>
          <cell r="Y909" t="str">
            <v>-</v>
          </cell>
          <cell r="Z909" t="str">
            <v>-</v>
          </cell>
          <cell r="AA909" t="str">
            <v>-</v>
          </cell>
          <cell r="AB909" t="str">
            <v>-</v>
          </cell>
          <cell r="AC909" t="str">
            <v>-</v>
          </cell>
          <cell r="AD909" t="str">
            <v>-</v>
          </cell>
          <cell r="AE909" t="str">
            <v>-</v>
          </cell>
          <cell r="AF909" t="str">
            <v>-</v>
          </cell>
          <cell r="AG909" t="str">
            <v>-</v>
          </cell>
          <cell r="AH909" t="str">
            <v>-</v>
          </cell>
          <cell r="AI909" t="str">
            <v>-</v>
          </cell>
          <cell r="AJ909">
            <v>0</v>
          </cell>
          <cell r="AK909" t="str">
            <v>-</v>
          </cell>
          <cell r="AL909" t="str">
            <v>-</v>
          </cell>
          <cell r="AM909" t="str">
            <v>-</v>
          </cell>
          <cell r="AN909" t="str">
            <v>-</v>
          </cell>
          <cell r="AO909" t="str">
            <v>-</v>
          </cell>
          <cell r="AP909" t="str">
            <v>-</v>
          </cell>
          <cell r="AQ909" t="str">
            <v>-</v>
          </cell>
          <cell r="AR909" t="str">
            <v>-</v>
          </cell>
          <cell r="AS909" t="str">
            <v>-</v>
          </cell>
          <cell r="AT909" t="str">
            <v>-</v>
          </cell>
          <cell r="AU909" t="str">
            <v>-</v>
          </cell>
          <cell r="AV909" t="str">
            <v>-</v>
          </cell>
          <cell r="AW909">
            <v>1</v>
          </cell>
          <cell r="AX909" t="str">
            <v>-</v>
          </cell>
          <cell r="AY909">
            <v>5</v>
          </cell>
          <cell r="AZ909">
            <v>5</v>
          </cell>
          <cell r="BA909">
            <v>1</v>
          </cell>
          <cell r="BB909" t="str">
            <v>MO20</v>
          </cell>
          <cell r="BC909">
            <v>30</v>
          </cell>
          <cell r="BD909">
            <v>1</v>
          </cell>
          <cell r="BE909" t="str">
            <v>MO10</v>
          </cell>
          <cell r="BF909">
            <v>30</v>
          </cell>
          <cell r="BG909" t="str">
            <v>-</v>
          </cell>
          <cell r="BH909" t="str">
            <v>-</v>
          </cell>
          <cell r="BI909" t="str">
            <v>-</v>
          </cell>
          <cell r="BJ909" t="str">
            <v>-</v>
          </cell>
          <cell r="BK909" t="str">
            <v>-</v>
          </cell>
          <cell r="BL909" t="str">
            <v>-</v>
          </cell>
          <cell r="BM909" t="str">
            <v>-</v>
          </cell>
          <cell r="BN909" t="str">
            <v>-</v>
          </cell>
          <cell r="BO909" t="str">
            <v>-</v>
          </cell>
          <cell r="BP909" t="str">
            <v>-</v>
          </cell>
          <cell r="BQ909" t="str">
            <v>-</v>
          </cell>
          <cell r="BS909">
            <v>30</v>
          </cell>
          <cell r="BT909">
            <v>0</v>
          </cell>
          <cell r="BU909">
            <v>0</v>
          </cell>
          <cell r="BW909" t="str">
            <v>Administracion, Imprevistos, Utilidad (AIU)</v>
          </cell>
          <cell r="BX909">
            <v>0.25</v>
          </cell>
          <cell r="BY909">
            <v>0</v>
          </cell>
          <cell r="BZ909">
            <v>0</v>
          </cell>
          <cell r="CA909">
            <v>0</v>
          </cell>
        </row>
        <row r="910">
          <cell r="D910" t="str">
            <v>Suministro e instalación de registro de pvc de 3/4"</v>
          </cell>
          <cell r="E910" t="str">
            <v>UND</v>
          </cell>
          <cell r="F910" t="str">
            <v>MG501</v>
          </cell>
          <cell r="G910">
            <v>0.05</v>
          </cell>
          <cell r="H910" t="str">
            <v>-</v>
          </cell>
          <cell r="I910" t="str">
            <v>-</v>
          </cell>
          <cell r="J910" t="str">
            <v>-</v>
          </cell>
          <cell r="K910" t="str">
            <v>-</v>
          </cell>
          <cell r="L910" t="str">
            <v>-</v>
          </cell>
          <cell r="M910" t="str">
            <v>-</v>
          </cell>
          <cell r="N910" t="str">
            <v>-</v>
          </cell>
          <cell r="O910" t="str">
            <v>-</v>
          </cell>
          <cell r="P910" t="str">
            <v>C5542</v>
          </cell>
          <cell r="Q910">
            <v>1</v>
          </cell>
          <cell r="R910" t="str">
            <v>-</v>
          </cell>
          <cell r="S910" t="str">
            <v>-</v>
          </cell>
          <cell r="T910" t="str">
            <v>-</v>
          </cell>
          <cell r="U910" t="str">
            <v>-</v>
          </cell>
          <cell r="V910" t="str">
            <v>-</v>
          </cell>
          <cell r="W910" t="str">
            <v>-</v>
          </cell>
          <cell r="X910" t="str">
            <v>-</v>
          </cell>
          <cell r="Y910" t="str">
            <v>-</v>
          </cell>
          <cell r="Z910" t="str">
            <v>-</v>
          </cell>
          <cell r="AA910" t="str">
            <v>-</v>
          </cell>
          <cell r="AB910" t="str">
            <v>-</v>
          </cell>
          <cell r="AC910" t="str">
            <v>-</v>
          </cell>
          <cell r="AD910" t="str">
            <v>-</v>
          </cell>
          <cell r="AE910" t="str">
            <v>-</v>
          </cell>
          <cell r="AF910" t="str">
            <v>-</v>
          </cell>
          <cell r="AG910" t="str">
            <v>-</v>
          </cell>
          <cell r="AH910" t="str">
            <v>-</v>
          </cell>
          <cell r="AI910" t="str">
            <v>-</v>
          </cell>
          <cell r="AJ910">
            <v>0</v>
          </cell>
          <cell r="AK910" t="str">
            <v>-</v>
          </cell>
          <cell r="AL910" t="str">
            <v>-</v>
          </cell>
          <cell r="AM910" t="str">
            <v>-</v>
          </cell>
          <cell r="AN910" t="str">
            <v>-</v>
          </cell>
          <cell r="AO910" t="str">
            <v>-</v>
          </cell>
          <cell r="AP910" t="str">
            <v>-</v>
          </cell>
          <cell r="AQ910" t="str">
            <v>-</v>
          </cell>
          <cell r="AR910" t="str">
            <v>-</v>
          </cell>
          <cell r="AS910" t="str">
            <v>-</v>
          </cell>
          <cell r="AT910" t="str">
            <v>-</v>
          </cell>
          <cell r="AU910" t="str">
            <v>-</v>
          </cell>
          <cell r="AV910" t="str">
            <v>-</v>
          </cell>
          <cell r="AW910">
            <v>1</v>
          </cell>
          <cell r="AX910" t="str">
            <v>-</v>
          </cell>
          <cell r="AY910">
            <v>5</v>
          </cell>
          <cell r="AZ910">
            <v>5</v>
          </cell>
          <cell r="BA910">
            <v>1</v>
          </cell>
          <cell r="BB910" t="str">
            <v>MO20</v>
          </cell>
          <cell r="BC910">
            <v>25</v>
          </cell>
          <cell r="BD910">
            <v>1</v>
          </cell>
          <cell r="BE910" t="str">
            <v>MO10</v>
          </cell>
          <cell r="BF910">
            <v>25</v>
          </cell>
          <cell r="BG910" t="str">
            <v>-</v>
          </cell>
          <cell r="BH910" t="str">
            <v>-</v>
          </cell>
          <cell r="BI910" t="str">
            <v>-</v>
          </cell>
          <cell r="BJ910" t="str">
            <v>-</v>
          </cell>
          <cell r="BK910" t="str">
            <v>-</v>
          </cell>
          <cell r="BL910" t="str">
            <v>-</v>
          </cell>
          <cell r="BM910" t="str">
            <v>-</v>
          </cell>
          <cell r="BN910" t="str">
            <v>-</v>
          </cell>
          <cell r="BO910" t="str">
            <v>-</v>
          </cell>
          <cell r="BP910" t="str">
            <v>-</v>
          </cell>
          <cell r="BQ910" t="str">
            <v>-</v>
          </cell>
          <cell r="BS910">
            <v>25</v>
          </cell>
          <cell r="BT910">
            <v>0</v>
          </cell>
          <cell r="BU910">
            <v>0</v>
          </cell>
          <cell r="BW910" t="str">
            <v>Administracion, Imprevistos, Utilidad (AIU)</v>
          </cell>
          <cell r="BX910">
            <v>0.25</v>
          </cell>
          <cell r="BY910">
            <v>0</v>
          </cell>
          <cell r="BZ910">
            <v>0</v>
          </cell>
          <cell r="CA910">
            <v>0</v>
          </cell>
        </row>
        <row r="911">
          <cell r="D911" t="str">
            <v>Suministro e instalacion de Semicodos en PVC Ø 6"  NTC 382.</v>
          </cell>
          <cell r="E911" t="str">
            <v>un</v>
          </cell>
          <cell r="F911" t="str">
            <v>MG501</v>
          </cell>
          <cell r="G911">
            <v>0.05</v>
          </cell>
          <cell r="H911" t="str">
            <v>-</v>
          </cell>
          <cell r="I911" t="str">
            <v>-</v>
          </cell>
          <cell r="J911" t="str">
            <v>-</v>
          </cell>
          <cell r="K911" t="str">
            <v>-</v>
          </cell>
          <cell r="L911" t="str">
            <v>-</v>
          </cell>
          <cell r="M911" t="str">
            <v>-</v>
          </cell>
          <cell r="N911" t="str">
            <v>-</v>
          </cell>
          <cell r="O911" t="str">
            <v>-</v>
          </cell>
          <cell r="P911" t="str">
            <v>C5117</v>
          </cell>
          <cell r="Q911">
            <v>1</v>
          </cell>
          <cell r="R911" t="str">
            <v>C5020</v>
          </cell>
          <cell r="S911">
            <v>0.04</v>
          </cell>
          <cell r="T911" t="str">
            <v>-</v>
          </cell>
          <cell r="U911" t="str">
            <v>-</v>
          </cell>
          <cell r="V911" t="str">
            <v>-</v>
          </cell>
          <cell r="W911" t="str">
            <v>-</v>
          </cell>
          <cell r="X911" t="str">
            <v>-</v>
          </cell>
          <cell r="Y911" t="str">
            <v>-</v>
          </cell>
          <cell r="Z911" t="str">
            <v>-</v>
          </cell>
          <cell r="AA911" t="str">
            <v>-</v>
          </cell>
          <cell r="AB911" t="str">
            <v>-</v>
          </cell>
          <cell r="AC911" t="str">
            <v>-</v>
          </cell>
          <cell r="AD911" t="str">
            <v>-</v>
          </cell>
          <cell r="AE911" t="str">
            <v>-</v>
          </cell>
          <cell r="AF911" t="str">
            <v>-</v>
          </cell>
          <cell r="AG911" t="str">
            <v>-</v>
          </cell>
          <cell r="AH911" t="str">
            <v>-</v>
          </cell>
          <cell r="AI911" t="str">
            <v>-</v>
          </cell>
          <cell r="AJ911">
            <v>0</v>
          </cell>
          <cell r="AK911" t="str">
            <v>-</v>
          </cell>
          <cell r="AL911" t="str">
            <v>-</v>
          </cell>
          <cell r="AM911" t="str">
            <v>-</v>
          </cell>
          <cell r="AN911" t="str">
            <v>-</v>
          </cell>
          <cell r="AO911" t="str">
            <v>-</v>
          </cell>
          <cell r="AP911" t="str">
            <v>-</v>
          </cell>
          <cell r="AQ911" t="str">
            <v>-</v>
          </cell>
          <cell r="AR911" t="str">
            <v>-</v>
          </cell>
          <cell r="AS911" t="str">
            <v>-</v>
          </cell>
          <cell r="AT911" t="str">
            <v>-</v>
          </cell>
          <cell r="AU911" t="str">
            <v>-</v>
          </cell>
          <cell r="AV911" t="str">
            <v>-</v>
          </cell>
          <cell r="AW911">
            <v>1</v>
          </cell>
          <cell r="AX911" t="str">
            <v>-</v>
          </cell>
          <cell r="AY911">
            <v>5</v>
          </cell>
          <cell r="AZ911">
            <v>5</v>
          </cell>
          <cell r="BA911">
            <v>1</v>
          </cell>
          <cell r="BB911" t="str">
            <v>MO20</v>
          </cell>
          <cell r="BC911">
            <v>100</v>
          </cell>
          <cell r="BD911">
            <v>1</v>
          </cell>
          <cell r="BE911" t="str">
            <v>MO10</v>
          </cell>
          <cell r="BF911">
            <v>100</v>
          </cell>
          <cell r="BG911" t="str">
            <v>-</v>
          </cell>
          <cell r="BH911" t="str">
            <v>-</v>
          </cell>
          <cell r="BI911" t="str">
            <v>-</v>
          </cell>
          <cell r="BJ911" t="str">
            <v>-</v>
          </cell>
          <cell r="BK911" t="str">
            <v>-</v>
          </cell>
          <cell r="BL911" t="str">
            <v>-</v>
          </cell>
          <cell r="BM911" t="str">
            <v>-</v>
          </cell>
          <cell r="BN911" t="str">
            <v>-</v>
          </cell>
          <cell r="BO911" t="str">
            <v>-</v>
          </cell>
          <cell r="BP911" t="str">
            <v>-</v>
          </cell>
          <cell r="BQ911" t="str">
            <v>-</v>
          </cell>
          <cell r="BS911">
            <v>100</v>
          </cell>
          <cell r="BT911">
            <v>0</v>
          </cell>
          <cell r="BU911">
            <v>0</v>
          </cell>
          <cell r="BW911" t="str">
            <v>Administracion, Imprevistos, Utilidad (AIU)</v>
          </cell>
          <cell r="BX911">
            <v>0.25</v>
          </cell>
          <cell r="BY911">
            <v>0</v>
          </cell>
          <cell r="BZ911">
            <v>0</v>
          </cell>
          <cell r="CA911">
            <v>0</v>
          </cell>
        </row>
        <row r="912">
          <cell r="D912" t="str">
            <v>Suministro e instalacion de silla de soporte en neopreno de dureza D50, densidad maxima 1.35 gr/cm3</v>
          </cell>
          <cell r="E912" t="str">
            <v>Un</v>
          </cell>
          <cell r="F912" t="str">
            <v>MG501</v>
          </cell>
          <cell r="G912">
            <v>0.05</v>
          </cell>
          <cell r="H912" t="str">
            <v>-</v>
          </cell>
          <cell r="I912" t="str">
            <v>-</v>
          </cell>
          <cell r="J912" t="str">
            <v>-</v>
          </cell>
          <cell r="K912" t="str">
            <v>-</v>
          </cell>
          <cell r="L912" t="str">
            <v>-</v>
          </cell>
          <cell r="M912" t="str">
            <v>-</v>
          </cell>
          <cell r="N912" t="str">
            <v>-</v>
          </cell>
          <cell r="O912" t="str">
            <v>-</v>
          </cell>
          <cell r="P912" t="str">
            <v>C5218</v>
          </cell>
          <cell r="Q912">
            <v>0.25</v>
          </cell>
          <cell r="R912" t="str">
            <v>-</v>
          </cell>
          <cell r="S912" t="str">
            <v>-</v>
          </cell>
          <cell r="T912" t="str">
            <v>-</v>
          </cell>
          <cell r="U912" t="str">
            <v>-</v>
          </cell>
          <cell r="V912" t="str">
            <v>-</v>
          </cell>
          <cell r="W912" t="str">
            <v>-</v>
          </cell>
          <cell r="X912" t="str">
            <v>-</v>
          </cell>
          <cell r="Y912" t="str">
            <v>-</v>
          </cell>
          <cell r="Z912" t="str">
            <v>-</v>
          </cell>
          <cell r="AA912" t="str">
            <v>-</v>
          </cell>
          <cell r="AB912" t="str">
            <v>-</v>
          </cell>
          <cell r="AC912" t="str">
            <v>-</v>
          </cell>
          <cell r="AD912" t="str">
            <v>-</v>
          </cell>
          <cell r="AE912" t="str">
            <v>-</v>
          </cell>
          <cell r="AF912" t="str">
            <v>-</v>
          </cell>
          <cell r="AG912" t="str">
            <v>-</v>
          </cell>
          <cell r="AH912" t="str">
            <v>-</v>
          </cell>
          <cell r="AI912" t="str">
            <v>-</v>
          </cell>
          <cell r="AJ912">
            <v>0</v>
          </cell>
          <cell r="AK912" t="str">
            <v>-</v>
          </cell>
          <cell r="AL912" t="str">
            <v>-</v>
          </cell>
          <cell r="AM912" t="str">
            <v>-</v>
          </cell>
          <cell r="AN912" t="str">
            <v>-</v>
          </cell>
          <cell r="AO912" t="str">
            <v>-</v>
          </cell>
          <cell r="AP912" t="str">
            <v>-</v>
          </cell>
          <cell r="AQ912" t="str">
            <v>-</v>
          </cell>
          <cell r="AR912" t="str">
            <v>-</v>
          </cell>
          <cell r="AS912" t="str">
            <v>-</v>
          </cell>
          <cell r="AT912" t="str">
            <v>-</v>
          </cell>
          <cell r="AU912" t="str">
            <v>-</v>
          </cell>
          <cell r="AV912" t="str">
            <v>-</v>
          </cell>
          <cell r="AW912">
            <v>1</v>
          </cell>
          <cell r="AX912" t="str">
            <v>-</v>
          </cell>
          <cell r="AY912">
            <v>5</v>
          </cell>
          <cell r="AZ912">
            <v>5</v>
          </cell>
          <cell r="BA912">
            <v>2</v>
          </cell>
          <cell r="BB912" t="str">
            <v>MO10</v>
          </cell>
          <cell r="BC912">
            <v>8</v>
          </cell>
          <cell r="BD912" t="str">
            <v>-</v>
          </cell>
          <cell r="BE912" t="str">
            <v>-</v>
          </cell>
          <cell r="BF912" t="str">
            <v>-</v>
          </cell>
          <cell r="BG912" t="str">
            <v>-</v>
          </cell>
          <cell r="BH912" t="str">
            <v>-</v>
          </cell>
          <cell r="BI912" t="str">
            <v>-</v>
          </cell>
          <cell r="BJ912" t="str">
            <v>-</v>
          </cell>
          <cell r="BK912" t="str">
            <v>-</v>
          </cell>
          <cell r="BL912" t="str">
            <v>-</v>
          </cell>
          <cell r="BM912" t="str">
            <v>-</v>
          </cell>
          <cell r="BN912" t="str">
            <v>-</v>
          </cell>
          <cell r="BO912" t="str">
            <v>-</v>
          </cell>
          <cell r="BP912" t="str">
            <v>-</v>
          </cell>
          <cell r="BQ912" t="str">
            <v>-</v>
          </cell>
          <cell r="BS912">
            <v>8</v>
          </cell>
          <cell r="BT912">
            <v>0</v>
          </cell>
          <cell r="BU912">
            <v>0</v>
          </cell>
          <cell r="BW912" t="str">
            <v>Administracion, Imprevistos, Utilidad (AIU)</v>
          </cell>
          <cell r="BX912">
            <v>0.25</v>
          </cell>
          <cell r="BY912">
            <v>0</v>
          </cell>
          <cell r="BZ912">
            <v>0</v>
          </cell>
          <cell r="CA912">
            <v>0</v>
          </cell>
        </row>
        <row r="913">
          <cell r="D913" t="str">
            <v xml:space="preserve">Suministro e instalación de tanque de almacenamiento de 250 lt, cilindrico en polietileno </v>
          </cell>
          <cell r="E913" t="str">
            <v>un</v>
          </cell>
          <cell r="F913" t="str">
            <v>MG501</v>
          </cell>
          <cell r="G913">
            <v>0.05</v>
          </cell>
          <cell r="H913" t="str">
            <v>-</v>
          </cell>
          <cell r="I913" t="str">
            <v>-</v>
          </cell>
          <cell r="J913" t="str">
            <v>-</v>
          </cell>
          <cell r="K913" t="str">
            <v>-</v>
          </cell>
          <cell r="L913" t="str">
            <v>-</v>
          </cell>
          <cell r="M913" t="str">
            <v>-</v>
          </cell>
          <cell r="N913" t="str">
            <v>-</v>
          </cell>
          <cell r="O913" t="str">
            <v>-</v>
          </cell>
          <cell r="P913" t="str">
            <v>IGE1296</v>
          </cell>
          <cell r="Q913">
            <v>1</v>
          </cell>
          <cell r="R913" t="str">
            <v>IGE1096</v>
          </cell>
          <cell r="S913">
            <v>0.1</v>
          </cell>
          <cell r="T913" t="str">
            <v>IGE1008</v>
          </cell>
          <cell r="U913">
            <v>10</v>
          </cell>
          <cell r="V913" t="str">
            <v>C5108</v>
          </cell>
          <cell r="W913">
            <v>2</v>
          </cell>
          <cell r="X913" t="str">
            <v>C5109</v>
          </cell>
          <cell r="Y913">
            <v>1</v>
          </cell>
          <cell r="Z913" t="str">
            <v>C5110</v>
          </cell>
          <cell r="AA913">
            <v>4</v>
          </cell>
          <cell r="AB913" t="str">
            <v>-</v>
          </cell>
          <cell r="AC913" t="str">
            <v>-</v>
          </cell>
          <cell r="AD913" t="str">
            <v>-</v>
          </cell>
          <cell r="AE913" t="str">
            <v>-</v>
          </cell>
          <cell r="AF913" t="str">
            <v>-</v>
          </cell>
          <cell r="AG913" t="str">
            <v>-</v>
          </cell>
          <cell r="AH913" t="str">
            <v>-</v>
          </cell>
          <cell r="AI913" t="str">
            <v>-</v>
          </cell>
          <cell r="AJ913">
            <v>0</v>
          </cell>
          <cell r="AK913" t="str">
            <v>-</v>
          </cell>
          <cell r="AL913" t="str">
            <v>-</v>
          </cell>
          <cell r="AM913" t="str">
            <v>-</v>
          </cell>
          <cell r="AN913" t="str">
            <v>-</v>
          </cell>
          <cell r="AO913" t="str">
            <v>-</v>
          </cell>
          <cell r="AP913" t="str">
            <v>-</v>
          </cell>
          <cell r="AQ913" t="str">
            <v>-</v>
          </cell>
          <cell r="AR913" t="str">
            <v>-</v>
          </cell>
          <cell r="AS913" t="str">
            <v>-</v>
          </cell>
          <cell r="AT913" t="str">
            <v>-</v>
          </cell>
          <cell r="AU913" t="str">
            <v>-</v>
          </cell>
          <cell r="AV913" t="str">
            <v>-</v>
          </cell>
          <cell r="AW913">
            <v>1</v>
          </cell>
          <cell r="AX913" t="str">
            <v>-</v>
          </cell>
          <cell r="AY913">
            <v>5</v>
          </cell>
          <cell r="AZ913">
            <v>5</v>
          </cell>
          <cell r="BA913">
            <v>1</v>
          </cell>
          <cell r="BB913" t="str">
            <v>MO20</v>
          </cell>
          <cell r="BC913">
            <v>4</v>
          </cell>
          <cell r="BD913">
            <v>1</v>
          </cell>
          <cell r="BE913" t="str">
            <v>MO10</v>
          </cell>
          <cell r="BF913">
            <v>4</v>
          </cell>
          <cell r="BG913" t="str">
            <v>-</v>
          </cell>
          <cell r="BH913" t="str">
            <v>-</v>
          </cell>
          <cell r="BI913" t="str">
            <v>-</v>
          </cell>
          <cell r="BJ913" t="str">
            <v>-</v>
          </cell>
          <cell r="BK913" t="str">
            <v>-</v>
          </cell>
          <cell r="BL913" t="str">
            <v>-</v>
          </cell>
          <cell r="BM913" t="str">
            <v>-</v>
          </cell>
          <cell r="BN913" t="str">
            <v>-</v>
          </cell>
          <cell r="BO913" t="str">
            <v>-</v>
          </cell>
          <cell r="BP913" t="str">
            <v>-</v>
          </cell>
          <cell r="BQ913" t="str">
            <v>-</v>
          </cell>
          <cell r="BS913">
            <v>4</v>
          </cell>
          <cell r="BT913">
            <v>0</v>
          </cell>
          <cell r="BU913">
            <v>0</v>
          </cell>
          <cell r="BW913" t="str">
            <v>Administracion, Imprevistos, Utilidad (AIU)</v>
          </cell>
          <cell r="BX913">
            <v>0.25</v>
          </cell>
          <cell r="BY913">
            <v>0</v>
          </cell>
          <cell r="BZ913">
            <v>0</v>
          </cell>
          <cell r="CA913">
            <v>0</v>
          </cell>
        </row>
        <row r="914">
          <cell r="D914" t="str">
            <v>Suministro e Instalación de tanque de Cloro</v>
          </cell>
          <cell r="E914" t="str">
            <v>un</v>
          </cell>
          <cell r="F914" t="str">
            <v>MG501</v>
          </cell>
          <cell r="G914">
            <v>0.05</v>
          </cell>
          <cell r="H914" t="str">
            <v>-</v>
          </cell>
          <cell r="I914" t="str">
            <v>-</v>
          </cell>
          <cell r="J914" t="str">
            <v>-</v>
          </cell>
          <cell r="K914" t="str">
            <v>-</v>
          </cell>
          <cell r="L914" t="str">
            <v>-</v>
          </cell>
          <cell r="M914" t="str">
            <v>-</v>
          </cell>
          <cell r="N914" t="str">
            <v>-</v>
          </cell>
          <cell r="O914" t="str">
            <v>-</v>
          </cell>
          <cell r="P914" t="str">
            <v>C5416</v>
          </cell>
          <cell r="Q914">
            <v>1</v>
          </cell>
          <cell r="R914" t="str">
            <v>-</v>
          </cell>
          <cell r="S914" t="str">
            <v>-</v>
          </cell>
          <cell r="T914" t="str">
            <v>-</v>
          </cell>
          <cell r="U914" t="str">
            <v>-</v>
          </cell>
          <cell r="V914" t="str">
            <v>-</v>
          </cell>
          <cell r="W914" t="str">
            <v>-</v>
          </cell>
          <cell r="X914" t="str">
            <v>-</v>
          </cell>
          <cell r="Y914" t="str">
            <v>-</v>
          </cell>
          <cell r="Z914" t="str">
            <v>-</v>
          </cell>
          <cell r="AA914" t="str">
            <v>-</v>
          </cell>
          <cell r="AB914" t="str">
            <v>-</v>
          </cell>
          <cell r="AC914" t="str">
            <v>-</v>
          </cell>
          <cell r="AD914" t="str">
            <v>-</v>
          </cell>
          <cell r="AE914" t="str">
            <v>-</v>
          </cell>
          <cell r="AF914" t="str">
            <v>-</v>
          </cell>
          <cell r="AG914" t="str">
            <v>-</v>
          </cell>
          <cell r="AH914" t="str">
            <v>-</v>
          </cell>
          <cell r="AI914" t="str">
            <v>-</v>
          </cell>
          <cell r="AJ914">
            <v>0</v>
          </cell>
          <cell r="AK914" t="str">
            <v>-</v>
          </cell>
          <cell r="AL914" t="str">
            <v>-</v>
          </cell>
          <cell r="AM914" t="str">
            <v>-</v>
          </cell>
          <cell r="AN914" t="str">
            <v>-</v>
          </cell>
          <cell r="AO914" t="str">
            <v>-</v>
          </cell>
          <cell r="AP914" t="str">
            <v>-</v>
          </cell>
          <cell r="AQ914" t="str">
            <v>-</v>
          </cell>
          <cell r="AR914" t="str">
            <v>-</v>
          </cell>
          <cell r="AS914" t="str">
            <v>-</v>
          </cell>
          <cell r="AT914" t="str">
            <v>-</v>
          </cell>
          <cell r="AU914" t="str">
            <v>-</v>
          </cell>
          <cell r="AV914" t="str">
            <v>-</v>
          </cell>
          <cell r="AW914">
            <v>1</v>
          </cell>
          <cell r="AX914" t="str">
            <v>-</v>
          </cell>
          <cell r="AY914">
            <v>5</v>
          </cell>
          <cell r="AZ914">
            <v>5</v>
          </cell>
          <cell r="BA914">
            <v>1</v>
          </cell>
          <cell r="BB914" t="str">
            <v>MO31</v>
          </cell>
          <cell r="BC914">
            <v>5</v>
          </cell>
          <cell r="BD914" t="str">
            <v>-</v>
          </cell>
          <cell r="BE914" t="str">
            <v>-</v>
          </cell>
          <cell r="BF914" t="str">
            <v>-</v>
          </cell>
          <cell r="BG914" t="str">
            <v>-</v>
          </cell>
          <cell r="BH914" t="str">
            <v>-</v>
          </cell>
          <cell r="BI914" t="str">
            <v>-</v>
          </cell>
          <cell r="BJ914" t="str">
            <v>-</v>
          </cell>
          <cell r="BK914" t="str">
            <v>-</v>
          </cell>
          <cell r="BL914" t="str">
            <v>-</v>
          </cell>
          <cell r="BM914" t="str">
            <v>-</v>
          </cell>
          <cell r="BN914" t="str">
            <v>-</v>
          </cell>
          <cell r="BO914" t="str">
            <v>-</v>
          </cell>
          <cell r="BP914" t="str">
            <v>-</v>
          </cell>
          <cell r="BQ914" t="str">
            <v>-</v>
          </cell>
          <cell r="BS914">
            <v>5</v>
          </cell>
          <cell r="BT914">
            <v>5</v>
          </cell>
          <cell r="BU914">
            <v>5</v>
          </cell>
          <cell r="BW914" t="str">
            <v>Administracion, Imprevistos, Utilidad (AIU)</v>
          </cell>
          <cell r="BX914">
            <v>0.25</v>
          </cell>
          <cell r="BY914">
            <v>0</v>
          </cell>
          <cell r="BZ914">
            <v>0</v>
          </cell>
          <cell r="CA914">
            <v>0</v>
          </cell>
        </row>
        <row r="915">
          <cell r="D915" t="str">
            <v>suministro e instalacion de TAPA VALVULA TIPO COMUN</v>
          </cell>
          <cell r="E915" t="str">
            <v>unidad</v>
          </cell>
          <cell r="F915" t="str">
            <v>MG501</v>
          </cell>
          <cell r="G915">
            <v>0.1</v>
          </cell>
          <cell r="H915" t="str">
            <v>-</v>
          </cell>
          <cell r="I915" t="str">
            <v>-</v>
          </cell>
          <cell r="J915" t="str">
            <v>-</v>
          </cell>
          <cell r="K915" t="str">
            <v>-</v>
          </cell>
          <cell r="L915" t="str">
            <v>-</v>
          </cell>
          <cell r="M915" t="str">
            <v>-</v>
          </cell>
          <cell r="N915" t="str">
            <v>-</v>
          </cell>
          <cell r="O915" t="str">
            <v>-</v>
          </cell>
          <cell r="P915" t="str">
            <v>C5323</v>
          </cell>
          <cell r="Q915">
            <v>1</v>
          </cell>
          <cell r="R915" t="str">
            <v>-</v>
          </cell>
          <cell r="S915" t="str">
            <v>-</v>
          </cell>
          <cell r="T915" t="str">
            <v>-</v>
          </cell>
          <cell r="U915" t="str">
            <v>-</v>
          </cell>
          <cell r="V915" t="str">
            <v>-</v>
          </cell>
          <cell r="W915" t="str">
            <v>-</v>
          </cell>
          <cell r="X915" t="str">
            <v>-</v>
          </cell>
          <cell r="Y915" t="str">
            <v>-</v>
          </cell>
          <cell r="Z915" t="str">
            <v>-</v>
          </cell>
          <cell r="AA915" t="str">
            <v>-</v>
          </cell>
          <cell r="AB915" t="str">
            <v>-</v>
          </cell>
          <cell r="AC915" t="str">
            <v>-</v>
          </cell>
          <cell r="AD915" t="str">
            <v>-</v>
          </cell>
          <cell r="AE915" t="str">
            <v>-</v>
          </cell>
          <cell r="AF915" t="str">
            <v>-</v>
          </cell>
          <cell r="AG915" t="str">
            <v>-</v>
          </cell>
          <cell r="AH915" t="str">
            <v>-</v>
          </cell>
          <cell r="AI915" t="str">
            <v>-</v>
          </cell>
          <cell r="AJ915">
            <v>0</v>
          </cell>
          <cell r="AK915" t="str">
            <v>-</v>
          </cell>
          <cell r="AL915" t="str">
            <v>-</v>
          </cell>
          <cell r="AM915" t="str">
            <v>-</v>
          </cell>
          <cell r="AN915" t="str">
            <v>-</v>
          </cell>
          <cell r="AO915" t="str">
            <v>-</v>
          </cell>
          <cell r="AP915" t="str">
            <v>-</v>
          </cell>
          <cell r="AQ915" t="str">
            <v>-</v>
          </cell>
          <cell r="AR915" t="str">
            <v>-</v>
          </cell>
          <cell r="AS915" t="str">
            <v>-</v>
          </cell>
          <cell r="AT915" t="str">
            <v>-</v>
          </cell>
          <cell r="AU915" t="str">
            <v>-</v>
          </cell>
          <cell r="AV915" t="str">
            <v>-</v>
          </cell>
          <cell r="AW915">
            <v>1</v>
          </cell>
          <cell r="AX915" t="str">
            <v>-</v>
          </cell>
          <cell r="AY915">
            <v>5</v>
          </cell>
          <cell r="AZ915">
            <v>5</v>
          </cell>
          <cell r="BA915">
            <v>1</v>
          </cell>
          <cell r="BB915" t="str">
            <v>MO20</v>
          </cell>
          <cell r="BC915">
            <v>15</v>
          </cell>
          <cell r="BD915">
            <v>2</v>
          </cell>
          <cell r="BE915" t="str">
            <v>MO10</v>
          </cell>
          <cell r="BF915">
            <v>15</v>
          </cell>
          <cell r="BG915" t="str">
            <v>-</v>
          </cell>
          <cell r="BH915" t="str">
            <v>-</v>
          </cell>
          <cell r="BI915" t="str">
            <v>-</v>
          </cell>
          <cell r="BJ915" t="str">
            <v>-</v>
          </cell>
          <cell r="BK915" t="str">
            <v>-</v>
          </cell>
          <cell r="BL915" t="str">
            <v>-</v>
          </cell>
          <cell r="BM915" t="str">
            <v>-</v>
          </cell>
          <cell r="BN915" t="str">
            <v>-</v>
          </cell>
          <cell r="BO915" t="str">
            <v>-</v>
          </cell>
          <cell r="BP915" t="str">
            <v>-</v>
          </cell>
          <cell r="BQ915" t="str">
            <v>-</v>
          </cell>
          <cell r="BS915">
            <v>15</v>
          </cell>
          <cell r="BT915">
            <v>0</v>
          </cell>
          <cell r="BU915">
            <v>0</v>
          </cell>
          <cell r="BW915" t="str">
            <v>Administracion, Imprevistos, Utilidad (AIU)</v>
          </cell>
          <cell r="BX915">
            <v>0.25</v>
          </cell>
          <cell r="BY915">
            <v>0</v>
          </cell>
          <cell r="BZ915">
            <v>0</v>
          </cell>
          <cell r="CA915">
            <v>0</v>
          </cell>
        </row>
        <row r="916">
          <cell r="D916" t="str">
            <v xml:space="preserve">Suministro e instalación de Tee en Hierro Dultil (Extremo Bridado) 3" </v>
          </cell>
          <cell r="E916" t="str">
            <v>un</v>
          </cell>
          <cell r="F916" t="str">
            <v>MG501</v>
          </cell>
          <cell r="G916">
            <v>0.05</v>
          </cell>
          <cell r="H916" t="str">
            <v>-</v>
          </cell>
          <cell r="I916" t="str">
            <v>-</v>
          </cell>
          <cell r="J916" t="str">
            <v>-</v>
          </cell>
          <cell r="K916" t="str">
            <v>-</v>
          </cell>
          <cell r="L916" t="str">
            <v>-</v>
          </cell>
          <cell r="M916" t="str">
            <v>-</v>
          </cell>
          <cell r="N916" t="str">
            <v>-</v>
          </cell>
          <cell r="O916" t="str">
            <v>-</v>
          </cell>
          <cell r="P916" t="str">
            <v>C5515</v>
          </cell>
          <cell r="Q916">
            <v>1</v>
          </cell>
          <cell r="R916" t="str">
            <v>-</v>
          </cell>
          <cell r="S916" t="str">
            <v>-</v>
          </cell>
          <cell r="T916" t="str">
            <v>-</v>
          </cell>
          <cell r="U916" t="str">
            <v>-</v>
          </cell>
          <cell r="V916" t="str">
            <v>-</v>
          </cell>
          <cell r="W916" t="str">
            <v>-</v>
          </cell>
          <cell r="X916" t="str">
            <v>-</v>
          </cell>
          <cell r="Y916" t="str">
            <v>-</v>
          </cell>
          <cell r="Z916" t="str">
            <v>-</v>
          </cell>
          <cell r="AA916" t="str">
            <v>-</v>
          </cell>
          <cell r="AB916" t="str">
            <v>-</v>
          </cell>
          <cell r="AC916" t="str">
            <v>-</v>
          </cell>
          <cell r="AD916" t="str">
            <v>-</v>
          </cell>
          <cell r="AE916" t="str">
            <v>-</v>
          </cell>
          <cell r="AF916" t="str">
            <v>-</v>
          </cell>
          <cell r="AG916" t="str">
            <v>-</v>
          </cell>
          <cell r="AH916" t="str">
            <v>-</v>
          </cell>
          <cell r="AI916" t="str">
            <v>-</v>
          </cell>
          <cell r="AJ916">
            <v>0</v>
          </cell>
          <cell r="AK916" t="str">
            <v>-</v>
          </cell>
          <cell r="AL916" t="str">
            <v>-</v>
          </cell>
          <cell r="AM916" t="str">
            <v>-</v>
          </cell>
          <cell r="AN916" t="str">
            <v>-</v>
          </cell>
          <cell r="AO916" t="str">
            <v>-</v>
          </cell>
          <cell r="AP916" t="str">
            <v>-</v>
          </cell>
          <cell r="AQ916" t="str">
            <v>-</v>
          </cell>
          <cell r="AR916" t="str">
            <v>-</v>
          </cell>
          <cell r="AS916" t="str">
            <v>-</v>
          </cell>
          <cell r="AT916" t="str">
            <v>-</v>
          </cell>
          <cell r="AU916" t="str">
            <v>-</v>
          </cell>
          <cell r="AV916" t="str">
            <v>-</v>
          </cell>
          <cell r="AW916">
            <v>1</v>
          </cell>
          <cell r="AX916" t="str">
            <v>-</v>
          </cell>
          <cell r="AY916">
            <v>5</v>
          </cell>
          <cell r="AZ916">
            <v>5</v>
          </cell>
          <cell r="BA916">
            <v>1</v>
          </cell>
          <cell r="BB916" t="str">
            <v>MO20</v>
          </cell>
          <cell r="BC916">
            <v>10</v>
          </cell>
          <cell r="BD916">
            <v>1</v>
          </cell>
          <cell r="BE916" t="str">
            <v>MO10</v>
          </cell>
          <cell r="BF916">
            <v>10</v>
          </cell>
          <cell r="BG916" t="str">
            <v>-</v>
          </cell>
          <cell r="BH916" t="str">
            <v>-</v>
          </cell>
          <cell r="BI916" t="str">
            <v>-</v>
          </cell>
          <cell r="BJ916" t="str">
            <v>-</v>
          </cell>
          <cell r="BK916" t="str">
            <v>-</v>
          </cell>
          <cell r="BL916" t="str">
            <v>-</v>
          </cell>
          <cell r="BM916" t="str">
            <v>-</v>
          </cell>
          <cell r="BN916" t="str">
            <v>-</v>
          </cell>
          <cell r="BO916" t="str">
            <v>-</v>
          </cell>
          <cell r="BP916" t="str">
            <v>-</v>
          </cell>
          <cell r="BQ916" t="str">
            <v>-</v>
          </cell>
          <cell r="BS916">
            <v>10</v>
          </cell>
          <cell r="BT916">
            <v>0</v>
          </cell>
          <cell r="BU916">
            <v>0</v>
          </cell>
          <cell r="BW916" t="str">
            <v>Administracion, Imprevistos, Utilidad (AIU)</v>
          </cell>
          <cell r="BX916">
            <v>0.25</v>
          </cell>
          <cell r="BY916">
            <v>0</v>
          </cell>
          <cell r="BZ916">
            <v>0</v>
          </cell>
          <cell r="CA916">
            <v>0</v>
          </cell>
        </row>
        <row r="917">
          <cell r="D917" t="str">
            <v>Suministro e instalación de Tee en PVC de Ø4" x 3" NTC 382</v>
          </cell>
          <cell r="E917" t="str">
            <v>un</v>
          </cell>
          <cell r="F917" t="str">
            <v>MG501</v>
          </cell>
          <cell r="G917">
            <v>0.05</v>
          </cell>
          <cell r="H917" t="str">
            <v>-</v>
          </cell>
          <cell r="I917" t="str">
            <v>-</v>
          </cell>
          <cell r="J917" t="str">
            <v>-</v>
          </cell>
          <cell r="K917" t="str">
            <v>-</v>
          </cell>
          <cell r="L917" t="str">
            <v>-</v>
          </cell>
          <cell r="M917" t="str">
            <v>-</v>
          </cell>
          <cell r="N917" t="str">
            <v>-</v>
          </cell>
          <cell r="O917" t="str">
            <v>-</v>
          </cell>
          <cell r="P917" t="str">
            <v>C5488</v>
          </cell>
          <cell r="Q917">
            <v>1</v>
          </cell>
          <cell r="R917" t="str">
            <v>C5020</v>
          </cell>
          <cell r="S917">
            <v>0.04</v>
          </cell>
          <cell r="T917" t="str">
            <v>-</v>
          </cell>
          <cell r="U917" t="str">
            <v>-</v>
          </cell>
          <cell r="V917" t="str">
            <v>-</v>
          </cell>
          <cell r="W917" t="str">
            <v>-</v>
          </cell>
          <cell r="X917" t="str">
            <v>-</v>
          </cell>
          <cell r="Y917" t="str">
            <v>-</v>
          </cell>
          <cell r="Z917" t="str">
            <v>-</v>
          </cell>
          <cell r="AA917" t="str">
            <v>-</v>
          </cell>
          <cell r="AB917" t="str">
            <v>-</v>
          </cell>
          <cell r="AC917" t="str">
            <v>-</v>
          </cell>
          <cell r="AD917" t="str">
            <v>-</v>
          </cell>
          <cell r="AE917" t="str">
            <v>-</v>
          </cell>
          <cell r="AF917" t="str">
            <v>-</v>
          </cell>
          <cell r="AG917" t="str">
            <v>-</v>
          </cell>
          <cell r="AH917" t="str">
            <v>-</v>
          </cell>
          <cell r="AI917" t="str">
            <v>-</v>
          </cell>
          <cell r="AJ917">
            <v>0</v>
          </cell>
          <cell r="AK917" t="str">
            <v>-</v>
          </cell>
          <cell r="AL917" t="str">
            <v>-</v>
          </cell>
          <cell r="AM917" t="str">
            <v>-</v>
          </cell>
          <cell r="AN917" t="str">
            <v>-</v>
          </cell>
          <cell r="AO917" t="str">
            <v>-</v>
          </cell>
          <cell r="AP917" t="str">
            <v>-</v>
          </cell>
          <cell r="AQ917" t="str">
            <v>-</v>
          </cell>
          <cell r="AR917" t="str">
            <v>-</v>
          </cell>
          <cell r="AS917" t="str">
            <v>-</v>
          </cell>
          <cell r="AT917" t="str">
            <v>-</v>
          </cell>
          <cell r="AU917" t="str">
            <v>-</v>
          </cell>
          <cell r="AV917" t="str">
            <v>-</v>
          </cell>
          <cell r="AW917">
            <v>1</v>
          </cell>
          <cell r="AX917" t="str">
            <v>-</v>
          </cell>
          <cell r="AY917">
            <v>5</v>
          </cell>
          <cell r="AZ917">
            <v>5</v>
          </cell>
          <cell r="BA917">
            <v>1</v>
          </cell>
          <cell r="BB917" t="str">
            <v>MO20</v>
          </cell>
          <cell r="BC917">
            <v>100</v>
          </cell>
          <cell r="BD917">
            <v>1</v>
          </cell>
          <cell r="BE917" t="str">
            <v>MO10</v>
          </cell>
          <cell r="BF917">
            <v>100</v>
          </cell>
          <cell r="BG917" t="str">
            <v>-</v>
          </cell>
          <cell r="BH917" t="str">
            <v>-</v>
          </cell>
          <cell r="BI917" t="str">
            <v>-</v>
          </cell>
          <cell r="BJ917" t="str">
            <v>-</v>
          </cell>
          <cell r="BK917" t="str">
            <v>-</v>
          </cell>
          <cell r="BL917" t="str">
            <v>-</v>
          </cell>
          <cell r="BM917" t="str">
            <v>-</v>
          </cell>
          <cell r="BN917" t="str">
            <v>-</v>
          </cell>
          <cell r="BO917" t="str">
            <v>-</v>
          </cell>
          <cell r="BP917" t="str">
            <v>-</v>
          </cell>
          <cell r="BQ917" t="str">
            <v>-</v>
          </cell>
          <cell r="BS917">
            <v>100</v>
          </cell>
          <cell r="BT917">
            <v>0</v>
          </cell>
          <cell r="BU917">
            <v>0</v>
          </cell>
          <cell r="BW917" t="str">
            <v>Administracion, Imprevistos, Utilidad (AIU)</v>
          </cell>
          <cell r="BX917">
            <v>0.25</v>
          </cell>
          <cell r="BY917">
            <v>0</v>
          </cell>
          <cell r="BZ917">
            <v>0</v>
          </cell>
          <cell r="CA917">
            <v>0</v>
          </cell>
        </row>
        <row r="918">
          <cell r="D918" t="str">
            <v>Suministro e instalación de Tee en PVC de Ø4". NTC 382</v>
          </cell>
          <cell r="E918" t="str">
            <v>un</v>
          </cell>
          <cell r="F918" t="str">
            <v>MG501</v>
          </cell>
          <cell r="G918">
            <v>0.05</v>
          </cell>
          <cell r="H918" t="str">
            <v>-</v>
          </cell>
          <cell r="I918" t="str">
            <v>-</v>
          </cell>
          <cell r="J918" t="str">
            <v>-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 t="str">
            <v>-</v>
          </cell>
          <cell r="P918" t="str">
            <v>C5095</v>
          </cell>
          <cell r="Q918">
            <v>1</v>
          </cell>
          <cell r="R918" t="str">
            <v>C5020</v>
          </cell>
          <cell r="S918">
            <v>0.04</v>
          </cell>
          <cell r="T918" t="str">
            <v>-</v>
          </cell>
          <cell r="U918" t="str">
            <v>-</v>
          </cell>
          <cell r="V918" t="str">
            <v>-</v>
          </cell>
          <cell r="W918" t="str">
            <v>-</v>
          </cell>
          <cell r="X918" t="str">
            <v>-</v>
          </cell>
          <cell r="Y918" t="str">
            <v>-</v>
          </cell>
          <cell r="Z918" t="str">
            <v>-</v>
          </cell>
          <cell r="AA918" t="str">
            <v>-</v>
          </cell>
          <cell r="AB918" t="str">
            <v>-</v>
          </cell>
          <cell r="AC918" t="str">
            <v>-</v>
          </cell>
          <cell r="AD918" t="str">
            <v>-</v>
          </cell>
          <cell r="AE918" t="str">
            <v>-</v>
          </cell>
          <cell r="AF918" t="str">
            <v>-</v>
          </cell>
          <cell r="AG918" t="str">
            <v>-</v>
          </cell>
          <cell r="AH918" t="str">
            <v>-</v>
          </cell>
          <cell r="AI918" t="str">
            <v>-</v>
          </cell>
          <cell r="AJ918">
            <v>0</v>
          </cell>
          <cell r="AK918" t="str">
            <v>-</v>
          </cell>
          <cell r="AL918" t="str">
            <v>-</v>
          </cell>
          <cell r="AM918" t="str">
            <v>-</v>
          </cell>
          <cell r="AN918" t="str">
            <v>-</v>
          </cell>
          <cell r="AO918" t="str">
            <v>-</v>
          </cell>
          <cell r="AP918" t="str">
            <v>-</v>
          </cell>
          <cell r="AQ918" t="str">
            <v>-</v>
          </cell>
          <cell r="AR918" t="str">
            <v>-</v>
          </cell>
          <cell r="AS918" t="str">
            <v>-</v>
          </cell>
          <cell r="AT918" t="str">
            <v>-</v>
          </cell>
          <cell r="AU918" t="str">
            <v>-</v>
          </cell>
          <cell r="AV918" t="str">
            <v>-</v>
          </cell>
          <cell r="AW918">
            <v>1</v>
          </cell>
          <cell r="AX918" t="str">
            <v>-</v>
          </cell>
          <cell r="AY918">
            <v>5</v>
          </cell>
          <cell r="AZ918">
            <v>5</v>
          </cell>
          <cell r="BA918">
            <v>1</v>
          </cell>
          <cell r="BB918" t="str">
            <v>MO20</v>
          </cell>
          <cell r="BC918">
            <v>100</v>
          </cell>
          <cell r="BD918">
            <v>1</v>
          </cell>
          <cell r="BE918" t="str">
            <v>MO10</v>
          </cell>
          <cell r="BF918">
            <v>100</v>
          </cell>
          <cell r="BG918" t="str">
            <v>-</v>
          </cell>
          <cell r="BH918" t="str">
            <v>-</v>
          </cell>
          <cell r="BI918" t="str">
            <v>-</v>
          </cell>
          <cell r="BJ918" t="str">
            <v>-</v>
          </cell>
          <cell r="BK918" t="str">
            <v>-</v>
          </cell>
          <cell r="BL918" t="str">
            <v>-</v>
          </cell>
          <cell r="BM918" t="str">
            <v>-</v>
          </cell>
          <cell r="BN918" t="str">
            <v>-</v>
          </cell>
          <cell r="BO918" t="str">
            <v>-</v>
          </cell>
          <cell r="BP918" t="str">
            <v>-</v>
          </cell>
          <cell r="BQ918" t="str">
            <v>-</v>
          </cell>
          <cell r="BS918">
            <v>100</v>
          </cell>
          <cell r="BT918">
            <v>0</v>
          </cell>
          <cell r="BU918">
            <v>0</v>
          </cell>
          <cell r="BW918" t="str">
            <v>Administracion, Imprevistos, Utilidad (AIU)</v>
          </cell>
          <cell r="BX918">
            <v>0.25</v>
          </cell>
          <cell r="BY918">
            <v>0</v>
          </cell>
          <cell r="BZ918">
            <v>0</v>
          </cell>
          <cell r="CA918">
            <v>0</v>
          </cell>
        </row>
        <row r="919">
          <cell r="D919" t="str">
            <v>Suministro e instalación de Tee en PVC de Ø6" NTC 382</v>
          </cell>
          <cell r="E919" t="str">
            <v>un</v>
          </cell>
          <cell r="F919" t="str">
            <v>MG501</v>
          </cell>
          <cell r="G919">
            <v>0.05</v>
          </cell>
          <cell r="H919" t="str">
            <v>-</v>
          </cell>
          <cell r="I919" t="str">
            <v>-</v>
          </cell>
          <cell r="J919" t="str">
            <v>-</v>
          </cell>
          <cell r="K919" t="str">
            <v>-</v>
          </cell>
          <cell r="L919" t="str">
            <v>-</v>
          </cell>
          <cell r="M919" t="str">
            <v>-</v>
          </cell>
          <cell r="N919" t="str">
            <v>-</v>
          </cell>
          <cell r="O919" t="str">
            <v>-</v>
          </cell>
          <cell r="P919" t="str">
            <v>C5069</v>
          </cell>
          <cell r="Q919">
            <v>1</v>
          </cell>
          <cell r="R919" t="str">
            <v>C5020</v>
          </cell>
          <cell r="S919">
            <v>0.04</v>
          </cell>
          <cell r="T919" t="str">
            <v>-</v>
          </cell>
          <cell r="U919" t="str">
            <v>-</v>
          </cell>
          <cell r="V919" t="str">
            <v>-</v>
          </cell>
          <cell r="W919" t="str">
            <v>-</v>
          </cell>
          <cell r="X919" t="str">
            <v>-</v>
          </cell>
          <cell r="Y919" t="str">
            <v>-</v>
          </cell>
          <cell r="Z919" t="str">
            <v>-</v>
          </cell>
          <cell r="AA919" t="str">
            <v>-</v>
          </cell>
          <cell r="AB919" t="str">
            <v>-</v>
          </cell>
          <cell r="AC919" t="str">
            <v>-</v>
          </cell>
          <cell r="AD919" t="str">
            <v>-</v>
          </cell>
          <cell r="AE919" t="str">
            <v>-</v>
          </cell>
          <cell r="AF919" t="str">
            <v>-</v>
          </cell>
          <cell r="AG919" t="str">
            <v>-</v>
          </cell>
          <cell r="AH919" t="str">
            <v>-</v>
          </cell>
          <cell r="AI919" t="str">
            <v>-</v>
          </cell>
          <cell r="AJ919">
            <v>0</v>
          </cell>
          <cell r="AK919" t="str">
            <v>-</v>
          </cell>
          <cell r="AL919" t="str">
            <v>-</v>
          </cell>
          <cell r="AM919" t="str">
            <v>-</v>
          </cell>
          <cell r="AN919" t="str">
            <v>-</v>
          </cell>
          <cell r="AO919" t="str">
            <v>-</v>
          </cell>
          <cell r="AP919" t="str">
            <v>-</v>
          </cell>
          <cell r="AQ919" t="str">
            <v>-</v>
          </cell>
          <cell r="AR919" t="str">
            <v>-</v>
          </cell>
          <cell r="AS919" t="str">
            <v>-</v>
          </cell>
          <cell r="AT919" t="str">
            <v>-</v>
          </cell>
          <cell r="AU919" t="str">
            <v>-</v>
          </cell>
          <cell r="AV919" t="str">
            <v>-</v>
          </cell>
          <cell r="AW919">
            <v>1</v>
          </cell>
          <cell r="AX919" t="str">
            <v>-</v>
          </cell>
          <cell r="AY919">
            <v>5</v>
          </cell>
          <cell r="AZ919">
            <v>5</v>
          </cell>
          <cell r="BA919">
            <v>1</v>
          </cell>
          <cell r="BB919" t="str">
            <v>MO20</v>
          </cell>
          <cell r="BC919">
            <v>100</v>
          </cell>
          <cell r="BD919">
            <v>1</v>
          </cell>
          <cell r="BE919" t="str">
            <v>MO10</v>
          </cell>
          <cell r="BF919">
            <v>100</v>
          </cell>
          <cell r="BG919" t="str">
            <v>-</v>
          </cell>
          <cell r="BH919" t="str">
            <v>-</v>
          </cell>
          <cell r="BI919" t="str">
            <v>-</v>
          </cell>
          <cell r="BJ919" t="str">
            <v>-</v>
          </cell>
          <cell r="BK919" t="str">
            <v>-</v>
          </cell>
          <cell r="BL919" t="str">
            <v>-</v>
          </cell>
          <cell r="BM919" t="str">
            <v>-</v>
          </cell>
          <cell r="BN919" t="str">
            <v>-</v>
          </cell>
          <cell r="BO919" t="str">
            <v>-</v>
          </cell>
          <cell r="BP919" t="str">
            <v>-</v>
          </cell>
          <cell r="BQ919" t="str">
            <v>-</v>
          </cell>
          <cell r="BS919">
            <v>100</v>
          </cell>
          <cell r="BT919">
            <v>0</v>
          </cell>
          <cell r="BU919">
            <v>0</v>
          </cell>
          <cell r="BW919" t="str">
            <v>Administracion, Imprevistos, Utilidad (AIU)</v>
          </cell>
          <cell r="BX919">
            <v>0.25</v>
          </cell>
          <cell r="BY919">
            <v>0</v>
          </cell>
          <cell r="BZ919">
            <v>0</v>
          </cell>
          <cell r="CA919">
            <v>0</v>
          </cell>
        </row>
        <row r="920">
          <cell r="D920" t="str">
            <v xml:space="preserve">Suministro e instalacion de teja con claraboya de ventilación en asbesto cemento o fibrocemento </v>
          </cell>
          <cell r="E920" t="str">
            <v>M2</v>
          </cell>
          <cell r="F920" t="str">
            <v>MG501</v>
          </cell>
          <cell r="G920">
            <v>0.1</v>
          </cell>
          <cell r="H920" t="str">
            <v>-</v>
          </cell>
          <cell r="I920" t="str">
            <v>-</v>
          </cell>
          <cell r="J920" t="str">
            <v>-</v>
          </cell>
          <cell r="K920" t="str">
            <v>-</v>
          </cell>
          <cell r="L920" t="str">
            <v>-</v>
          </cell>
          <cell r="M920" t="str">
            <v>-</v>
          </cell>
          <cell r="N920" t="str">
            <v>-</v>
          </cell>
          <cell r="O920" t="str">
            <v>-</v>
          </cell>
          <cell r="P920" t="str">
            <v>C5451</v>
          </cell>
          <cell r="Q920">
            <v>0.65</v>
          </cell>
          <cell r="R920" t="str">
            <v>IGE1121</v>
          </cell>
          <cell r="S920">
            <v>1.3</v>
          </cell>
          <cell r="T920" t="str">
            <v>-</v>
          </cell>
          <cell r="U920" t="str">
            <v>-</v>
          </cell>
          <cell r="V920" t="str">
            <v>-</v>
          </cell>
          <cell r="W920" t="str">
            <v>-</v>
          </cell>
          <cell r="X920" t="str">
            <v>-</v>
          </cell>
          <cell r="Y920" t="str">
            <v>-</v>
          </cell>
          <cell r="Z920" t="str">
            <v>-</v>
          </cell>
          <cell r="AA920" t="str">
            <v>-</v>
          </cell>
          <cell r="AB920" t="str">
            <v>-</v>
          </cell>
          <cell r="AC920" t="str">
            <v>-</v>
          </cell>
          <cell r="AD920" t="str">
            <v>-</v>
          </cell>
          <cell r="AE920" t="str">
            <v>-</v>
          </cell>
          <cell r="AF920" t="str">
            <v>-</v>
          </cell>
          <cell r="AG920" t="str">
            <v>-</v>
          </cell>
          <cell r="AH920" t="str">
            <v>-</v>
          </cell>
          <cell r="AI920" t="str">
            <v>-</v>
          </cell>
          <cell r="AJ920">
            <v>0</v>
          </cell>
          <cell r="AK920" t="str">
            <v>-</v>
          </cell>
          <cell r="AL920" t="str">
            <v>-</v>
          </cell>
          <cell r="AM920" t="str">
            <v>-</v>
          </cell>
          <cell r="AN920" t="str">
            <v>-</v>
          </cell>
          <cell r="AO920" t="str">
            <v>-</v>
          </cell>
          <cell r="AP920" t="str">
            <v>-</v>
          </cell>
          <cell r="AQ920" t="str">
            <v>-</v>
          </cell>
          <cell r="AR920" t="str">
            <v>-</v>
          </cell>
          <cell r="AS920" t="str">
            <v>-</v>
          </cell>
          <cell r="AT920" t="str">
            <v>-</v>
          </cell>
          <cell r="AU920" t="str">
            <v>-</v>
          </cell>
          <cell r="AV920" t="str">
            <v>-</v>
          </cell>
          <cell r="AW920">
            <v>1</v>
          </cell>
          <cell r="AX920" t="str">
            <v>-</v>
          </cell>
          <cell r="AY920">
            <v>5</v>
          </cell>
          <cell r="AZ920">
            <v>5</v>
          </cell>
          <cell r="BA920">
            <v>1</v>
          </cell>
          <cell r="BB920" t="str">
            <v>MO13</v>
          </cell>
          <cell r="BC920">
            <v>16</v>
          </cell>
          <cell r="BD920" t="str">
            <v>-</v>
          </cell>
          <cell r="BE920" t="str">
            <v>-</v>
          </cell>
          <cell r="BF920" t="str">
            <v>-</v>
          </cell>
          <cell r="BG920" t="str">
            <v>-</v>
          </cell>
          <cell r="BH920" t="str">
            <v>-</v>
          </cell>
          <cell r="BI920" t="str">
            <v>-</v>
          </cell>
          <cell r="BJ920" t="str">
            <v>-</v>
          </cell>
          <cell r="BK920" t="str">
            <v>-</v>
          </cell>
          <cell r="BL920" t="str">
            <v>-</v>
          </cell>
          <cell r="BM920" t="str">
            <v>-</v>
          </cell>
          <cell r="BN920" t="str">
            <v>-</v>
          </cell>
          <cell r="BO920" t="str">
            <v>-</v>
          </cell>
          <cell r="BP920" t="str">
            <v>-</v>
          </cell>
          <cell r="BQ920" t="str">
            <v>-</v>
          </cell>
          <cell r="BS920">
            <v>16</v>
          </cell>
          <cell r="BT920">
            <v>0</v>
          </cell>
          <cell r="BU920">
            <v>0</v>
          </cell>
          <cell r="BW920" t="str">
            <v>Administracion, Imprevistos, Utilidad (AIU)</v>
          </cell>
          <cell r="BX920">
            <v>0.25</v>
          </cell>
          <cell r="BY920">
            <v>0</v>
          </cell>
          <cell r="BZ920">
            <v>0</v>
          </cell>
          <cell r="CA920">
            <v>0</v>
          </cell>
        </row>
        <row r="921">
          <cell r="D921" t="str">
            <v>Suministro e Instalación de teja plástica tipo eternit</v>
          </cell>
          <cell r="E921" t="str">
            <v>M2</v>
          </cell>
          <cell r="F921" t="str">
            <v>MG501</v>
          </cell>
          <cell r="G921">
            <v>0.05</v>
          </cell>
          <cell r="H921" t="str">
            <v>-</v>
          </cell>
          <cell r="I921" t="str">
            <v>-</v>
          </cell>
          <cell r="J921" t="str">
            <v>-</v>
          </cell>
          <cell r="K921" t="str">
            <v>-</v>
          </cell>
          <cell r="L921" t="str">
            <v>-</v>
          </cell>
          <cell r="M921" t="str">
            <v>-</v>
          </cell>
          <cell r="N921" t="str">
            <v>-</v>
          </cell>
          <cell r="O921" t="str">
            <v>-</v>
          </cell>
          <cell r="P921" t="str">
            <v>C5390</v>
          </cell>
          <cell r="Q921">
            <v>1</v>
          </cell>
          <cell r="R921" t="str">
            <v>IGE1121</v>
          </cell>
          <cell r="S921">
            <v>2</v>
          </cell>
          <cell r="T921" t="str">
            <v>-</v>
          </cell>
          <cell r="U921" t="str">
            <v>-</v>
          </cell>
          <cell r="V921" t="str">
            <v>-</v>
          </cell>
          <cell r="W921" t="str">
            <v>-</v>
          </cell>
          <cell r="X921" t="str">
            <v>-</v>
          </cell>
          <cell r="Y921" t="str">
            <v>-</v>
          </cell>
          <cell r="Z921" t="str">
            <v>-</v>
          </cell>
          <cell r="AA921" t="str">
            <v>-</v>
          </cell>
          <cell r="AB921" t="str">
            <v>-</v>
          </cell>
          <cell r="AC921" t="str">
            <v>-</v>
          </cell>
          <cell r="AD921" t="str">
            <v>-</v>
          </cell>
          <cell r="AE921" t="str">
            <v>-</v>
          </cell>
          <cell r="AF921" t="str">
            <v>-</v>
          </cell>
          <cell r="AG921" t="str">
            <v>-</v>
          </cell>
          <cell r="AH921" t="str">
            <v>-</v>
          </cell>
          <cell r="AI921" t="str">
            <v>-</v>
          </cell>
          <cell r="AJ921">
            <v>0</v>
          </cell>
          <cell r="AK921" t="str">
            <v>-</v>
          </cell>
          <cell r="AL921" t="str">
            <v>-</v>
          </cell>
          <cell r="AM921" t="str">
            <v>-</v>
          </cell>
          <cell r="AN921" t="str">
            <v>-</v>
          </cell>
          <cell r="AO921" t="str">
            <v>-</v>
          </cell>
          <cell r="AP921" t="str">
            <v>-</v>
          </cell>
          <cell r="AQ921" t="str">
            <v>-</v>
          </cell>
          <cell r="AR921" t="str">
            <v>-</v>
          </cell>
          <cell r="AS921" t="str">
            <v>-</v>
          </cell>
          <cell r="AT921" t="str">
            <v>-</v>
          </cell>
          <cell r="AU921" t="str">
            <v>-</v>
          </cell>
          <cell r="AV921" t="str">
            <v>-</v>
          </cell>
          <cell r="AW921">
            <v>1</v>
          </cell>
          <cell r="AX921" t="str">
            <v>-</v>
          </cell>
          <cell r="AY921">
            <v>5</v>
          </cell>
          <cell r="AZ921">
            <v>5</v>
          </cell>
          <cell r="BA921">
            <v>1</v>
          </cell>
          <cell r="BB921" t="str">
            <v>MO20</v>
          </cell>
          <cell r="BC921">
            <v>15</v>
          </cell>
          <cell r="BD921">
            <v>1</v>
          </cell>
          <cell r="BE921" t="str">
            <v>MO10</v>
          </cell>
          <cell r="BF921">
            <v>15</v>
          </cell>
          <cell r="BG921" t="str">
            <v>-</v>
          </cell>
          <cell r="BH921" t="str">
            <v>-</v>
          </cell>
          <cell r="BI921" t="str">
            <v>-</v>
          </cell>
          <cell r="BJ921" t="str">
            <v>-</v>
          </cell>
          <cell r="BK921" t="str">
            <v>-</v>
          </cell>
          <cell r="BL921" t="str">
            <v>-</v>
          </cell>
          <cell r="BM921" t="str">
            <v>-</v>
          </cell>
          <cell r="BN921" t="str">
            <v>-</v>
          </cell>
          <cell r="BO921" t="str">
            <v>-</v>
          </cell>
          <cell r="BP921" t="str">
            <v>-</v>
          </cell>
          <cell r="BQ921" t="str">
            <v>-</v>
          </cell>
          <cell r="BS921">
            <v>15</v>
          </cell>
          <cell r="BT921">
            <v>15</v>
          </cell>
          <cell r="BU921" t="str">
            <v>PDA VENTAQUEMADA</v>
          </cell>
          <cell r="BW921" t="str">
            <v>Administracion, Imprevistos, Utilidad (AIU)</v>
          </cell>
          <cell r="BX921">
            <v>0.25</v>
          </cell>
          <cell r="BY921">
            <v>0</v>
          </cell>
          <cell r="BZ921">
            <v>0</v>
          </cell>
          <cell r="CA921">
            <v>0</v>
          </cell>
        </row>
        <row r="922">
          <cell r="D922" t="str">
            <v>Suministro e instalacion de tolvas para recoleccion de lodos</v>
          </cell>
          <cell r="E922" t="str">
            <v>UN</v>
          </cell>
          <cell r="F922" t="str">
            <v>MG501</v>
          </cell>
          <cell r="G922">
            <v>0.05</v>
          </cell>
          <cell r="H922" t="str">
            <v>-</v>
          </cell>
          <cell r="I922" t="str">
            <v>-</v>
          </cell>
          <cell r="J922" t="str">
            <v>-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 t="str">
            <v>-</v>
          </cell>
          <cell r="P922" t="str">
            <v>C5264</v>
          </cell>
          <cell r="Q922">
            <v>1</v>
          </cell>
          <cell r="R922" t="str">
            <v>-</v>
          </cell>
          <cell r="S922" t="str">
            <v>-</v>
          </cell>
          <cell r="T922" t="str">
            <v>-</v>
          </cell>
          <cell r="U922" t="str">
            <v>-</v>
          </cell>
          <cell r="V922" t="str">
            <v>-</v>
          </cell>
          <cell r="W922" t="str">
            <v>-</v>
          </cell>
          <cell r="X922" t="str">
            <v>-</v>
          </cell>
          <cell r="Y922" t="str">
            <v>-</v>
          </cell>
          <cell r="Z922" t="str">
            <v>-</v>
          </cell>
          <cell r="AA922" t="str">
            <v>-</v>
          </cell>
          <cell r="AB922" t="str">
            <v>-</v>
          </cell>
          <cell r="AC922" t="str">
            <v>-</v>
          </cell>
          <cell r="AD922" t="str">
            <v>-</v>
          </cell>
          <cell r="AE922" t="str">
            <v>-</v>
          </cell>
          <cell r="AF922" t="str">
            <v>-</v>
          </cell>
          <cell r="AG922" t="str">
            <v>-</v>
          </cell>
          <cell r="AH922" t="str">
            <v>-</v>
          </cell>
          <cell r="AI922" t="str">
            <v>-</v>
          </cell>
          <cell r="AJ922">
            <v>0</v>
          </cell>
          <cell r="AK922" t="str">
            <v>-</v>
          </cell>
          <cell r="AL922" t="str">
            <v>-</v>
          </cell>
          <cell r="AM922" t="str">
            <v>-</v>
          </cell>
          <cell r="AN922" t="str">
            <v>-</v>
          </cell>
          <cell r="AO922" t="str">
            <v>-</v>
          </cell>
          <cell r="AP922" t="str">
            <v>-</v>
          </cell>
          <cell r="AQ922" t="str">
            <v>-</v>
          </cell>
          <cell r="AR922" t="str">
            <v>-</v>
          </cell>
          <cell r="AS922" t="str">
            <v>-</v>
          </cell>
          <cell r="AT922" t="str">
            <v>-</v>
          </cell>
          <cell r="AU922" t="str">
            <v>-</v>
          </cell>
          <cell r="AV922" t="str">
            <v>-</v>
          </cell>
          <cell r="AW922">
            <v>1</v>
          </cell>
          <cell r="AX922" t="str">
            <v>-</v>
          </cell>
          <cell r="AY922">
            <v>5</v>
          </cell>
          <cell r="AZ922">
            <v>5</v>
          </cell>
          <cell r="BA922">
            <v>1</v>
          </cell>
          <cell r="BB922" t="str">
            <v>MO20</v>
          </cell>
          <cell r="BC922">
            <v>2.5</v>
          </cell>
          <cell r="BD922">
            <v>3</v>
          </cell>
          <cell r="BE922" t="str">
            <v>MO10</v>
          </cell>
          <cell r="BF922">
            <v>2.5</v>
          </cell>
          <cell r="BG922" t="str">
            <v>-</v>
          </cell>
          <cell r="BH922" t="str">
            <v>-</v>
          </cell>
          <cell r="BI922" t="str">
            <v>-</v>
          </cell>
          <cell r="BJ922" t="str">
            <v>-</v>
          </cell>
          <cell r="BK922" t="str">
            <v>-</v>
          </cell>
          <cell r="BL922" t="str">
            <v>-</v>
          </cell>
          <cell r="BM922" t="str">
            <v>-</v>
          </cell>
          <cell r="BN922" t="str">
            <v>-</v>
          </cell>
          <cell r="BO922" t="str">
            <v>-</v>
          </cell>
          <cell r="BP922" t="str">
            <v>-</v>
          </cell>
          <cell r="BQ922" t="str">
            <v>-</v>
          </cell>
          <cell r="BS922">
            <v>2.5</v>
          </cell>
          <cell r="BT922">
            <v>0</v>
          </cell>
          <cell r="BU922" t="str">
            <v>CUCAITA</v>
          </cell>
          <cell r="BW922" t="str">
            <v>Administracion, Imprevistos, Utilidad (AIU)</v>
          </cell>
          <cell r="BX922">
            <v>0.25</v>
          </cell>
          <cell r="BY922">
            <v>0</v>
          </cell>
          <cell r="BZ922">
            <v>0</v>
          </cell>
          <cell r="CA922">
            <v>0</v>
          </cell>
        </row>
        <row r="923">
          <cell r="D923" t="str">
            <v>Suministro e Instalación de Tuberia 4" Hierro Ductil</v>
          </cell>
          <cell r="E923" t="str">
            <v>ml</v>
          </cell>
          <cell r="F923" t="str">
            <v>MG501</v>
          </cell>
          <cell r="G923">
            <v>0.05</v>
          </cell>
          <cell r="H923" t="str">
            <v>MG508</v>
          </cell>
          <cell r="I923">
            <v>10</v>
          </cell>
          <cell r="J923" t="str">
            <v>-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 t="str">
            <v>-</v>
          </cell>
          <cell r="P923" t="str">
            <v>C5518</v>
          </cell>
          <cell r="Q923">
            <v>1</v>
          </cell>
          <cell r="R923" t="str">
            <v>IGE1280</v>
          </cell>
          <cell r="S923">
            <v>1.5</v>
          </cell>
          <cell r="T923" t="str">
            <v>-</v>
          </cell>
          <cell r="U923" t="str">
            <v>-</v>
          </cell>
          <cell r="V923" t="str">
            <v>-</v>
          </cell>
          <cell r="W923" t="str">
            <v>-</v>
          </cell>
          <cell r="X923" t="str">
            <v>-</v>
          </cell>
          <cell r="Y923" t="str">
            <v>-</v>
          </cell>
          <cell r="Z923" t="str">
            <v>-</v>
          </cell>
          <cell r="AA923" t="str">
            <v>-</v>
          </cell>
          <cell r="AB923" t="str">
            <v>-</v>
          </cell>
          <cell r="AC923" t="str">
            <v>-</v>
          </cell>
          <cell r="AD923" t="str">
            <v>-</v>
          </cell>
          <cell r="AE923" t="str">
            <v>-</v>
          </cell>
          <cell r="AF923" t="str">
            <v>-</v>
          </cell>
          <cell r="AG923" t="str">
            <v>-</v>
          </cell>
          <cell r="AH923" t="str">
            <v>-</v>
          </cell>
          <cell r="AI923" t="str">
            <v>-</v>
          </cell>
          <cell r="AJ923">
            <v>0</v>
          </cell>
          <cell r="AK923" t="str">
            <v>-</v>
          </cell>
          <cell r="AL923" t="str">
            <v>-</v>
          </cell>
          <cell r="AM923" t="str">
            <v>-</v>
          </cell>
          <cell r="AN923" t="str">
            <v>-</v>
          </cell>
          <cell r="AO923" t="str">
            <v>-</v>
          </cell>
          <cell r="AP923" t="str">
            <v>-</v>
          </cell>
          <cell r="AQ923" t="str">
            <v>-</v>
          </cell>
          <cell r="AR923" t="str">
            <v>-</v>
          </cell>
          <cell r="AS923" t="str">
            <v>-</v>
          </cell>
          <cell r="AT923" t="str">
            <v>-</v>
          </cell>
          <cell r="AU923" t="str">
            <v>-</v>
          </cell>
          <cell r="AV923" t="str">
            <v>-</v>
          </cell>
          <cell r="AW923">
            <v>1</v>
          </cell>
          <cell r="AX923" t="str">
            <v>-</v>
          </cell>
          <cell r="AY923">
            <v>5</v>
          </cell>
          <cell r="AZ923">
            <v>5</v>
          </cell>
          <cell r="BA923">
            <v>1</v>
          </cell>
          <cell r="BB923" t="str">
            <v>MO20</v>
          </cell>
          <cell r="BC923">
            <v>30</v>
          </cell>
          <cell r="BD923">
            <v>1</v>
          </cell>
          <cell r="BE923" t="str">
            <v>MO10</v>
          </cell>
          <cell r="BF923">
            <v>30</v>
          </cell>
          <cell r="BG923">
            <v>1</v>
          </cell>
          <cell r="BH923" t="str">
            <v>MO22</v>
          </cell>
          <cell r="BI923">
            <v>30</v>
          </cell>
          <cell r="BJ923" t="str">
            <v>-</v>
          </cell>
          <cell r="BK923" t="str">
            <v>-</v>
          </cell>
          <cell r="BL923" t="str">
            <v>-</v>
          </cell>
          <cell r="BM923" t="str">
            <v>-</v>
          </cell>
          <cell r="BN923" t="str">
            <v>-</v>
          </cell>
          <cell r="BO923" t="str">
            <v>-</v>
          </cell>
          <cell r="BP923" t="str">
            <v>-</v>
          </cell>
          <cell r="BQ923" t="str">
            <v>-</v>
          </cell>
          <cell r="BS923">
            <v>30</v>
          </cell>
          <cell r="BT923">
            <v>30</v>
          </cell>
          <cell r="BU923">
            <v>30</v>
          </cell>
          <cell r="BW923" t="str">
            <v>Administracion, Imprevistos, Utilidad (AIU)</v>
          </cell>
          <cell r="BX923">
            <v>0.25</v>
          </cell>
          <cell r="BY923">
            <v>0</v>
          </cell>
          <cell r="BZ923">
            <v>0</v>
          </cell>
          <cell r="CA923">
            <v>0</v>
          </cell>
        </row>
        <row r="924">
          <cell r="D924" t="str">
            <v xml:space="preserve">Suministro e instalacion de tuberia de 4" en acero al carbono ASTM A36 3/16" para tanque de carga.  </v>
          </cell>
          <cell r="E924" t="str">
            <v>ml</v>
          </cell>
          <cell r="F924" t="str">
            <v>MG501</v>
          </cell>
          <cell r="G924">
            <v>0.05</v>
          </cell>
          <cell r="H924" t="str">
            <v>MG508</v>
          </cell>
          <cell r="I924">
            <v>10</v>
          </cell>
          <cell r="J924" t="str">
            <v>-</v>
          </cell>
          <cell r="K924" t="str">
            <v>-</v>
          </cell>
          <cell r="L924" t="str">
            <v>-</v>
          </cell>
          <cell r="M924" t="str">
            <v>-</v>
          </cell>
          <cell r="N924" t="str">
            <v>-</v>
          </cell>
          <cell r="O924" t="str">
            <v>-</v>
          </cell>
          <cell r="P924" t="str">
            <v>C5498</v>
          </cell>
          <cell r="Q924">
            <v>1</v>
          </cell>
          <cell r="R924" t="str">
            <v>IGE1280</v>
          </cell>
          <cell r="S924">
            <v>1.5</v>
          </cell>
          <cell r="T924" t="str">
            <v>C5497</v>
          </cell>
          <cell r="U924">
            <v>0.1</v>
          </cell>
          <cell r="V924" t="str">
            <v>-</v>
          </cell>
          <cell r="W924" t="str">
            <v>-</v>
          </cell>
          <cell r="X924" t="str">
            <v>-</v>
          </cell>
          <cell r="Y924" t="str">
            <v>-</v>
          </cell>
          <cell r="Z924" t="str">
            <v>-</v>
          </cell>
          <cell r="AA924" t="str">
            <v>-</v>
          </cell>
          <cell r="AB924" t="str">
            <v>-</v>
          </cell>
          <cell r="AC924" t="str">
            <v>-</v>
          </cell>
          <cell r="AD924" t="str">
            <v>-</v>
          </cell>
          <cell r="AE924" t="str">
            <v>-</v>
          </cell>
          <cell r="AF924" t="str">
            <v>-</v>
          </cell>
          <cell r="AG924" t="str">
            <v>-</v>
          </cell>
          <cell r="AH924" t="str">
            <v>-</v>
          </cell>
          <cell r="AI924" t="str">
            <v>-</v>
          </cell>
          <cell r="AJ924">
            <v>0</v>
          </cell>
          <cell r="AK924" t="str">
            <v>-</v>
          </cell>
          <cell r="AL924" t="str">
            <v>-</v>
          </cell>
          <cell r="AM924" t="str">
            <v>-</v>
          </cell>
          <cell r="AN924" t="str">
            <v>-</v>
          </cell>
          <cell r="AO924" t="str">
            <v>-</v>
          </cell>
          <cell r="AP924" t="str">
            <v>-</v>
          </cell>
          <cell r="AQ924" t="str">
            <v>-</v>
          </cell>
          <cell r="AR924" t="str">
            <v>-</v>
          </cell>
          <cell r="AS924" t="str">
            <v>-</v>
          </cell>
          <cell r="AT924" t="str">
            <v>-</v>
          </cell>
          <cell r="AU924" t="str">
            <v>-</v>
          </cell>
          <cell r="AV924" t="str">
            <v>-</v>
          </cell>
          <cell r="AW924">
            <v>1</v>
          </cell>
          <cell r="AX924" t="str">
            <v>-</v>
          </cell>
          <cell r="AY924">
            <v>5</v>
          </cell>
          <cell r="AZ924">
            <v>5</v>
          </cell>
          <cell r="BA924">
            <v>1</v>
          </cell>
          <cell r="BB924" t="str">
            <v>MO20</v>
          </cell>
          <cell r="BC924">
            <v>30</v>
          </cell>
          <cell r="BD924">
            <v>1</v>
          </cell>
          <cell r="BE924" t="str">
            <v>MO10</v>
          </cell>
          <cell r="BF924">
            <v>30</v>
          </cell>
          <cell r="BG924">
            <v>1</v>
          </cell>
          <cell r="BH924" t="str">
            <v>MO22</v>
          </cell>
          <cell r="BI924">
            <v>30</v>
          </cell>
          <cell r="BJ924" t="str">
            <v>-</v>
          </cell>
          <cell r="BK924" t="str">
            <v>-</v>
          </cell>
          <cell r="BL924" t="str">
            <v>-</v>
          </cell>
          <cell r="BM924" t="str">
            <v>-</v>
          </cell>
          <cell r="BN924" t="str">
            <v>-</v>
          </cell>
          <cell r="BO924" t="str">
            <v>-</v>
          </cell>
          <cell r="BP924" t="str">
            <v>-</v>
          </cell>
          <cell r="BQ924" t="str">
            <v>-</v>
          </cell>
          <cell r="BS924">
            <v>30</v>
          </cell>
          <cell r="BT924">
            <v>30</v>
          </cell>
          <cell r="BU924">
            <v>30</v>
          </cell>
          <cell r="BW924" t="str">
            <v>Administracion, Imprevistos, Utilidad (AIU)</v>
          </cell>
          <cell r="BX924">
            <v>0.25</v>
          </cell>
          <cell r="BY924">
            <v>0</v>
          </cell>
          <cell r="BZ924">
            <v>0</v>
          </cell>
          <cell r="CA924">
            <v>0</v>
          </cell>
        </row>
        <row r="925">
          <cell r="D925" t="str">
            <v>Suministro e instalación de tubería de concreto reforzado D=24", incluye emboquillada</v>
          </cell>
          <cell r="E925" t="str">
            <v>ML</v>
          </cell>
          <cell r="F925" t="str">
            <v>MG501</v>
          </cell>
          <cell r="G925">
            <v>0.05</v>
          </cell>
          <cell r="H925" t="str">
            <v>MG516</v>
          </cell>
          <cell r="I925">
            <v>5</v>
          </cell>
          <cell r="J925" t="str">
            <v>-</v>
          </cell>
          <cell r="K925" t="str">
            <v>-</v>
          </cell>
          <cell r="L925" t="str">
            <v>-</v>
          </cell>
          <cell r="M925" t="str">
            <v>-</v>
          </cell>
          <cell r="N925" t="str">
            <v>-</v>
          </cell>
          <cell r="O925" t="str">
            <v>-</v>
          </cell>
          <cell r="P925" t="str">
            <v>IGV2096</v>
          </cell>
          <cell r="Q925">
            <v>1</v>
          </cell>
          <cell r="R925" t="str">
            <v>IGE1062</v>
          </cell>
          <cell r="S925">
            <v>5</v>
          </cell>
          <cell r="T925" t="str">
            <v>IGE1025</v>
          </cell>
          <cell r="U925">
            <v>0.01</v>
          </cell>
          <cell r="V925" t="str">
            <v>IGE1013</v>
          </cell>
          <cell r="W925">
            <v>5</v>
          </cell>
          <cell r="X925" t="str">
            <v>-</v>
          </cell>
          <cell r="Y925" t="str">
            <v>-</v>
          </cell>
          <cell r="Z925" t="str">
            <v>-</v>
          </cell>
          <cell r="AA925" t="str">
            <v>-</v>
          </cell>
          <cell r="AB925" t="str">
            <v>-</v>
          </cell>
          <cell r="AC925" t="str">
            <v>-</v>
          </cell>
          <cell r="AD925" t="str">
            <v>-</v>
          </cell>
          <cell r="AE925" t="str">
            <v>-</v>
          </cell>
          <cell r="AF925" t="str">
            <v>-</v>
          </cell>
          <cell r="AG925" t="str">
            <v>-</v>
          </cell>
          <cell r="AH925" t="str">
            <v>-</v>
          </cell>
          <cell r="AI925" t="str">
            <v>-</v>
          </cell>
          <cell r="AJ925">
            <v>0</v>
          </cell>
          <cell r="AK925" t="str">
            <v>IGE1025</v>
          </cell>
          <cell r="AL925">
            <v>0.02</v>
          </cell>
          <cell r="AM925" t="str">
            <v>-</v>
          </cell>
          <cell r="AN925" t="str">
            <v>-</v>
          </cell>
          <cell r="AO925" t="str">
            <v>-</v>
          </cell>
          <cell r="AP925" t="str">
            <v>-</v>
          </cell>
          <cell r="AQ925" t="str">
            <v>-</v>
          </cell>
          <cell r="AR925" t="str">
            <v>-</v>
          </cell>
          <cell r="AS925" t="str">
            <v>-</v>
          </cell>
          <cell r="AT925" t="str">
            <v>-</v>
          </cell>
          <cell r="AU925" t="str">
            <v>-</v>
          </cell>
          <cell r="AV925" t="str">
            <v>-</v>
          </cell>
          <cell r="AW925">
            <v>1</v>
          </cell>
          <cell r="AX925" t="str">
            <v>-</v>
          </cell>
          <cell r="AY925">
            <v>5</v>
          </cell>
          <cell r="AZ925">
            <v>5</v>
          </cell>
          <cell r="BA925">
            <v>1</v>
          </cell>
          <cell r="BB925" t="str">
            <v>MO20</v>
          </cell>
          <cell r="BC925">
            <v>12</v>
          </cell>
          <cell r="BD925">
            <v>4</v>
          </cell>
          <cell r="BE925" t="str">
            <v>MO10</v>
          </cell>
          <cell r="BF925">
            <v>12</v>
          </cell>
          <cell r="BG925" t="str">
            <v>-</v>
          </cell>
          <cell r="BH925" t="str">
            <v>-</v>
          </cell>
          <cell r="BI925" t="str">
            <v>-</v>
          </cell>
          <cell r="BJ925" t="str">
            <v>-</v>
          </cell>
          <cell r="BK925" t="str">
            <v>-</v>
          </cell>
          <cell r="BL925" t="str">
            <v>-</v>
          </cell>
          <cell r="BM925" t="str">
            <v>-</v>
          </cell>
          <cell r="BN925" t="str">
            <v>-</v>
          </cell>
          <cell r="BO925" t="str">
            <v>-</v>
          </cell>
          <cell r="BP925" t="str">
            <v>-</v>
          </cell>
          <cell r="BQ925" t="str">
            <v>-</v>
          </cell>
          <cell r="BS925">
            <v>12</v>
          </cell>
          <cell r="BT925">
            <v>296887</v>
          </cell>
          <cell r="BU925">
            <v>296887</v>
          </cell>
          <cell r="BW925" t="str">
            <v>Administracion, Imprevistos, Utilidad (AIU)</v>
          </cell>
          <cell r="BX925">
            <v>0.25</v>
          </cell>
          <cell r="BY925">
            <v>0</v>
          </cell>
          <cell r="BZ925">
            <v>0</v>
          </cell>
          <cell r="CA925">
            <v>0</v>
          </cell>
        </row>
        <row r="926">
          <cell r="D926" t="str">
            <v>Suministro e instalación de tubería de concreto reforzado D=36", incluye emboquillada</v>
          </cell>
          <cell r="E926" t="str">
            <v>ML</v>
          </cell>
          <cell r="F926" t="str">
            <v>MG501</v>
          </cell>
          <cell r="G926">
            <v>0.05</v>
          </cell>
          <cell r="H926" t="str">
            <v>MG516</v>
          </cell>
          <cell r="I926">
            <v>5</v>
          </cell>
          <cell r="J926" t="str">
            <v>-</v>
          </cell>
          <cell r="K926" t="str">
            <v>-</v>
          </cell>
          <cell r="L926" t="str">
            <v>-</v>
          </cell>
          <cell r="M926" t="str">
            <v>-</v>
          </cell>
          <cell r="N926" t="str">
            <v>-</v>
          </cell>
          <cell r="O926" t="str">
            <v>-</v>
          </cell>
          <cell r="P926" t="str">
            <v>IGV2097</v>
          </cell>
          <cell r="Q926">
            <v>1</v>
          </cell>
          <cell r="R926" t="str">
            <v>IGE1062</v>
          </cell>
          <cell r="S926">
            <v>10</v>
          </cell>
          <cell r="T926" t="str">
            <v>IGE1025</v>
          </cell>
          <cell r="U926">
            <v>0.02</v>
          </cell>
          <cell r="V926" t="str">
            <v>IGE1013</v>
          </cell>
          <cell r="W926">
            <v>10</v>
          </cell>
          <cell r="X926" t="str">
            <v>-</v>
          </cell>
          <cell r="Y926" t="str">
            <v>-</v>
          </cell>
          <cell r="Z926" t="str">
            <v>-</v>
          </cell>
          <cell r="AA926" t="str">
            <v>-</v>
          </cell>
          <cell r="AB926" t="str">
            <v>-</v>
          </cell>
          <cell r="AC926" t="str">
            <v>-</v>
          </cell>
          <cell r="AD926" t="str">
            <v>-</v>
          </cell>
          <cell r="AE926" t="str">
            <v>-</v>
          </cell>
          <cell r="AF926" t="str">
            <v>-</v>
          </cell>
          <cell r="AG926" t="str">
            <v>-</v>
          </cell>
          <cell r="AH926" t="str">
            <v>-</v>
          </cell>
          <cell r="AI926" t="str">
            <v>-</v>
          </cell>
          <cell r="AJ926">
            <v>0</v>
          </cell>
          <cell r="AK926" t="str">
            <v>IGE1025</v>
          </cell>
          <cell r="AL926">
            <v>0.02</v>
          </cell>
          <cell r="AM926" t="str">
            <v>-</v>
          </cell>
          <cell r="AN926" t="str">
            <v>-</v>
          </cell>
          <cell r="AO926" t="str">
            <v>-</v>
          </cell>
          <cell r="AP926" t="str">
            <v>-</v>
          </cell>
          <cell r="AQ926" t="str">
            <v>-</v>
          </cell>
          <cell r="AR926" t="str">
            <v>-</v>
          </cell>
          <cell r="AS926" t="str">
            <v>-</v>
          </cell>
          <cell r="AT926" t="str">
            <v>-</v>
          </cell>
          <cell r="AU926" t="str">
            <v>-</v>
          </cell>
          <cell r="AV926" t="str">
            <v>-</v>
          </cell>
          <cell r="AW926">
            <v>1</v>
          </cell>
          <cell r="AX926" t="str">
            <v>-</v>
          </cell>
          <cell r="AY926">
            <v>5</v>
          </cell>
          <cell r="AZ926">
            <v>5</v>
          </cell>
          <cell r="BA926">
            <v>1</v>
          </cell>
          <cell r="BB926" t="str">
            <v>MO20</v>
          </cell>
          <cell r="BC926">
            <v>4.5</v>
          </cell>
          <cell r="BD926">
            <v>4</v>
          </cell>
          <cell r="BE926" t="str">
            <v>MO10</v>
          </cell>
          <cell r="BF926">
            <v>4.5</v>
          </cell>
          <cell r="BG926" t="str">
            <v>-</v>
          </cell>
          <cell r="BH926" t="str">
            <v>-</v>
          </cell>
          <cell r="BI926" t="str">
            <v>-</v>
          </cell>
          <cell r="BJ926" t="str">
            <v>-</v>
          </cell>
          <cell r="BK926" t="str">
            <v>-</v>
          </cell>
          <cell r="BL926" t="str">
            <v>-</v>
          </cell>
          <cell r="BM926" t="str">
            <v>-</v>
          </cell>
          <cell r="BN926" t="str">
            <v>-</v>
          </cell>
          <cell r="BO926" t="str">
            <v>-</v>
          </cell>
          <cell r="BP926" t="str">
            <v>-</v>
          </cell>
          <cell r="BQ926" t="str">
            <v>-</v>
          </cell>
          <cell r="BS926">
            <v>4.5</v>
          </cell>
          <cell r="BT926">
            <v>296887</v>
          </cell>
          <cell r="BU926">
            <v>296887</v>
          </cell>
          <cell r="BW926" t="str">
            <v>Administracion, Imprevistos, Utilidad (AIU)</v>
          </cell>
          <cell r="BX926">
            <v>0.25</v>
          </cell>
          <cell r="BY926">
            <v>0</v>
          </cell>
          <cell r="BZ926">
            <v>0</v>
          </cell>
          <cell r="CA926">
            <v>0</v>
          </cell>
        </row>
        <row r="927">
          <cell r="D927" t="str">
            <v>Suministro e instalación de Niple PVC  Ø 2" L= 1,00 m</v>
          </cell>
          <cell r="E927" t="str">
            <v>ml</v>
          </cell>
          <cell r="F927" t="str">
            <v>MG501</v>
          </cell>
          <cell r="G927">
            <v>0.05</v>
          </cell>
          <cell r="H927" t="str">
            <v>-</v>
          </cell>
          <cell r="I927" t="str">
            <v>-</v>
          </cell>
          <cell r="J927" t="str">
            <v>-</v>
          </cell>
          <cell r="K927" t="str">
            <v>-</v>
          </cell>
          <cell r="L927" t="str">
            <v>-</v>
          </cell>
          <cell r="M927" t="str">
            <v>-</v>
          </cell>
          <cell r="N927" t="str">
            <v>-</v>
          </cell>
          <cell r="O927" t="str">
            <v>-</v>
          </cell>
          <cell r="P927" t="str">
            <v>IGA3074</v>
          </cell>
          <cell r="Q927">
            <v>1.05</v>
          </cell>
          <cell r="R927" t="str">
            <v>-</v>
          </cell>
          <cell r="S927" t="str">
            <v>-</v>
          </cell>
          <cell r="T927" t="str">
            <v>-</v>
          </cell>
          <cell r="U927" t="str">
            <v>-</v>
          </cell>
          <cell r="V927" t="str">
            <v>-</v>
          </cell>
          <cell r="W927" t="str">
            <v>-</v>
          </cell>
          <cell r="X927" t="str">
            <v>-</v>
          </cell>
          <cell r="Y927" t="str">
            <v>-</v>
          </cell>
          <cell r="Z927" t="str">
            <v>-</v>
          </cell>
          <cell r="AA927" t="str">
            <v>-</v>
          </cell>
          <cell r="AB927" t="str">
            <v>-</v>
          </cell>
          <cell r="AC927" t="str">
            <v>-</v>
          </cell>
          <cell r="AD927" t="str">
            <v>-</v>
          </cell>
          <cell r="AE927" t="str">
            <v>-</v>
          </cell>
          <cell r="AF927" t="str">
            <v>-</v>
          </cell>
          <cell r="AG927" t="str">
            <v>-</v>
          </cell>
          <cell r="AH927" t="str">
            <v>-</v>
          </cell>
          <cell r="AI927" t="str">
            <v>-</v>
          </cell>
          <cell r="AJ927">
            <v>0</v>
          </cell>
          <cell r="AK927" t="str">
            <v>-</v>
          </cell>
          <cell r="AL927" t="str">
            <v>-</v>
          </cell>
          <cell r="AM927" t="str">
            <v>-</v>
          </cell>
          <cell r="AN927" t="str">
            <v>-</v>
          </cell>
          <cell r="AO927" t="str">
            <v>-</v>
          </cell>
          <cell r="AP927" t="str">
            <v>-</v>
          </cell>
          <cell r="AQ927" t="str">
            <v>-</v>
          </cell>
          <cell r="AR927" t="str">
            <v>-</v>
          </cell>
          <cell r="AS927" t="str">
            <v>-</v>
          </cell>
          <cell r="AT927" t="str">
            <v>-</v>
          </cell>
          <cell r="AU927" t="str">
            <v>-</v>
          </cell>
          <cell r="AV927" t="str">
            <v>-</v>
          </cell>
          <cell r="AW927">
            <v>1</v>
          </cell>
          <cell r="AX927" t="str">
            <v>-</v>
          </cell>
          <cell r="AY927">
            <v>5</v>
          </cell>
          <cell r="AZ927">
            <v>5</v>
          </cell>
          <cell r="BA927">
            <v>1</v>
          </cell>
          <cell r="BB927" t="str">
            <v>MO20</v>
          </cell>
          <cell r="BC927">
            <v>30</v>
          </cell>
          <cell r="BD927">
            <v>1</v>
          </cell>
          <cell r="BE927" t="str">
            <v>MO10</v>
          </cell>
          <cell r="BF927">
            <v>30</v>
          </cell>
          <cell r="BG927" t="str">
            <v>-</v>
          </cell>
          <cell r="BH927" t="str">
            <v>-</v>
          </cell>
          <cell r="BI927" t="str">
            <v>-</v>
          </cell>
          <cell r="BJ927" t="str">
            <v>-</v>
          </cell>
          <cell r="BK927" t="str">
            <v>-</v>
          </cell>
          <cell r="BL927" t="str">
            <v>-</v>
          </cell>
          <cell r="BM927" t="str">
            <v>-</v>
          </cell>
          <cell r="BN927" t="str">
            <v>-</v>
          </cell>
          <cell r="BO927" t="str">
            <v>-</v>
          </cell>
          <cell r="BP927" t="str">
            <v>-</v>
          </cell>
          <cell r="BQ927" t="str">
            <v>-</v>
          </cell>
          <cell r="BS927">
            <v>30</v>
          </cell>
          <cell r="BT927">
            <v>0</v>
          </cell>
          <cell r="BU927">
            <v>0</v>
          </cell>
          <cell r="BW927" t="str">
            <v>Administracion, Imprevistos, Utilidad (AIU)</v>
          </cell>
          <cell r="BX927">
            <v>0.25</v>
          </cell>
          <cell r="BY927">
            <v>0</v>
          </cell>
          <cell r="BZ927">
            <v>0</v>
          </cell>
          <cell r="CA927">
            <v>0</v>
          </cell>
        </row>
        <row r="928">
          <cell r="D928" t="str">
            <v>Suministro e instalación de tubería PVC de 2". RDE 21</v>
          </cell>
          <cell r="E928" t="str">
            <v>ml</v>
          </cell>
          <cell r="F928" t="str">
            <v>MG501</v>
          </cell>
          <cell r="G928">
            <v>0.05</v>
          </cell>
          <cell r="H928" t="str">
            <v>-</v>
          </cell>
          <cell r="I928" t="str">
            <v>-</v>
          </cell>
          <cell r="J928" t="str">
            <v>-</v>
          </cell>
          <cell r="K928" t="str">
            <v>-</v>
          </cell>
          <cell r="L928" t="str">
            <v>-</v>
          </cell>
          <cell r="M928" t="str">
            <v>-</v>
          </cell>
          <cell r="N928" t="str">
            <v>-</v>
          </cell>
          <cell r="O928" t="str">
            <v>-</v>
          </cell>
          <cell r="P928" t="str">
            <v>IGA3075</v>
          </cell>
          <cell r="Q928">
            <v>1.05</v>
          </cell>
          <cell r="R928" t="str">
            <v>C5020</v>
          </cell>
          <cell r="S928">
            <v>0.04</v>
          </cell>
          <cell r="T928" t="str">
            <v>-</v>
          </cell>
          <cell r="U928" t="str">
            <v>-</v>
          </cell>
          <cell r="V928" t="str">
            <v>-</v>
          </cell>
          <cell r="W928" t="str">
            <v>-</v>
          </cell>
          <cell r="X928" t="str">
            <v>-</v>
          </cell>
          <cell r="Y928" t="str">
            <v>-</v>
          </cell>
          <cell r="Z928" t="str">
            <v>-</v>
          </cell>
          <cell r="AA928" t="str">
            <v>-</v>
          </cell>
          <cell r="AB928" t="str">
            <v>-</v>
          </cell>
          <cell r="AC928" t="str">
            <v>-</v>
          </cell>
          <cell r="AD928" t="str">
            <v>-</v>
          </cell>
          <cell r="AE928" t="str">
            <v>-</v>
          </cell>
          <cell r="AF928" t="str">
            <v>-</v>
          </cell>
          <cell r="AG928" t="str">
            <v>-</v>
          </cell>
          <cell r="AH928" t="str">
            <v>-</v>
          </cell>
          <cell r="AI928" t="str">
            <v>-</v>
          </cell>
          <cell r="AJ928">
            <v>0</v>
          </cell>
          <cell r="AK928" t="str">
            <v>-</v>
          </cell>
          <cell r="AL928" t="str">
            <v>-</v>
          </cell>
          <cell r="AM928" t="str">
            <v>-</v>
          </cell>
          <cell r="AN928" t="str">
            <v>-</v>
          </cell>
          <cell r="AO928" t="str">
            <v>-</v>
          </cell>
          <cell r="AP928" t="str">
            <v>-</v>
          </cell>
          <cell r="AQ928" t="str">
            <v>-</v>
          </cell>
          <cell r="AR928" t="str">
            <v>-</v>
          </cell>
          <cell r="AS928" t="str">
            <v>-</v>
          </cell>
          <cell r="AT928" t="str">
            <v>-</v>
          </cell>
          <cell r="AU928" t="str">
            <v>-</v>
          </cell>
          <cell r="AV928" t="str">
            <v>-</v>
          </cell>
          <cell r="AW928">
            <v>1</v>
          </cell>
          <cell r="AX928" t="str">
            <v>-</v>
          </cell>
          <cell r="AY928">
            <v>5</v>
          </cell>
          <cell r="AZ928">
            <v>5</v>
          </cell>
          <cell r="BA928">
            <v>1</v>
          </cell>
          <cell r="BB928" t="str">
            <v>MO20</v>
          </cell>
          <cell r="BC928">
            <v>100</v>
          </cell>
          <cell r="BD928">
            <v>1</v>
          </cell>
          <cell r="BE928" t="str">
            <v>MO10</v>
          </cell>
          <cell r="BF928">
            <v>100</v>
          </cell>
          <cell r="BG928" t="str">
            <v>-</v>
          </cell>
          <cell r="BH928" t="str">
            <v>-</v>
          </cell>
          <cell r="BI928" t="str">
            <v>-</v>
          </cell>
          <cell r="BJ928" t="str">
            <v>-</v>
          </cell>
          <cell r="BK928" t="str">
            <v>-</v>
          </cell>
          <cell r="BL928" t="str">
            <v>-</v>
          </cell>
          <cell r="BM928" t="str">
            <v>-</v>
          </cell>
          <cell r="BN928" t="str">
            <v>-</v>
          </cell>
          <cell r="BO928" t="str">
            <v>-</v>
          </cell>
          <cell r="BP928" t="str">
            <v>-</v>
          </cell>
          <cell r="BQ928" t="str">
            <v>-</v>
          </cell>
          <cell r="BS928">
            <v>100</v>
          </cell>
          <cell r="BT928">
            <v>0</v>
          </cell>
          <cell r="BU928">
            <v>0</v>
          </cell>
          <cell r="BW928" t="str">
            <v>Administracion, Imprevistos, Utilidad (AIU)</v>
          </cell>
          <cell r="BX928">
            <v>0.25</v>
          </cell>
          <cell r="BY928">
            <v>0</v>
          </cell>
          <cell r="BZ928">
            <v>0</v>
          </cell>
          <cell r="CA928">
            <v>0</v>
          </cell>
        </row>
        <row r="929">
          <cell r="D929" t="str">
            <v>Suministro e instalación de tubería PVC de 2". RDE 26</v>
          </cell>
          <cell r="E929" t="str">
            <v>ml</v>
          </cell>
          <cell r="F929" t="str">
            <v>MG501</v>
          </cell>
          <cell r="G929">
            <v>0.05</v>
          </cell>
          <cell r="H929" t="str">
            <v>-</v>
          </cell>
          <cell r="I929" t="str">
            <v>-</v>
          </cell>
          <cell r="J929" t="str">
            <v>-</v>
          </cell>
          <cell r="K929" t="str">
            <v>-</v>
          </cell>
          <cell r="L929" t="str">
            <v>-</v>
          </cell>
          <cell r="M929" t="str">
            <v>-</v>
          </cell>
          <cell r="N929" t="str">
            <v>-</v>
          </cell>
          <cell r="O929" t="str">
            <v>-</v>
          </cell>
          <cell r="P929" t="str">
            <v>IGA3076</v>
          </cell>
          <cell r="Q929">
            <v>1.05</v>
          </cell>
          <cell r="R929" t="str">
            <v>C5020</v>
          </cell>
          <cell r="S929">
            <v>0.04</v>
          </cell>
          <cell r="T929" t="str">
            <v>-</v>
          </cell>
          <cell r="U929" t="str">
            <v>-</v>
          </cell>
          <cell r="V929" t="str">
            <v>-</v>
          </cell>
          <cell r="W929" t="str">
            <v>-</v>
          </cell>
          <cell r="X929" t="str">
            <v>-</v>
          </cell>
          <cell r="Y929" t="str">
            <v>-</v>
          </cell>
          <cell r="Z929" t="str">
            <v>-</v>
          </cell>
          <cell r="AA929" t="str">
            <v>-</v>
          </cell>
          <cell r="AB929" t="str">
            <v>-</v>
          </cell>
          <cell r="AC929" t="str">
            <v>-</v>
          </cell>
          <cell r="AD929" t="str">
            <v>-</v>
          </cell>
          <cell r="AE929" t="str">
            <v>-</v>
          </cell>
          <cell r="AF929" t="str">
            <v>-</v>
          </cell>
          <cell r="AG929" t="str">
            <v>-</v>
          </cell>
          <cell r="AH929" t="str">
            <v>-</v>
          </cell>
          <cell r="AI929" t="str">
            <v>-</v>
          </cell>
          <cell r="AJ929">
            <v>0</v>
          </cell>
          <cell r="AK929" t="str">
            <v>-</v>
          </cell>
          <cell r="AL929" t="str">
            <v>-</v>
          </cell>
          <cell r="AM929" t="str">
            <v>-</v>
          </cell>
          <cell r="AN929" t="str">
            <v>-</v>
          </cell>
          <cell r="AO929" t="str">
            <v>-</v>
          </cell>
          <cell r="AP929" t="str">
            <v>-</v>
          </cell>
          <cell r="AQ929" t="str">
            <v>-</v>
          </cell>
          <cell r="AR929" t="str">
            <v>-</v>
          </cell>
          <cell r="AS929" t="str">
            <v>-</v>
          </cell>
          <cell r="AT929" t="str">
            <v>-</v>
          </cell>
          <cell r="AU929" t="str">
            <v>-</v>
          </cell>
          <cell r="AV929" t="str">
            <v>-</v>
          </cell>
          <cell r="AW929">
            <v>1</v>
          </cell>
          <cell r="AX929" t="str">
            <v>-</v>
          </cell>
          <cell r="AY929">
            <v>5</v>
          </cell>
          <cell r="AZ929">
            <v>5</v>
          </cell>
          <cell r="BA929">
            <v>1</v>
          </cell>
          <cell r="BB929" t="str">
            <v>MO20</v>
          </cell>
          <cell r="BC929">
            <v>100</v>
          </cell>
          <cell r="BD929">
            <v>1</v>
          </cell>
          <cell r="BE929" t="str">
            <v>MO10</v>
          </cell>
          <cell r="BF929">
            <v>100</v>
          </cell>
          <cell r="BG929" t="str">
            <v>-</v>
          </cell>
          <cell r="BH929" t="str">
            <v>-</v>
          </cell>
          <cell r="BI929" t="str">
            <v>-</v>
          </cell>
          <cell r="BJ929" t="str">
            <v>-</v>
          </cell>
          <cell r="BK929" t="str">
            <v>-</v>
          </cell>
          <cell r="BL929" t="str">
            <v>-</v>
          </cell>
          <cell r="BM929" t="str">
            <v>-</v>
          </cell>
          <cell r="BN929" t="str">
            <v>-</v>
          </cell>
          <cell r="BO929" t="str">
            <v>-</v>
          </cell>
          <cell r="BP929" t="str">
            <v>-</v>
          </cell>
          <cell r="BQ929" t="str">
            <v>-</v>
          </cell>
          <cell r="BS929">
            <v>100</v>
          </cell>
          <cell r="BT929">
            <v>0</v>
          </cell>
          <cell r="BU929">
            <v>0</v>
          </cell>
          <cell r="BW929" t="str">
            <v>Administracion, Imprevistos, Utilidad (AIU)</v>
          </cell>
          <cell r="BX929">
            <v>0.25</v>
          </cell>
          <cell r="BY929">
            <v>0</v>
          </cell>
          <cell r="BZ929">
            <v>0</v>
          </cell>
          <cell r="CA929">
            <v>0</v>
          </cell>
        </row>
        <row r="930">
          <cell r="D930" t="str">
            <v>Suministro e instalación de tubería PVC de 3" RDE 26. NTC 382 y 3743</v>
          </cell>
          <cell r="E930" t="str">
            <v>ml</v>
          </cell>
          <cell r="F930" t="str">
            <v>MG501</v>
          </cell>
          <cell r="G930">
            <v>0.05</v>
          </cell>
          <cell r="H930" t="str">
            <v>-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 t="str">
            <v>-</v>
          </cell>
          <cell r="P930" t="str">
            <v>IGA3080</v>
          </cell>
          <cell r="Q930">
            <v>1.05</v>
          </cell>
          <cell r="R930" t="str">
            <v>C5020</v>
          </cell>
          <cell r="S930">
            <v>0.04</v>
          </cell>
          <cell r="T930" t="str">
            <v>-</v>
          </cell>
          <cell r="U930" t="str">
            <v>-</v>
          </cell>
          <cell r="V930" t="str">
            <v>-</v>
          </cell>
          <cell r="W930" t="str">
            <v>-</v>
          </cell>
          <cell r="X930" t="str">
            <v>-</v>
          </cell>
          <cell r="Y930" t="str">
            <v>-</v>
          </cell>
          <cell r="Z930" t="str">
            <v>-</v>
          </cell>
          <cell r="AA930" t="str">
            <v>-</v>
          </cell>
          <cell r="AB930" t="str">
            <v>-</v>
          </cell>
          <cell r="AC930" t="str">
            <v>-</v>
          </cell>
          <cell r="AD930" t="str">
            <v>-</v>
          </cell>
          <cell r="AE930" t="str">
            <v>-</v>
          </cell>
          <cell r="AF930" t="str">
            <v>-</v>
          </cell>
          <cell r="AG930" t="str">
            <v>-</v>
          </cell>
          <cell r="AH930" t="str">
            <v>-</v>
          </cell>
          <cell r="AI930" t="str">
            <v>-</v>
          </cell>
          <cell r="AJ930">
            <v>0</v>
          </cell>
          <cell r="AK930" t="str">
            <v>-</v>
          </cell>
          <cell r="AL930" t="str">
            <v>-</v>
          </cell>
          <cell r="AM930" t="str">
            <v>-</v>
          </cell>
          <cell r="AN930" t="str">
            <v>-</v>
          </cell>
          <cell r="AO930" t="str">
            <v>-</v>
          </cell>
          <cell r="AP930" t="str">
            <v>-</v>
          </cell>
          <cell r="AQ930" t="str">
            <v>-</v>
          </cell>
          <cell r="AR930" t="str">
            <v>-</v>
          </cell>
          <cell r="AS930" t="str">
            <v>-</v>
          </cell>
          <cell r="AT930" t="str">
            <v>-</v>
          </cell>
          <cell r="AU930" t="str">
            <v>-</v>
          </cell>
          <cell r="AV930" t="str">
            <v>-</v>
          </cell>
          <cell r="AW930">
            <v>1</v>
          </cell>
          <cell r="AX930" t="str">
            <v>-</v>
          </cell>
          <cell r="AY930">
            <v>5</v>
          </cell>
          <cell r="AZ930">
            <v>5</v>
          </cell>
          <cell r="BA930">
            <v>1</v>
          </cell>
          <cell r="BB930" t="str">
            <v>MO20</v>
          </cell>
          <cell r="BC930">
            <v>100</v>
          </cell>
          <cell r="BD930">
            <v>1</v>
          </cell>
          <cell r="BE930" t="str">
            <v>MO10</v>
          </cell>
          <cell r="BF930">
            <v>100</v>
          </cell>
          <cell r="BG930" t="str">
            <v>-</v>
          </cell>
          <cell r="BH930" t="str">
            <v>-</v>
          </cell>
          <cell r="BI930" t="str">
            <v>-</v>
          </cell>
          <cell r="BJ930" t="str">
            <v>-</v>
          </cell>
          <cell r="BK930" t="str">
            <v>-</v>
          </cell>
          <cell r="BL930" t="str">
            <v>-</v>
          </cell>
          <cell r="BM930" t="str">
            <v>-</v>
          </cell>
          <cell r="BN930" t="str">
            <v>-</v>
          </cell>
          <cell r="BO930" t="str">
            <v>-</v>
          </cell>
          <cell r="BP930" t="str">
            <v>-</v>
          </cell>
          <cell r="BQ930" t="str">
            <v>-</v>
          </cell>
          <cell r="BS930">
            <v>100</v>
          </cell>
          <cell r="BT930">
            <v>0</v>
          </cell>
          <cell r="BU930">
            <v>0</v>
          </cell>
          <cell r="BW930" t="str">
            <v>Administracion, Imprevistos, Utilidad (AIU)</v>
          </cell>
          <cell r="BX930">
            <v>0.25</v>
          </cell>
          <cell r="BY930">
            <v>0</v>
          </cell>
          <cell r="BZ930">
            <v>0</v>
          </cell>
          <cell r="CA930">
            <v>0</v>
          </cell>
        </row>
        <row r="931">
          <cell r="D931" t="str">
            <v>SUMINISTRO TUBERÍA  PVC. D = 1½"  RDE 21  E.L.</v>
          </cell>
          <cell r="E931" t="str">
            <v>ml</v>
          </cell>
          <cell r="F931" t="str">
            <v>-</v>
          </cell>
          <cell r="G931" t="str">
            <v>-</v>
          </cell>
          <cell r="H931" t="str">
            <v>-</v>
          </cell>
          <cell r="I931" t="str">
            <v>-</v>
          </cell>
          <cell r="J931" t="str">
            <v>-</v>
          </cell>
          <cell r="K931" t="str">
            <v>-</v>
          </cell>
          <cell r="L931" t="str">
            <v>-</v>
          </cell>
          <cell r="M931" t="str">
            <v>-</v>
          </cell>
          <cell r="N931" t="str">
            <v>-</v>
          </cell>
          <cell r="O931" t="str">
            <v>-</v>
          </cell>
          <cell r="P931" t="str">
            <v>IGE1353</v>
          </cell>
          <cell r="Q931">
            <v>1.05</v>
          </cell>
          <cell r="R931" t="str">
            <v>-</v>
          </cell>
          <cell r="S931" t="str">
            <v>-</v>
          </cell>
          <cell r="T931" t="str">
            <v>-</v>
          </cell>
          <cell r="U931" t="str">
            <v>-</v>
          </cell>
          <cell r="V931" t="str">
            <v>-</v>
          </cell>
          <cell r="W931" t="str">
            <v>-</v>
          </cell>
          <cell r="X931" t="str">
            <v>-</v>
          </cell>
          <cell r="Y931" t="str">
            <v>-</v>
          </cell>
          <cell r="Z931" t="str">
            <v>-</v>
          </cell>
          <cell r="AA931" t="str">
            <v>-</v>
          </cell>
          <cell r="AB931" t="str">
            <v>-</v>
          </cell>
          <cell r="AC931" t="str">
            <v>-</v>
          </cell>
          <cell r="AD931" t="str">
            <v>-</v>
          </cell>
          <cell r="AE931" t="str">
            <v>-</v>
          </cell>
          <cell r="AF931" t="str">
            <v>-</v>
          </cell>
          <cell r="AG931" t="str">
            <v>-</v>
          </cell>
          <cell r="AH931" t="str">
            <v>-</v>
          </cell>
          <cell r="AI931" t="str">
            <v>-</v>
          </cell>
          <cell r="AJ931">
            <v>0</v>
          </cell>
          <cell r="AK931" t="str">
            <v>-</v>
          </cell>
          <cell r="AL931" t="str">
            <v>-</v>
          </cell>
          <cell r="AM931" t="str">
            <v>-</v>
          </cell>
          <cell r="AN931" t="str">
            <v>-</v>
          </cell>
          <cell r="AO931" t="str">
            <v>-</v>
          </cell>
          <cell r="AP931" t="str">
            <v>-</v>
          </cell>
          <cell r="AQ931" t="str">
            <v>-</v>
          </cell>
          <cell r="AR931" t="str">
            <v>-</v>
          </cell>
          <cell r="AS931" t="str">
            <v>-</v>
          </cell>
          <cell r="AT931" t="str">
            <v>-</v>
          </cell>
          <cell r="AU931" t="str">
            <v>-</v>
          </cell>
          <cell r="AV931" t="str">
            <v>-</v>
          </cell>
          <cell r="AW931">
            <v>1</v>
          </cell>
          <cell r="AX931" t="str">
            <v>-</v>
          </cell>
          <cell r="AY931">
            <v>5</v>
          </cell>
          <cell r="AZ931">
            <v>5</v>
          </cell>
          <cell r="BA931" t="str">
            <v>-</v>
          </cell>
          <cell r="BB931" t="str">
            <v>-</v>
          </cell>
          <cell r="BC931" t="str">
            <v>-</v>
          </cell>
          <cell r="BD931" t="str">
            <v>-</v>
          </cell>
          <cell r="BE931" t="str">
            <v>-</v>
          </cell>
          <cell r="BF931" t="str">
            <v>-</v>
          </cell>
          <cell r="BG931" t="str">
            <v>-</v>
          </cell>
          <cell r="BH931" t="str">
            <v>-</v>
          </cell>
          <cell r="BI931" t="str">
            <v>-</v>
          </cell>
          <cell r="BJ931" t="str">
            <v>-</v>
          </cell>
          <cell r="BK931" t="str">
            <v>-</v>
          </cell>
          <cell r="BL931" t="str">
            <v>-</v>
          </cell>
          <cell r="BM931" t="str">
            <v>-</v>
          </cell>
          <cell r="BN931" t="str">
            <v>-</v>
          </cell>
          <cell r="BO931" t="str">
            <v>-</v>
          </cell>
          <cell r="BP931" t="str">
            <v>-</v>
          </cell>
          <cell r="BQ931" t="str">
            <v>-</v>
          </cell>
          <cell r="BS931">
            <v>5</v>
          </cell>
          <cell r="BT931">
            <v>0</v>
          </cell>
          <cell r="BU931">
            <v>0</v>
          </cell>
          <cell r="BW931" t="str">
            <v>Administracion, Imprevistos, Utilidad (AIU)</v>
          </cell>
          <cell r="BX931">
            <v>0.25</v>
          </cell>
          <cell r="BY931">
            <v>0</v>
          </cell>
          <cell r="BZ931">
            <v>0</v>
          </cell>
          <cell r="CA931">
            <v>0</v>
          </cell>
        </row>
        <row r="932">
          <cell r="D932" t="str">
            <v>Suministro e instalación de tubería PVC de 3". RDE 26</v>
          </cell>
          <cell r="E932" t="str">
            <v>ml</v>
          </cell>
          <cell r="F932" t="str">
            <v>MG501</v>
          </cell>
          <cell r="G932">
            <v>0.05</v>
          </cell>
          <cell r="H932" t="str">
            <v>-</v>
          </cell>
          <cell r="I932" t="str">
            <v>-</v>
          </cell>
          <cell r="J932" t="str">
            <v>-</v>
          </cell>
          <cell r="K932" t="str">
            <v>-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IGA3080</v>
          </cell>
          <cell r="Q932">
            <v>1.05</v>
          </cell>
          <cell r="R932" t="str">
            <v>C5020</v>
          </cell>
          <cell r="S932">
            <v>0.04</v>
          </cell>
          <cell r="T932" t="str">
            <v>-</v>
          </cell>
          <cell r="U932" t="str">
            <v>-</v>
          </cell>
          <cell r="V932" t="str">
            <v>-</v>
          </cell>
          <cell r="W932" t="str">
            <v>-</v>
          </cell>
          <cell r="X932" t="str">
            <v>-</v>
          </cell>
          <cell r="Y932" t="str">
            <v>-</v>
          </cell>
          <cell r="Z932" t="str">
            <v>-</v>
          </cell>
          <cell r="AA932" t="str">
            <v>-</v>
          </cell>
          <cell r="AB932" t="str">
            <v>-</v>
          </cell>
          <cell r="AC932" t="str">
            <v>-</v>
          </cell>
          <cell r="AD932" t="str">
            <v>-</v>
          </cell>
          <cell r="AE932" t="str">
            <v>-</v>
          </cell>
          <cell r="AF932" t="str">
            <v>-</v>
          </cell>
          <cell r="AG932" t="str">
            <v>-</v>
          </cell>
          <cell r="AH932" t="str">
            <v>-</v>
          </cell>
          <cell r="AI932" t="str">
            <v>-</v>
          </cell>
          <cell r="AJ932">
            <v>0</v>
          </cell>
          <cell r="AK932" t="str">
            <v>-</v>
          </cell>
          <cell r="AL932" t="str">
            <v>-</v>
          </cell>
          <cell r="AM932" t="str">
            <v>-</v>
          </cell>
          <cell r="AN932" t="str">
            <v>-</v>
          </cell>
          <cell r="AO932" t="str">
            <v>-</v>
          </cell>
          <cell r="AP932" t="str">
            <v>-</v>
          </cell>
          <cell r="AQ932" t="str">
            <v>-</v>
          </cell>
          <cell r="AR932" t="str">
            <v>-</v>
          </cell>
          <cell r="AS932" t="str">
            <v>-</v>
          </cell>
          <cell r="AT932" t="str">
            <v>-</v>
          </cell>
          <cell r="AU932" t="str">
            <v>-</v>
          </cell>
          <cell r="AV932" t="str">
            <v>-</v>
          </cell>
          <cell r="AW932">
            <v>1</v>
          </cell>
          <cell r="AX932" t="str">
            <v>-</v>
          </cell>
          <cell r="AY932">
            <v>5</v>
          </cell>
          <cell r="AZ932">
            <v>5</v>
          </cell>
          <cell r="BA932">
            <v>1</v>
          </cell>
          <cell r="BB932" t="str">
            <v>MO20</v>
          </cell>
          <cell r="BC932">
            <v>100</v>
          </cell>
          <cell r="BD932">
            <v>1</v>
          </cell>
          <cell r="BE932" t="str">
            <v>MO10</v>
          </cell>
          <cell r="BF932">
            <v>100</v>
          </cell>
          <cell r="BG932" t="str">
            <v>-</v>
          </cell>
          <cell r="BH932" t="str">
            <v>-</v>
          </cell>
          <cell r="BI932" t="str">
            <v>-</v>
          </cell>
          <cell r="BJ932" t="str">
            <v>-</v>
          </cell>
          <cell r="BK932" t="str">
            <v>-</v>
          </cell>
          <cell r="BL932" t="str">
            <v>-</v>
          </cell>
          <cell r="BM932" t="str">
            <v>-</v>
          </cell>
          <cell r="BN932" t="str">
            <v>-</v>
          </cell>
          <cell r="BO932" t="str">
            <v>-</v>
          </cell>
          <cell r="BP932" t="str">
            <v>-</v>
          </cell>
          <cell r="BQ932" t="str">
            <v>-</v>
          </cell>
          <cell r="BS932">
            <v>100</v>
          </cell>
          <cell r="BT932">
            <v>0</v>
          </cell>
          <cell r="BU932">
            <v>0</v>
          </cell>
          <cell r="BW932" t="str">
            <v>Administracion, Imprevistos, Utilidad (AIU)</v>
          </cell>
          <cell r="BX932">
            <v>0.25</v>
          </cell>
          <cell r="BY932">
            <v>0</v>
          </cell>
          <cell r="BZ932">
            <v>0</v>
          </cell>
          <cell r="CA932">
            <v>0</v>
          </cell>
        </row>
        <row r="933">
          <cell r="D933" t="str">
            <v>Suministro de tubería PVC de 4". RDE 26 NTC 382 y 3743</v>
          </cell>
          <cell r="E933" t="str">
            <v>ml</v>
          </cell>
          <cell r="F933" t="str">
            <v>-</v>
          </cell>
          <cell r="G933" t="str">
            <v>-</v>
          </cell>
          <cell r="H933" t="str">
            <v>-</v>
          </cell>
          <cell r="I933" t="str">
            <v>-</v>
          </cell>
          <cell r="J933" t="str">
            <v>-</v>
          </cell>
          <cell r="K933" t="str">
            <v>-</v>
          </cell>
          <cell r="L933" t="str">
            <v>-</v>
          </cell>
          <cell r="M933" t="str">
            <v>-</v>
          </cell>
          <cell r="N933" t="str">
            <v>-</v>
          </cell>
          <cell r="O933" t="str">
            <v>-</v>
          </cell>
          <cell r="P933" t="str">
            <v>IGA3088</v>
          </cell>
          <cell r="Q933">
            <v>1.05</v>
          </cell>
          <cell r="R933" t="str">
            <v>-</v>
          </cell>
          <cell r="S933" t="str">
            <v>-</v>
          </cell>
          <cell r="T933" t="str">
            <v>-</v>
          </cell>
          <cell r="U933" t="str">
            <v>-</v>
          </cell>
          <cell r="V933" t="str">
            <v>-</v>
          </cell>
          <cell r="W933" t="str">
            <v>-</v>
          </cell>
          <cell r="X933" t="str">
            <v>-</v>
          </cell>
          <cell r="Y933" t="str">
            <v>-</v>
          </cell>
          <cell r="Z933" t="str">
            <v>-</v>
          </cell>
          <cell r="AA933" t="str">
            <v>-</v>
          </cell>
          <cell r="AB933" t="str">
            <v>-</v>
          </cell>
          <cell r="AC933" t="str">
            <v>-</v>
          </cell>
          <cell r="AD933" t="str">
            <v>-</v>
          </cell>
          <cell r="AE933" t="str">
            <v>-</v>
          </cell>
          <cell r="AF933" t="str">
            <v>-</v>
          </cell>
          <cell r="AG933" t="str">
            <v>-</v>
          </cell>
          <cell r="AH933" t="str">
            <v>-</v>
          </cell>
          <cell r="AI933" t="str">
            <v>-</v>
          </cell>
          <cell r="AJ933">
            <v>0</v>
          </cell>
          <cell r="AK933" t="str">
            <v>-</v>
          </cell>
          <cell r="AL933" t="str">
            <v>-</v>
          </cell>
          <cell r="AM933" t="str">
            <v>-</v>
          </cell>
          <cell r="AN933" t="str">
            <v>-</v>
          </cell>
          <cell r="AO933" t="str">
            <v>-</v>
          </cell>
          <cell r="AP933" t="str">
            <v>-</v>
          </cell>
          <cell r="AQ933" t="str">
            <v>-</v>
          </cell>
          <cell r="AR933" t="str">
            <v>-</v>
          </cell>
          <cell r="AS933" t="str">
            <v>-</v>
          </cell>
          <cell r="AT933" t="str">
            <v>-</v>
          </cell>
          <cell r="AU933" t="str">
            <v>-</v>
          </cell>
          <cell r="AV933" t="str">
            <v>-</v>
          </cell>
          <cell r="AW933">
            <v>1</v>
          </cell>
          <cell r="AX933" t="str">
            <v>-</v>
          </cell>
          <cell r="AY933">
            <v>5</v>
          </cell>
          <cell r="AZ933">
            <v>5</v>
          </cell>
          <cell r="BA933" t="str">
            <v>-</v>
          </cell>
          <cell r="BB933" t="str">
            <v>-</v>
          </cell>
          <cell r="BC933" t="str">
            <v>-</v>
          </cell>
          <cell r="BD933" t="str">
            <v>-</v>
          </cell>
          <cell r="BE933" t="str">
            <v>-</v>
          </cell>
          <cell r="BF933" t="str">
            <v>-</v>
          </cell>
          <cell r="BG933" t="str">
            <v>-</v>
          </cell>
          <cell r="BH933" t="str">
            <v>-</v>
          </cell>
          <cell r="BI933" t="str">
            <v>-</v>
          </cell>
          <cell r="BJ933" t="str">
            <v>-</v>
          </cell>
          <cell r="BK933" t="str">
            <v>-</v>
          </cell>
          <cell r="BL933" t="str">
            <v>-</v>
          </cell>
          <cell r="BM933" t="str">
            <v>-</v>
          </cell>
          <cell r="BN933" t="str">
            <v>-</v>
          </cell>
          <cell r="BO933" t="str">
            <v>-</v>
          </cell>
          <cell r="BP933" t="str">
            <v>-</v>
          </cell>
          <cell r="BQ933" t="str">
            <v>-</v>
          </cell>
          <cell r="BS933">
            <v>5</v>
          </cell>
          <cell r="BT933">
            <v>0</v>
          </cell>
          <cell r="BU933">
            <v>0</v>
          </cell>
          <cell r="BW933" t="str">
            <v>Administracion, Imprevistos, Utilidad (AIU)</v>
          </cell>
          <cell r="BX933">
            <v>0.25</v>
          </cell>
          <cell r="BY933">
            <v>0</v>
          </cell>
          <cell r="BZ933">
            <v>0</v>
          </cell>
          <cell r="CA933">
            <v>0</v>
          </cell>
        </row>
        <row r="934">
          <cell r="D934" t="str">
            <v>Suministro e instalación de tubería PVC de 4". RDE 26 NTC 382 y 3743</v>
          </cell>
          <cell r="E934" t="str">
            <v>ml</v>
          </cell>
          <cell r="F934" t="str">
            <v>MG501</v>
          </cell>
          <cell r="G934">
            <v>0.05</v>
          </cell>
          <cell r="H934" t="str">
            <v>-</v>
          </cell>
          <cell r="I934" t="str">
            <v>-</v>
          </cell>
          <cell r="J934" t="str">
            <v>-</v>
          </cell>
          <cell r="K934" t="str">
            <v>-</v>
          </cell>
          <cell r="L934" t="str">
            <v>-</v>
          </cell>
          <cell r="M934" t="str">
            <v>-</v>
          </cell>
          <cell r="N934" t="str">
            <v>-</v>
          </cell>
          <cell r="O934" t="str">
            <v>-</v>
          </cell>
          <cell r="P934" t="str">
            <v>IGA3088</v>
          </cell>
          <cell r="Q934">
            <v>1.05</v>
          </cell>
          <cell r="R934" t="str">
            <v>C5020</v>
          </cell>
          <cell r="S934">
            <v>0.04</v>
          </cell>
          <cell r="T934" t="str">
            <v>-</v>
          </cell>
          <cell r="U934" t="str">
            <v>-</v>
          </cell>
          <cell r="V934" t="str">
            <v>-</v>
          </cell>
          <cell r="W934" t="str">
            <v>-</v>
          </cell>
          <cell r="X934" t="str">
            <v>-</v>
          </cell>
          <cell r="Y934" t="str">
            <v>-</v>
          </cell>
          <cell r="Z934" t="str">
            <v>-</v>
          </cell>
          <cell r="AA934" t="str">
            <v>-</v>
          </cell>
          <cell r="AB934" t="str">
            <v>-</v>
          </cell>
          <cell r="AC934" t="str">
            <v>-</v>
          </cell>
          <cell r="AD934" t="str">
            <v>-</v>
          </cell>
          <cell r="AE934" t="str">
            <v>-</v>
          </cell>
          <cell r="AF934" t="str">
            <v>-</v>
          </cell>
          <cell r="AG934" t="str">
            <v>-</v>
          </cell>
          <cell r="AH934" t="str">
            <v>-</v>
          </cell>
          <cell r="AI934" t="str">
            <v>-</v>
          </cell>
          <cell r="AJ934">
            <v>0</v>
          </cell>
          <cell r="AK934" t="str">
            <v>-</v>
          </cell>
          <cell r="AL934" t="str">
            <v>-</v>
          </cell>
          <cell r="AM934" t="str">
            <v>-</v>
          </cell>
          <cell r="AN934" t="str">
            <v>-</v>
          </cell>
          <cell r="AO934" t="str">
            <v>-</v>
          </cell>
          <cell r="AP934" t="str">
            <v>-</v>
          </cell>
          <cell r="AQ934" t="str">
            <v>-</v>
          </cell>
          <cell r="AR934" t="str">
            <v>-</v>
          </cell>
          <cell r="AS934" t="str">
            <v>-</v>
          </cell>
          <cell r="AT934" t="str">
            <v>-</v>
          </cell>
          <cell r="AU934" t="str">
            <v>-</v>
          </cell>
          <cell r="AV934" t="str">
            <v>-</v>
          </cell>
          <cell r="AW934">
            <v>1</v>
          </cell>
          <cell r="AX934" t="str">
            <v>-</v>
          </cell>
          <cell r="AY934">
            <v>5</v>
          </cell>
          <cell r="AZ934">
            <v>5</v>
          </cell>
          <cell r="BA934">
            <v>1</v>
          </cell>
          <cell r="BB934" t="str">
            <v>MO20</v>
          </cell>
          <cell r="BC934">
            <v>100</v>
          </cell>
          <cell r="BD934">
            <v>1</v>
          </cell>
          <cell r="BE934" t="str">
            <v>MO10</v>
          </cell>
          <cell r="BF934">
            <v>100</v>
          </cell>
          <cell r="BG934" t="str">
            <v>-</v>
          </cell>
          <cell r="BH934" t="str">
            <v>-</v>
          </cell>
          <cell r="BI934" t="str">
            <v>-</v>
          </cell>
          <cell r="BJ934" t="str">
            <v>-</v>
          </cell>
          <cell r="BK934" t="str">
            <v>-</v>
          </cell>
          <cell r="BL934" t="str">
            <v>-</v>
          </cell>
          <cell r="BM934" t="str">
            <v>-</v>
          </cell>
          <cell r="BN934" t="str">
            <v>-</v>
          </cell>
          <cell r="BO934" t="str">
            <v>-</v>
          </cell>
          <cell r="BP934" t="str">
            <v>-</v>
          </cell>
          <cell r="BQ934" t="str">
            <v>-</v>
          </cell>
          <cell r="BS934">
            <v>100</v>
          </cell>
          <cell r="BT934">
            <v>0</v>
          </cell>
          <cell r="BU934">
            <v>0</v>
          </cell>
          <cell r="BW934" t="str">
            <v>Administracion, Imprevistos, Utilidad (AIU)</v>
          </cell>
          <cell r="BX934">
            <v>0.25</v>
          </cell>
          <cell r="BY934">
            <v>0</v>
          </cell>
          <cell r="BZ934">
            <v>0</v>
          </cell>
          <cell r="CA934">
            <v>0</v>
          </cell>
        </row>
        <row r="935">
          <cell r="D935" t="str">
            <v>Suministro e instalación de tubería PVC de 6" RDE 26. NTC 382 y 3743</v>
          </cell>
          <cell r="E935" t="str">
            <v>ml</v>
          </cell>
          <cell r="F935" t="str">
            <v>MG501</v>
          </cell>
          <cell r="G935">
            <v>0.05</v>
          </cell>
          <cell r="H935" t="str">
            <v>-</v>
          </cell>
          <cell r="I935" t="str">
            <v>-</v>
          </cell>
          <cell r="J935" t="str">
            <v>-</v>
          </cell>
          <cell r="K935" t="str">
            <v>-</v>
          </cell>
          <cell r="L935" t="str">
            <v>-</v>
          </cell>
          <cell r="M935" t="str">
            <v>-</v>
          </cell>
          <cell r="N935" t="str">
            <v>-</v>
          </cell>
          <cell r="O935" t="str">
            <v>-</v>
          </cell>
          <cell r="P935" t="str">
            <v>IGA3093</v>
          </cell>
          <cell r="Q935">
            <v>1.05</v>
          </cell>
          <cell r="R935" t="str">
            <v>C5020</v>
          </cell>
          <cell r="S935">
            <v>0.04</v>
          </cell>
          <cell r="T935" t="str">
            <v>-</v>
          </cell>
          <cell r="U935" t="str">
            <v>-</v>
          </cell>
          <cell r="V935" t="str">
            <v>-</v>
          </cell>
          <cell r="W935" t="str">
            <v>-</v>
          </cell>
          <cell r="X935" t="str">
            <v>-</v>
          </cell>
          <cell r="Y935" t="str">
            <v>-</v>
          </cell>
          <cell r="Z935" t="str">
            <v>-</v>
          </cell>
          <cell r="AA935" t="str">
            <v>-</v>
          </cell>
          <cell r="AB935" t="str">
            <v>-</v>
          </cell>
          <cell r="AC935" t="str">
            <v>-</v>
          </cell>
          <cell r="AD935" t="str">
            <v>-</v>
          </cell>
          <cell r="AE935" t="str">
            <v>-</v>
          </cell>
          <cell r="AF935" t="str">
            <v>-</v>
          </cell>
          <cell r="AG935" t="str">
            <v>-</v>
          </cell>
          <cell r="AH935" t="str">
            <v>-</v>
          </cell>
          <cell r="AI935" t="str">
            <v>-</v>
          </cell>
          <cell r="AJ935">
            <v>0</v>
          </cell>
          <cell r="AK935" t="str">
            <v>-</v>
          </cell>
          <cell r="AL935" t="str">
            <v>-</v>
          </cell>
          <cell r="AM935" t="str">
            <v>-</v>
          </cell>
          <cell r="AN935" t="str">
            <v>-</v>
          </cell>
          <cell r="AO935" t="str">
            <v>-</v>
          </cell>
          <cell r="AP935" t="str">
            <v>-</v>
          </cell>
          <cell r="AQ935" t="str">
            <v>-</v>
          </cell>
          <cell r="AR935" t="str">
            <v>-</v>
          </cell>
          <cell r="AS935" t="str">
            <v>-</v>
          </cell>
          <cell r="AT935" t="str">
            <v>-</v>
          </cell>
          <cell r="AU935" t="str">
            <v>-</v>
          </cell>
          <cell r="AV935" t="str">
            <v>-</v>
          </cell>
          <cell r="AW935">
            <v>1</v>
          </cell>
          <cell r="AX935" t="str">
            <v>-</v>
          </cell>
          <cell r="AY935">
            <v>5</v>
          </cell>
          <cell r="AZ935">
            <v>5</v>
          </cell>
          <cell r="BA935">
            <v>1</v>
          </cell>
          <cell r="BB935" t="str">
            <v>MO20</v>
          </cell>
          <cell r="BC935">
            <v>200</v>
          </cell>
          <cell r="BD935">
            <v>1</v>
          </cell>
          <cell r="BE935" t="str">
            <v>MO10</v>
          </cell>
          <cell r="BF935">
            <v>200</v>
          </cell>
          <cell r="BG935" t="str">
            <v>-</v>
          </cell>
          <cell r="BH935" t="str">
            <v>-</v>
          </cell>
          <cell r="BI935" t="str">
            <v>-</v>
          </cell>
          <cell r="BJ935" t="str">
            <v>-</v>
          </cell>
          <cell r="BK935" t="str">
            <v>-</v>
          </cell>
          <cell r="BL935" t="str">
            <v>-</v>
          </cell>
          <cell r="BM935" t="str">
            <v>-</v>
          </cell>
          <cell r="BN935" t="str">
            <v>-</v>
          </cell>
          <cell r="BO935" t="str">
            <v>-</v>
          </cell>
          <cell r="BP935" t="str">
            <v>-</v>
          </cell>
          <cell r="BQ935" t="str">
            <v>-</v>
          </cell>
          <cell r="BS935">
            <v>200</v>
          </cell>
          <cell r="BT935">
            <v>0</v>
          </cell>
          <cell r="BU935">
            <v>0</v>
          </cell>
          <cell r="BW935" t="str">
            <v>Administracion, Imprevistos, Utilidad (AIU)</v>
          </cell>
          <cell r="BX935">
            <v>0.25</v>
          </cell>
          <cell r="BY935">
            <v>0</v>
          </cell>
          <cell r="BZ935">
            <v>0</v>
          </cell>
          <cell r="CA935">
            <v>0</v>
          </cell>
        </row>
        <row r="936">
          <cell r="D936" t="str">
            <v>Suministro e instalación de tubería PVC de 6". RDE 26 NTC 382 y 3742</v>
          </cell>
          <cell r="E936" t="str">
            <v>ml</v>
          </cell>
          <cell r="F936" t="str">
            <v>MG501</v>
          </cell>
          <cell r="G936">
            <v>0.05</v>
          </cell>
          <cell r="H936" t="str">
            <v>-</v>
          </cell>
          <cell r="I936" t="str">
            <v>-</v>
          </cell>
          <cell r="J936" t="str">
            <v>-</v>
          </cell>
          <cell r="K936" t="str">
            <v>-</v>
          </cell>
          <cell r="L936" t="str">
            <v>-</v>
          </cell>
          <cell r="M936" t="str">
            <v>-</v>
          </cell>
          <cell r="N936" t="str">
            <v>-</v>
          </cell>
          <cell r="O936" t="str">
            <v>-</v>
          </cell>
          <cell r="P936" t="str">
            <v>IGA3093</v>
          </cell>
          <cell r="Q936">
            <v>1.05</v>
          </cell>
          <cell r="R936" t="str">
            <v>C5020</v>
          </cell>
          <cell r="S936">
            <v>0.04</v>
          </cell>
          <cell r="T936" t="str">
            <v>-</v>
          </cell>
          <cell r="U936" t="str">
            <v>-</v>
          </cell>
          <cell r="V936" t="str">
            <v>-</v>
          </cell>
          <cell r="W936" t="str">
            <v>-</v>
          </cell>
          <cell r="X936" t="str">
            <v>-</v>
          </cell>
          <cell r="Y936" t="str">
            <v>-</v>
          </cell>
          <cell r="Z936" t="str">
            <v>-</v>
          </cell>
          <cell r="AA936" t="str">
            <v>-</v>
          </cell>
          <cell r="AB936" t="str">
            <v>-</v>
          </cell>
          <cell r="AC936" t="str">
            <v>-</v>
          </cell>
          <cell r="AD936" t="str">
            <v>-</v>
          </cell>
          <cell r="AE936" t="str">
            <v>-</v>
          </cell>
          <cell r="AF936" t="str">
            <v>-</v>
          </cell>
          <cell r="AG936" t="str">
            <v>-</v>
          </cell>
          <cell r="AH936" t="str">
            <v>-</v>
          </cell>
          <cell r="AI936" t="str">
            <v>-</v>
          </cell>
          <cell r="AJ936">
            <v>0</v>
          </cell>
          <cell r="AK936" t="str">
            <v>-</v>
          </cell>
          <cell r="AL936" t="str">
            <v>-</v>
          </cell>
          <cell r="AM936" t="str">
            <v>-</v>
          </cell>
          <cell r="AN936" t="str">
            <v>-</v>
          </cell>
          <cell r="AO936" t="str">
            <v>-</v>
          </cell>
          <cell r="AP936" t="str">
            <v>-</v>
          </cell>
          <cell r="AQ936" t="str">
            <v>-</v>
          </cell>
          <cell r="AR936" t="str">
            <v>-</v>
          </cell>
          <cell r="AS936" t="str">
            <v>-</v>
          </cell>
          <cell r="AT936" t="str">
            <v>-</v>
          </cell>
          <cell r="AU936" t="str">
            <v>-</v>
          </cell>
          <cell r="AV936" t="str">
            <v>-</v>
          </cell>
          <cell r="AW936">
            <v>1</v>
          </cell>
          <cell r="AX936" t="str">
            <v>-</v>
          </cell>
          <cell r="AY936">
            <v>5</v>
          </cell>
          <cell r="AZ936">
            <v>5</v>
          </cell>
          <cell r="BA936">
            <v>1</v>
          </cell>
          <cell r="BB936" t="str">
            <v>MO20</v>
          </cell>
          <cell r="BC936">
            <v>80</v>
          </cell>
          <cell r="BD936">
            <v>1</v>
          </cell>
          <cell r="BE936" t="str">
            <v>MO10</v>
          </cell>
          <cell r="BF936">
            <v>80</v>
          </cell>
          <cell r="BG936" t="str">
            <v>-</v>
          </cell>
          <cell r="BH936" t="str">
            <v>-</v>
          </cell>
          <cell r="BI936" t="str">
            <v>-</v>
          </cell>
          <cell r="BJ936" t="str">
            <v>-</v>
          </cell>
          <cell r="BK936" t="str">
            <v>-</v>
          </cell>
          <cell r="BL936" t="str">
            <v>-</v>
          </cell>
          <cell r="BM936" t="str">
            <v>-</v>
          </cell>
          <cell r="BN936" t="str">
            <v>-</v>
          </cell>
          <cell r="BO936" t="str">
            <v>-</v>
          </cell>
          <cell r="BP936" t="str">
            <v>-</v>
          </cell>
          <cell r="BQ936" t="str">
            <v>-</v>
          </cell>
          <cell r="BS936">
            <v>80</v>
          </cell>
          <cell r="BT936">
            <v>0</v>
          </cell>
          <cell r="BU936">
            <v>0</v>
          </cell>
          <cell r="BW936" t="str">
            <v>Administracion, Imprevistos, Utilidad (AIU)</v>
          </cell>
          <cell r="BX936">
            <v>0.25</v>
          </cell>
          <cell r="BY936">
            <v>0</v>
          </cell>
          <cell r="BZ936">
            <v>0</v>
          </cell>
          <cell r="CA936">
            <v>0</v>
          </cell>
        </row>
        <row r="937">
          <cell r="D937" t="str">
            <v>Suministro e instalación de tubería PVC de 8" RDE 26. NTC 382 y 3743</v>
          </cell>
          <cell r="E937" t="str">
            <v>ml</v>
          </cell>
          <cell r="F937" t="str">
            <v>MG501</v>
          </cell>
          <cell r="G937">
            <v>0.05</v>
          </cell>
          <cell r="H937" t="str">
            <v>-</v>
          </cell>
          <cell r="I937" t="str">
            <v>-</v>
          </cell>
          <cell r="J937" t="str">
            <v>-</v>
          </cell>
          <cell r="K937" t="str">
            <v>-</v>
          </cell>
          <cell r="L937" t="str">
            <v>-</v>
          </cell>
          <cell r="M937" t="str">
            <v>-</v>
          </cell>
          <cell r="N937" t="str">
            <v>-</v>
          </cell>
          <cell r="O937" t="str">
            <v>-</v>
          </cell>
          <cell r="P937" t="str">
            <v>IGA3096</v>
          </cell>
          <cell r="Q937">
            <v>1.05</v>
          </cell>
          <cell r="R937" t="str">
            <v>C5020</v>
          </cell>
          <cell r="S937">
            <v>0.04</v>
          </cell>
          <cell r="T937" t="str">
            <v>-</v>
          </cell>
          <cell r="U937" t="str">
            <v>-</v>
          </cell>
          <cell r="V937" t="str">
            <v>-</v>
          </cell>
          <cell r="W937" t="str">
            <v>-</v>
          </cell>
          <cell r="X937" t="str">
            <v>-</v>
          </cell>
          <cell r="Y937" t="str">
            <v>-</v>
          </cell>
          <cell r="Z937" t="str">
            <v>-</v>
          </cell>
          <cell r="AA937" t="str">
            <v>-</v>
          </cell>
          <cell r="AB937" t="str">
            <v>-</v>
          </cell>
          <cell r="AC937" t="str">
            <v>-</v>
          </cell>
          <cell r="AD937" t="str">
            <v>-</v>
          </cell>
          <cell r="AE937" t="str">
            <v>-</v>
          </cell>
          <cell r="AF937" t="str">
            <v>-</v>
          </cell>
          <cell r="AG937" t="str">
            <v>-</v>
          </cell>
          <cell r="AH937" t="str">
            <v>-</v>
          </cell>
          <cell r="AI937" t="str">
            <v>-</v>
          </cell>
          <cell r="AJ937">
            <v>0</v>
          </cell>
          <cell r="AK937" t="str">
            <v>-</v>
          </cell>
          <cell r="AL937" t="str">
            <v>-</v>
          </cell>
          <cell r="AM937" t="str">
            <v>-</v>
          </cell>
          <cell r="AN937" t="str">
            <v>-</v>
          </cell>
          <cell r="AO937" t="str">
            <v>-</v>
          </cell>
          <cell r="AP937" t="str">
            <v>-</v>
          </cell>
          <cell r="AQ937" t="str">
            <v>-</v>
          </cell>
          <cell r="AR937" t="str">
            <v>-</v>
          </cell>
          <cell r="AS937" t="str">
            <v>-</v>
          </cell>
          <cell r="AT937" t="str">
            <v>-</v>
          </cell>
          <cell r="AU937" t="str">
            <v>-</v>
          </cell>
          <cell r="AV937" t="str">
            <v>-</v>
          </cell>
          <cell r="AW937">
            <v>1</v>
          </cell>
          <cell r="AX937" t="str">
            <v>-</v>
          </cell>
          <cell r="AY937">
            <v>5</v>
          </cell>
          <cell r="AZ937">
            <v>5</v>
          </cell>
          <cell r="BA937">
            <v>1</v>
          </cell>
          <cell r="BB937" t="str">
            <v>MO20</v>
          </cell>
          <cell r="BC937">
            <v>70</v>
          </cell>
          <cell r="BD937">
            <v>1</v>
          </cell>
          <cell r="BE937" t="str">
            <v>MO10</v>
          </cell>
          <cell r="BF937">
            <v>70</v>
          </cell>
          <cell r="BG937" t="str">
            <v>-</v>
          </cell>
          <cell r="BH937" t="str">
            <v>-</v>
          </cell>
          <cell r="BI937" t="str">
            <v>-</v>
          </cell>
          <cell r="BJ937" t="str">
            <v>-</v>
          </cell>
          <cell r="BK937" t="str">
            <v>-</v>
          </cell>
          <cell r="BL937" t="str">
            <v>-</v>
          </cell>
          <cell r="BM937" t="str">
            <v>-</v>
          </cell>
          <cell r="BN937" t="str">
            <v>-</v>
          </cell>
          <cell r="BO937" t="str">
            <v>-</v>
          </cell>
          <cell r="BP937" t="str">
            <v>-</v>
          </cell>
          <cell r="BQ937" t="str">
            <v>-</v>
          </cell>
          <cell r="BS937">
            <v>70</v>
          </cell>
          <cell r="BT937">
            <v>0</v>
          </cell>
          <cell r="BU937">
            <v>0</v>
          </cell>
          <cell r="BW937" t="str">
            <v>Administracion, Imprevistos, Utilidad (AIU)</v>
          </cell>
          <cell r="BX937">
            <v>0.25</v>
          </cell>
          <cell r="BY937">
            <v>0</v>
          </cell>
          <cell r="BZ937">
            <v>0</v>
          </cell>
          <cell r="CA937">
            <v>0</v>
          </cell>
        </row>
        <row r="938">
          <cell r="D938" t="str">
            <v>Suministro e instalación de tubería PVC para drenaje de 4". NTC 3722-1</v>
          </cell>
          <cell r="E938" t="str">
            <v>ML</v>
          </cell>
          <cell r="F938" t="str">
            <v>MG501</v>
          </cell>
          <cell r="G938">
            <v>0.05</v>
          </cell>
          <cell r="H938" t="str">
            <v>-</v>
          </cell>
          <cell r="I938" t="str">
            <v>-</v>
          </cell>
          <cell r="J938" t="str">
            <v>-</v>
          </cell>
          <cell r="K938" t="str">
            <v>-</v>
          </cell>
          <cell r="L938" t="str">
            <v>-</v>
          </cell>
          <cell r="M938" t="str">
            <v>-</v>
          </cell>
          <cell r="N938" t="str">
            <v>-</v>
          </cell>
          <cell r="O938" t="str">
            <v>-</v>
          </cell>
          <cell r="P938" t="str">
            <v>IGA3101</v>
          </cell>
          <cell r="Q938">
            <v>1.05</v>
          </cell>
          <cell r="R938" t="str">
            <v>IGE1161</v>
          </cell>
          <cell r="S938">
            <v>0.02</v>
          </cell>
          <cell r="T938" t="str">
            <v>-</v>
          </cell>
          <cell r="U938" t="str">
            <v>-</v>
          </cell>
          <cell r="V938" t="str">
            <v>-</v>
          </cell>
          <cell r="W938" t="str">
            <v>-</v>
          </cell>
          <cell r="X938" t="str">
            <v>-</v>
          </cell>
          <cell r="Y938" t="str">
            <v>-</v>
          </cell>
          <cell r="Z938" t="str">
            <v>-</v>
          </cell>
          <cell r="AA938" t="str">
            <v>-</v>
          </cell>
          <cell r="AB938" t="str">
            <v>-</v>
          </cell>
          <cell r="AC938" t="str">
            <v>-</v>
          </cell>
          <cell r="AD938" t="str">
            <v>-</v>
          </cell>
          <cell r="AE938" t="str">
            <v>-</v>
          </cell>
          <cell r="AF938" t="str">
            <v>-</v>
          </cell>
          <cell r="AG938" t="str">
            <v>-</v>
          </cell>
          <cell r="AH938" t="str">
            <v>-</v>
          </cell>
          <cell r="AI938" t="str">
            <v>-</v>
          </cell>
          <cell r="AJ938">
            <v>0</v>
          </cell>
          <cell r="AK938" t="str">
            <v>-</v>
          </cell>
          <cell r="AL938" t="str">
            <v>-</v>
          </cell>
          <cell r="AM938" t="str">
            <v>-</v>
          </cell>
          <cell r="AN938" t="str">
            <v>-</v>
          </cell>
          <cell r="AO938" t="str">
            <v>-</v>
          </cell>
          <cell r="AP938" t="str">
            <v>-</v>
          </cell>
          <cell r="AQ938" t="str">
            <v>-</v>
          </cell>
          <cell r="AR938" t="str">
            <v>-</v>
          </cell>
          <cell r="AS938" t="str">
            <v>-</v>
          </cell>
          <cell r="AT938" t="str">
            <v>-</v>
          </cell>
          <cell r="AU938" t="str">
            <v>-</v>
          </cell>
          <cell r="AV938" t="str">
            <v>-</v>
          </cell>
          <cell r="AW938">
            <v>1</v>
          </cell>
          <cell r="AX938" t="str">
            <v>-</v>
          </cell>
          <cell r="AY938">
            <v>5</v>
          </cell>
          <cell r="AZ938">
            <v>5</v>
          </cell>
          <cell r="BA938">
            <v>1</v>
          </cell>
          <cell r="BB938" t="str">
            <v>MO20</v>
          </cell>
          <cell r="BC938">
            <v>25</v>
          </cell>
          <cell r="BD938">
            <v>1</v>
          </cell>
          <cell r="BE938" t="str">
            <v>MO10</v>
          </cell>
          <cell r="BF938">
            <v>25</v>
          </cell>
          <cell r="BG938" t="str">
            <v>-</v>
          </cell>
          <cell r="BH938" t="str">
            <v>-</v>
          </cell>
          <cell r="BI938" t="str">
            <v>-</v>
          </cell>
          <cell r="BJ938" t="str">
            <v>-</v>
          </cell>
          <cell r="BK938" t="str">
            <v>-</v>
          </cell>
          <cell r="BL938" t="str">
            <v>-</v>
          </cell>
          <cell r="BM938" t="str">
            <v>-</v>
          </cell>
          <cell r="BN938" t="str">
            <v>-</v>
          </cell>
          <cell r="BO938" t="str">
            <v>-</v>
          </cell>
          <cell r="BP938" t="str">
            <v>-</v>
          </cell>
          <cell r="BQ938" t="str">
            <v>-</v>
          </cell>
          <cell r="BS938">
            <v>25</v>
          </cell>
          <cell r="BT938">
            <v>0</v>
          </cell>
          <cell r="BU938">
            <v>0</v>
          </cell>
          <cell r="BW938" t="str">
            <v>Administracion, Imprevistos, Utilidad (AIU)</v>
          </cell>
          <cell r="BX938">
            <v>0.25</v>
          </cell>
          <cell r="BY938">
            <v>0</v>
          </cell>
          <cell r="BZ938">
            <v>0</v>
          </cell>
          <cell r="CA938">
            <v>0</v>
          </cell>
        </row>
        <row r="939">
          <cell r="D939" t="str">
            <v>Suministro e Instalación de tubo negro galvanizado 2"</v>
          </cell>
          <cell r="E939" t="str">
            <v>un</v>
          </cell>
          <cell r="F939" t="str">
            <v>MG501</v>
          </cell>
          <cell r="G939">
            <v>0.05</v>
          </cell>
          <cell r="H939" t="str">
            <v>-</v>
          </cell>
          <cell r="I939" t="str">
            <v>-</v>
          </cell>
          <cell r="J939" t="str">
            <v>-</v>
          </cell>
          <cell r="K939" t="str">
            <v>-</v>
          </cell>
          <cell r="L939" t="str">
            <v>-</v>
          </cell>
          <cell r="M939" t="str">
            <v>-</v>
          </cell>
          <cell r="N939" t="str">
            <v>-</v>
          </cell>
          <cell r="O939" t="str">
            <v>-</v>
          </cell>
          <cell r="P939" t="str">
            <v>C5311</v>
          </cell>
          <cell r="Q939">
            <v>1.05</v>
          </cell>
          <cell r="R939" t="str">
            <v>-</v>
          </cell>
          <cell r="S939" t="str">
            <v>-</v>
          </cell>
          <cell r="T939" t="str">
            <v>-</v>
          </cell>
          <cell r="U939" t="str">
            <v>-</v>
          </cell>
          <cell r="V939" t="str">
            <v>-</v>
          </cell>
          <cell r="W939" t="str">
            <v>-</v>
          </cell>
          <cell r="X939" t="str">
            <v>-</v>
          </cell>
          <cell r="Y939" t="str">
            <v>-</v>
          </cell>
          <cell r="Z939" t="str">
            <v>-</v>
          </cell>
          <cell r="AA939" t="str">
            <v>-</v>
          </cell>
          <cell r="AB939" t="str">
            <v>-</v>
          </cell>
          <cell r="AC939" t="str">
            <v>-</v>
          </cell>
          <cell r="AD939" t="str">
            <v>-</v>
          </cell>
          <cell r="AE939" t="str">
            <v>-</v>
          </cell>
          <cell r="AF939" t="str">
            <v>-</v>
          </cell>
          <cell r="AG939" t="str">
            <v>-</v>
          </cell>
          <cell r="AH939" t="str">
            <v>-</v>
          </cell>
          <cell r="AI939" t="str">
            <v>-</v>
          </cell>
          <cell r="AJ939">
            <v>0</v>
          </cell>
          <cell r="AK939" t="str">
            <v>-</v>
          </cell>
          <cell r="AL939" t="str">
            <v>-</v>
          </cell>
          <cell r="AM939" t="str">
            <v>-</v>
          </cell>
          <cell r="AN939" t="str">
            <v>-</v>
          </cell>
          <cell r="AO939" t="str">
            <v>-</v>
          </cell>
          <cell r="AP939" t="str">
            <v>-</v>
          </cell>
          <cell r="AQ939" t="str">
            <v>-</v>
          </cell>
          <cell r="AR939" t="str">
            <v>-</v>
          </cell>
          <cell r="AS939" t="str">
            <v>-</v>
          </cell>
          <cell r="AT939" t="str">
            <v>-</v>
          </cell>
          <cell r="AU939" t="str">
            <v>-</v>
          </cell>
          <cell r="AV939" t="str">
            <v>-</v>
          </cell>
          <cell r="AW939">
            <v>1</v>
          </cell>
          <cell r="AX939" t="str">
            <v>-</v>
          </cell>
          <cell r="AY939">
            <v>5</v>
          </cell>
          <cell r="AZ939">
            <v>5</v>
          </cell>
          <cell r="BA939">
            <v>1</v>
          </cell>
          <cell r="BB939" t="str">
            <v>MO20</v>
          </cell>
          <cell r="BC939">
            <v>13</v>
          </cell>
          <cell r="BD939">
            <v>1</v>
          </cell>
          <cell r="BE939" t="str">
            <v>MO10</v>
          </cell>
          <cell r="BF939">
            <v>13</v>
          </cell>
          <cell r="BG939" t="str">
            <v>-</v>
          </cell>
          <cell r="BH939" t="str">
            <v>-</v>
          </cell>
          <cell r="BI939" t="str">
            <v>-</v>
          </cell>
          <cell r="BJ939" t="str">
            <v>-</v>
          </cell>
          <cell r="BK939" t="str">
            <v>-</v>
          </cell>
          <cell r="BL939" t="str">
            <v>-</v>
          </cell>
          <cell r="BM939" t="str">
            <v>-</v>
          </cell>
          <cell r="BN939" t="str">
            <v>-</v>
          </cell>
          <cell r="BO939" t="str">
            <v>-</v>
          </cell>
          <cell r="BP939" t="str">
            <v>-</v>
          </cell>
          <cell r="BQ939" t="str">
            <v>-</v>
          </cell>
          <cell r="BS939">
            <v>13</v>
          </cell>
          <cell r="BT939">
            <v>0</v>
          </cell>
          <cell r="BU939">
            <v>0</v>
          </cell>
          <cell r="BW939" t="str">
            <v>Administracion, Imprevistos, Utilidad (AIU)</v>
          </cell>
          <cell r="BX939">
            <v>0.25</v>
          </cell>
          <cell r="BY939">
            <v>0</v>
          </cell>
          <cell r="BZ939">
            <v>0</v>
          </cell>
          <cell r="CA939">
            <v>0</v>
          </cell>
        </row>
        <row r="940">
          <cell r="D940" t="str">
            <v>Suministro e Instalación de tubo negro galvanizado 3" DE 4 METROS</v>
          </cell>
          <cell r="E940" t="str">
            <v>un</v>
          </cell>
          <cell r="F940" t="str">
            <v>MG501</v>
          </cell>
          <cell r="G940">
            <v>0.05</v>
          </cell>
          <cell r="H940" t="str">
            <v>-</v>
          </cell>
          <cell r="I940" t="str">
            <v>-</v>
          </cell>
          <cell r="J940" t="str">
            <v>-</v>
          </cell>
          <cell r="K940" t="str">
            <v>-</v>
          </cell>
          <cell r="L940" t="str">
            <v>-</v>
          </cell>
          <cell r="M940" t="str">
            <v>-</v>
          </cell>
          <cell r="N940" t="str">
            <v>-</v>
          </cell>
          <cell r="O940" t="str">
            <v>-</v>
          </cell>
          <cell r="P940" t="str">
            <v>C5924</v>
          </cell>
          <cell r="Q940">
            <v>4</v>
          </cell>
          <cell r="R940" t="str">
            <v>-</v>
          </cell>
          <cell r="S940" t="str">
            <v>-</v>
          </cell>
          <cell r="T940" t="str">
            <v>-</v>
          </cell>
          <cell r="U940" t="str">
            <v>-</v>
          </cell>
          <cell r="V940" t="str">
            <v>-</v>
          </cell>
          <cell r="W940" t="str">
            <v>-</v>
          </cell>
          <cell r="X940" t="str">
            <v>-</v>
          </cell>
          <cell r="Y940" t="str">
            <v>-</v>
          </cell>
          <cell r="Z940" t="str">
            <v>-</v>
          </cell>
          <cell r="AA940" t="str">
            <v>-</v>
          </cell>
          <cell r="AB940" t="str">
            <v>-</v>
          </cell>
          <cell r="AC940" t="str">
            <v>-</v>
          </cell>
          <cell r="AD940" t="str">
            <v>-</v>
          </cell>
          <cell r="AE940" t="str">
            <v>-</v>
          </cell>
          <cell r="AF940" t="str">
            <v>-</v>
          </cell>
          <cell r="AG940" t="str">
            <v>-</v>
          </cell>
          <cell r="AH940" t="str">
            <v>-</v>
          </cell>
          <cell r="AI940" t="str">
            <v>-</v>
          </cell>
          <cell r="AJ940">
            <v>0</v>
          </cell>
          <cell r="AK940" t="str">
            <v>-</v>
          </cell>
          <cell r="AL940" t="str">
            <v>-</v>
          </cell>
          <cell r="AM940" t="str">
            <v>-</v>
          </cell>
          <cell r="AN940" t="str">
            <v>-</v>
          </cell>
          <cell r="AO940" t="str">
            <v>-</v>
          </cell>
          <cell r="AP940" t="str">
            <v>-</v>
          </cell>
          <cell r="AQ940" t="str">
            <v>-</v>
          </cell>
          <cell r="AR940" t="str">
            <v>-</v>
          </cell>
          <cell r="AS940" t="str">
            <v>-</v>
          </cell>
          <cell r="AT940" t="str">
            <v>-</v>
          </cell>
          <cell r="AU940" t="str">
            <v>-</v>
          </cell>
          <cell r="AV940" t="str">
            <v>-</v>
          </cell>
          <cell r="AW940">
            <v>1</v>
          </cell>
          <cell r="AX940" t="str">
            <v>-</v>
          </cell>
          <cell r="AY940">
            <v>5</v>
          </cell>
          <cell r="AZ940">
            <v>5</v>
          </cell>
          <cell r="BA940">
            <v>1</v>
          </cell>
          <cell r="BB940" t="str">
            <v>MO20</v>
          </cell>
          <cell r="BC940">
            <v>3</v>
          </cell>
          <cell r="BD940">
            <v>1</v>
          </cell>
          <cell r="BE940" t="str">
            <v>MO10</v>
          </cell>
          <cell r="BF940">
            <v>3</v>
          </cell>
          <cell r="BG940" t="str">
            <v>-</v>
          </cell>
          <cell r="BH940" t="str">
            <v>-</v>
          </cell>
          <cell r="BI940" t="str">
            <v>-</v>
          </cell>
          <cell r="BJ940" t="str">
            <v>-</v>
          </cell>
          <cell r="BK940" t="str">
            <v>-</v>
          </cell>
          <cell r="BL940" t="str">
            <v>-</v>
          </cell>
          <cell r="BM940" t="str">
            <v>-</v>
          </cell>
          <cell r="BN940" t="str">
            <v>-</v>
          </cell>
          <cell r="BO940" t="str">
            <v>-</v>
          </cell>
          <cell r="BP940" t="str">
            <v>-</v>
          </cell>
          <cell r="BQ940" t="str">
            <v>-</v>
          </cell>
          <cell r="BS940">
            <v>3</v>
          </cell>
          <cell r="BT940">
            <v>0</v>
          </cell>
          <cell r="BU940">
            <v>0</v>
          </cell>
          <cell r="BW940" t="str">
            <v>Administracion, Imprevistos, Utilidad (AIU)</v>
          </cell>
          <cell r="BX940">
            <v>0.25</v>
          </cell>
          <cell r="BY940">
            <v>0</v>
          </cell>
          <cell r="BZ940">
            <v>0</v>
          </cell>
          <cell r="CA940">
            <v>0</v>
          </cell>
        </row>
        <row r="941">
          <cell r="D941" t="str">
            <v>Suministro e instalaciòn de Tubos de Luz Negra T5 (incluye cableado de circuitos</v>
          </cell>
          <cell r="E941" t="str">
            <v>UND</v>
          </cell>
          <cell r="F941" t="str">
            <v>MG501</v>
          </cell>
          <cell r="G941">
            <v>0.05</v>
          </cell>
          <cell r="H941" t="str">
            <v>-</v>
          </cell>
          <cell r="I941" t="str">
            <v>-</v>
          </cell>
          <cell r="J941" t="str">
            <v>-</v>
          </cell>
          <cell r="K941" t="str">
            <v>-</v>
          </cell>
          <cell r="L941" t="str">
            <v>-</v>
          </cell>
          <cell r="M941" t="str">
            <v>-</v>
          </cell>
          <cell r="N941" t="str">
            <v>-</v>
          </cell>
          <cell r="O941" t="str">
            <v>-</v>
          </cell>
          <cell r="P941" t="str">
            <v>IGE1367</v>
          </cell>
          <cell r="Q941">
            <v>3.38</v>
          </cell>
          <cell r="R941" t="str">
            <v>IGE1010</v>
          </cell>
          <cell r="S941">
            <v>2.61</v>
          </cell>
          <cell r="T941" t="str">
            <v>IGE1049</v>
          </cell>
          <cell r="U941">
            <v>1.35</v>
          </cell>
          <cell r="V941" t="str">
            <v>IGE1017</v>
          </cell>
          <cell r="W941">
            <v>2.79</v>
          </cell>
          <cell r="X941" t="str">
            <v>IGE1016</v>
          </cell>
          <cell r="Y941">
            <v>5.61</v>
          </cell>
          <cell r="Z941" t="str">
            <v>IGE1233</v>
          </cell>
          <cell r="AA941">
            <v>1</v>
          </cell>
          <cell r="AB941" t="str">
            <v>IGE1139</v>
          </cell>
          <cell r="AC941">
            <v>1</v>
          </cell>
          <cell r="AD941" t="str">
            <v>IGE1281</v>
          </cell>
          <cell r="AE941">
            <v>0.01</v>
          </cell>
          <cell r="AF941" t="str">
            <v>IGE1161</v>
          </cell>
          <cell r="AG941">
            <v>0.01</v>
          </cell>
          <cell r="AH941" t="str">
            <v>C5457</v>
          </cell>
          <cell r="AI941">
            <v>1</v>
          </cell>
          <cell r="AJ941">
            <v>0</v>
          </cell>
          <cell r="AK941" t="str">
            <v>-</v>
          </cell>
          <cell r="AL941" t="str">
            <v>-</v>
          </cell>
          <cell r="AM941" t="str">
            <v>-</v>
          </cell>
          <cell r="AN941" t="str">
            <v>-</v>
          </cell>
          <cell r="AO941" t="str">
            <v>-</v>
          </cell>
          <cell r="AP941" t="str">
            <v>-</v>
          </cell>
          <cell r="AQ941" t="str">
            <v>-</v>
          </cell>
          <cell r="AR941" t="str">
            <v>-</v>
          </cell>
          <cell r="AS941" t="str">
            <v>-</v>
          </cell>
          <cell r="AT941" t="str">
            <v>-</v>
          </cell>
          <cell r="AU941" t="str">
            <v>-</v>
          </cell>
          <cell r="AV941" t="str">
            <v>-</v>
          </cell>
          <cell r="AW941">
            <v>1</v>
          </cell>
          <cell r="AX941" t="str">
            <v>-</v>
          </cell>
          <cell r="AY941">
            <v>5</v>
          </cell>
          <cell r="AZ941">
            <v>5</v>
          </cell>
          <cell r="BA941">
            <v>1</v>
          </cell>
          <cell r="BB941" t="str">
            <v>MO14</v>
          </cell>
          <cell r="BC941">
            <v>3</v>
          </cell>
          <cell r="BD941" t="str">
            <v>-</v>
          </cell>
          <cell r="BE941" t="str">
            <v>-</v>
          </cell>
          <cell r="BF941" t="str">
            <v>-</v>
          </cell>
          <cell r="BG941" t="str">
            <v>-</v>
          </cell>
          <cell r="BH941" t="str">
            <v>-</v>
          </cell>
          <cell r="BI941" t="str">
            <v>-</v>
          </cell>
          <cell r="BJ941" t="str">
            <v>-</v>
          </cell>
          <cell r="BK941" t="str">
            <v>-</v>
          </cell>
          <cell r="BL941" t="str">
            <v>-</v>
          </cell>
          <cell r="BM941" t="str">
            <v>-</v>
          </cell>
          <cell r="BN941" t="str">
            <v>-</v>
          </cell>
          <cell r="BO941" t="str">
            <v>-</v>
          </cell>
          <cell r="BP941" t="str">
            <v>MO25</v>
          </cell>
          <cell r="BQ941">
            <v>0.45</v>
          </cell>
          <cell r="BS941">
            <v>0.44999980926513672</v>
          </cell>
          <cell r="BT941">
            <v>0</v>
          </cell>
          <cell r="BU941">
            <v>0</v>
          </cell>
          <cell r="BW941" t="str">
            <v>Administracion, Imprevistos, Utilidad (AIU)</v>
          </cell>
          <cell r="BX941">
            <v>0.25</v>
          </cell>
          <cell r="BY941">
            <v>0</v>
          </cell>
          <cell r="BZ941">
            <v>0</v>
          </cell>
          <cell r="CA941">
            <v>0</v>
          </cell>
        </row>
        <row r="942">
          <cell r="D942" t="str">
            <v>Suministro e instalacion de Turbidimetro</v>
          </cell>
          <cell r="E942" t="str">
            <v>UN</v>
          </cell>
          <cell r="F942" t="str">
            <v>MG501</v>
          </cell>
          <cell r="G942">
            <v>0.05</v>
          </cell>
          <cell r="H942" t="str">
            <v>-</v>
          </cell>
          <cell r="I942" t="str">
            <v>-</v>
          </cell>
          <cell r="J942" t="str">
            <v>-</v>
          </cell>
          <cell r="K942" t="str">
            <v>-</v>
          </cell>
          <cell r="L942" t="str">
            <v>-</v>
          </cell>
          <cell r="M942" t="str">
            <v>-</v>
          </cell>
          <cell r="N942" t="str">
            <v>-</v>
          </cell>
          <cell r="O942" t="str">
            <v>-</v>
          </cell>
          <cell r="P942" t="str">
            <v>C5275</v>
          </cell>
          <cell r="Q942">
            <v>1</v>
          </cell>
          <cell r="R942" t="str">
            <v>-</v>
          </cell>
          <cell r="S942" t="str">
            <v>-</v>
          </cell>
          <cell r="T942" t="str">
            <v>-</v>
          </cell>
          <cell r="U942" t="str">
            <v>-</v>
          </cell>
          <cell r="V942" t="str">
            <v>-</v>
          </cell>
          <cell r="W942" t="str">
            <v>-</v>
          </cell>
          <cell r="X942" t="str">
            <v>-</v>
          </cell>
          <cell r="Y942" t="str">
            <v>-</v>
          </cell>
          <cell r="Z942" t="str">
            <v>-</v>
          </cell>
          <cell r="AA942" t="str">
            <v>-</v>
          </cell>
          <cell r="AB942" t="str">
            <v>-</v>
          </cell>
          <cell r="AC942" t="str">
            <v>-</v>
          </cell>
          <cell r="AD942" t="str">
            <v>-</v>
          </cell>
          <cell r="AE942" t="str">
            <v>-</v>
          </cell>
          <cell r="AF942" t="str">
            <v>-</v>
          </cell>
          <cell r="AG942" t="str">
            <v>-</v>
          </cell>
          <cell r="AH942" t="str">
            <v>-</v>
          </cell>
          <cell r="AI942" t="str">
            <v>-</v>
          </cell>
          <cell r="AJ942">
            <v>0</v>
          </cell>
          <cell r="AK942" t="str">
            <v>-</v>
          </cell>
          <cell r="AL942" t="str">
            <v>-</v>
          </cell>
          <cell r="AM942" t="str">
            <v>-</v>
          </cell>
          <cell r="AN942" t="str">
            <v>-</v>
          </cell>
          <cell r="AO942" t="str">
            <v>-</v>
          </cell>
          <cell r="AP942" t="str">
            <v>-</v>
          </cell>
          <cell r="AQ942" t="str">
            <v>-</v>
          </cell>
          <cell r="AR942" t="str">
            <v>-</v>
          </cell>
          <cell r="AS942" t="str">
            <v>-</v>
          </cell>
          <cell r="AT942" t="str">
            <v>-</v>
          </cell>
          <cell r="AU942" t="str">
            <v>-</v>
          </cell>
          <cell r="AV942" t="str">
            <v>-</v>
          </cell>
          <cell r="AW942">
            <v>1</v>
          </cell>
          <cell r="AX942" t="str">
            <v>-</v>
          </cell>
          <cell r="AY942">
            <v>5</v>
          </cell>
          <cell r="AZ942">
            <v>5</v>
          </cell>
          <cell r="BA942">
            <v>1</v>
          </cell>
          <cell r="BB942" t="str">
            <v>MO31</v>
          </cell>
          <cell r="BC942">
            <v>3</v>
          </cell>
          <cell r="BD942" t="str">
            <v>-</v>
          </cell>
          <cell r="BE942" t="str">
            <v>-</v>
          </cell>
          <cell r="BF942" t="str">
            <v>-</v>
          </cell>
          <cell r="BG942" t="str">
            <v>-</v>
          </cell>
          <cell r="BH942" t="str">
            <v>-</v>
          </cell>
          <cell r="BI942" t="str">
            <v>-</v>
          </cell>
          <cell r="BJ942" t="str">
            <v>-</v>
          </cell>
          <cell r="BK942" t="str">
            <v>-</v>
          </cell>
          <cell r="BL942" t="str">
            <v>-</v>
          </cell>
          <cell r="BM942" t="str">
            <v>-</v>
          </cell>
          <cell r="BN942" t="str">
            <v>-</v>
          </cell>
          <cell r="BO942" t="str">
            <v>-</v>
          </cell>
          <cell r="BP942" t="str">
            <v>-</v>
          </cell>
          <cell r="BQ942" t="str">
            <v>-</v>
          </cell>
          <cell r="BS942">
            <v>3</v>
          </cell>
          <cell r="BT942">
            <v>0</v>
          </cell>
          <cell r="BU942">
            <v>0</v>
          </cell>
          <cell r="BW942" t="str">
            <v>Administracion, Imprevistos, Utilidad (AIU)</v>
          </cell>
          <cell r="BX942">
            <v>0.25</v>
          </cell>
          <cell r="BY942">
            <v>0</v>
          </cell>
          <cell r="BZ942">
            <v>0</v>
          </cell>
          <cell r="CA942">
            <v>0</v>
          </cell>
        </row>
        <row r="943">
          <cell r="D943" t="str">
            <v>Suministro e Instalación de Unión Tipo Dresser en hierro ductil Ø3''. AWWA C-219</v>
          </cell>
          <cell r="E943" t="str">
            <v>unidad</v>
          </cell>
          <cell r="F943" t="str">
            <v>MG501</v>
          </cell>
          <cell r="G943">
            <v>0.05</v>
          </cell>
          <cell r="H943" t="str">
            <v>-</v>
          </cell>
          <cell r="I943" t="str">
            <v>-</v>
          </cell>
          <cell r="J943" t="str">
            <v>-</v>
          </cell>
          <cell r="K943" t="str">
            <v>-</v>
          </cell>
          <cell r="L943" t="str">
            <v>-</v>
          </cell>
          <cell r="M943" t="str">
            <v>-</v>
          </cell>
          <cell r="N943" t="str">
            <v>-</v>
          </cell>
          <cell r="O943" t="str">
            <v>-</v>
          </cell>
          <cell r="P943" t="str">
            <v>C5078</v>
          </cell>
          <cell r="Q943">
            <v>1</v>
          </cell>
          <cell r="R943" t="str">
            <v>-</v>
          </cell>
          <cell r="S943" t="str">
            <v>-</v>
          </cell>
          <cell r="T943" t="str">
            <v>-</v>
          </cell>
          <cell r="U943" t="str">
            <v>-</v>
          </cell>
          <cell r="V943" t="str">
            <v>-</v>
          </cell>
          <cell r="W943" t="str">
            <v>-</v>
          </cell>
          <cell r="X943" t="str">
            <v>-</v>
          </cell>
          <cell r="Y943" t="str">
            <v>-</v>
          </cell>
          <cell r="Z943" t="str">
            <v>-</v>
          </cell>
          <cell r="AA943" t="str">
            <v>-</v>
          </cell>
          <cell r="AB943" t="str">
            <v>-</v>
          </cell>
          <cell r="AC943" t="str">
            <v>-</v>
          </cell>
          <cell r="AD943" t="str">
            <v>-</v>
          </cell>
          <cell r="AE943" t="str">
            <v>-</v>
          </cell>
          <cell r="AF943" t="str">
            <v>-</v>
          </cell>
          <cell r="AG943" t="str">
            <v>-</v>
          </cell>
          <cell r="AH943" t="str">
            <v>-</v>
          </cell>
          <cell r="AI943" t="str">
            <v>-</v>
          </cell>
          <cell r="AJ943">
            <v>0</v>
          </cell>
          <cell r="AK943" t="str">
            <v>-</v>
          </cell>
          <cell r="AL943" t="str">
            <v>-</v>
          </cell>
          <cell r="AM943" t="str">
            <v>-</v>
          </cell>
          <cell r="AN943" t="str">
            <v>-</v>
          </cell>
          <cell r="AO943" t="str">
            <v>-</v>
          </cell>
          <cell r="AP943" t="str">
            <v>-</v>
          </cell>
          <cell r="AQ943" t="str">
            <v>-</v>
          </cell>
          <cell r="AR943" t="str">
            <v>-</v>
          </cell>
          <cell r="AS943" t="str">
            <v>-</v>
          </cell>
          <cell r="AT943" t="str">
            <v>-</v>
          </cell>
          <cell r="AU943" t="str">
            <v>-</v>
          </cell>
          <cell r="AV943" t="str">
            <v>-</v>
          </cell>
          <cell r="AW943">
            <v>1</v>
          </cell>
          <cell r="AX943" t="str">
            <v>-</v>
          </cell>
          <cell r="AY943">
            <v>5</v>
          </cell>
          <cell r="AZ943">
            <v>5</v>
          </cell>
          <cell r="BA943">
            <v>1</v>
          </cell>
          <cell r="BB943" t="str">
            <v>MO20</v>
          </cell>
          <cell r="BC943">
            <v>10</v>
          </cell>
          <cell r="BD943">
            <v>1</v>
          </cell>
          <cell r="BE943" t="str">
            <v>MO10</v>
          </cell>
          <cell r="BF943">
            <v>10</v>
          </cell>
          <cell r="BG943" t="str">
            <v>-</v>
          </cell>
          <cell r="BH943" t="str">
            <v>-</v>
          </cell>
          <cell r="BI943" t="str">
            <v>-</v>
          </cell>
          <cell r="BJ943" t="str">
            <v>-</v>
          </cell>
          <cell r="BK943" t="str">
            <v>-</v>
          </cell>
          <cell r="BL943" t="str">
            <v>-</v>
          </cell>
          <cell r="BM943" t="str">
            <v>-</v>
          </cell>
          <cell r="BN943" t="str">
            <v>-</v>
          </cell>
          <cell r="BO943" t="str">
            <v>-</v>
          </cell>
          <cell r="BP943" t="str">
            <v>-</v>
          </cell>
          <cell r="BQ943" t="str">
            <v>-</v>
          </cell>
          <cell r="BR943">
            <v>10</v>
          </cell>
          <cell r="BS943">
            <v>10</v>
          </cell>
          <cell r="BT943">
            <v>10</v>
          </cell>
          <cell r="BU943">
            <v>10</v>
          </cell>
          <cell r="BW943" t="str">
            <v>Administracion, Imprevistos, Utilidad (AIU)</v>
          </cell>
          <cell r="BX943">
            <v>0.25</v>
          </cell>
          <cell r="BY943">
            <v>0</v>
          </cell>
          <cell r="BZ943">
            <v>0</v>
          </cell>
          <cell r="CA943">
            <v>0</v>
          </cell>
        </row>
        <row r="944">
          <cell r="D944" t="str">
            <v>Suministro e Instalación de Unión Tipo Dresser en hierro ductil Ø4''. AWWA C-219</v>
          </cell>
          <cell r="E944" t="str">
            <v>unidad</v>
          </cell>
          <cell r="F944" t="str">
            <v>MG501</v>
          </cell>
          <cell r="G944">
            <v>0.05</v>
          </cell>
          <cell r="H944" t="str">
            <v>-</v>
          </cell>
          <cell r="I944" t="str">
            <v>-</v>
          </cell>
          <cell r="J944" t="str">
            <v>-</v>
          </cell>
          <cell r="K944" t="str">
            <v>-</v>
          </cell>
          <cell r="L944" t="str">
            <v>-</v>
          </cell>
          <cell r="M944" t="str">
            <v>-</v>
          </cell>
          <cell r="N944" t="str">
            <v>-</v>
          </cell>
          <cell r="O944" t="str">
            <v>-</v>
          </cell>
          <cell r="P944" t="str">
            <v>C5066</v>
          </cell>
          <cell r="Q944">
            <v>1</v>
          </cell>
          <cell r="R944" t="str">
            <v>-</v>
          </cell>
          <cell r="S944" t="str">
            <v>-</v>
          </cell>
          <cell r="T944" t="str">
            <v>-</v>
          </cell>
          <cell r="U944" t="str">
            <v>-</v>
          </cell>
          <cell r="V944" t="str">
            <v>-</v>
          </cell>
          <cell r="W944" t="str">
            <v>-</v>
          </cell>
          <cell r="X944" t="str">
            <v>-</v>
          </cell>
          <cell r="Y944" t="str">
            <v>-</v>
          </cell>
          <cell r="Z944" t="str">
            <v>-</v>
          </cell>
          <cell r="AA944" t="str">
            <v>-</v>
          </cell>
          <cell r="AB944" t="str">
            <v>-</v>
          </cell>
          <cell r="AC944" t="str">
            <v>-</v>
          </cell>
          <cell r="AD944" t="str">
            <v>-</v>
          </cell>
          <cell r="AE944" t="str">
            <v>-</v>
          </cell>
          <cell r="AF944" t="str">
            <v>-</v>
          </cell>
          <cell r="AG944" t="str">
            <v>-</v>
          </cell>
          <cell r="AH944" t="str">
            <v>-</v>
          </cell>
          <cell r="AI944" t="str">
            <v>-</v>
          </cell>
          <cell r="AJ944">
            <v>0</v>
          </cell>
          <cell r="AK944" t="str">
            <v>-</v>
          </cell>
          <cell r="AL944" t="str">
            <v>-</v>
          </cell>
          <cell r="AM944" t="str">
            <v>-</v>
          </cell>
          <cell r="AN944" t="str">
            <v>-</v>
          </cell>
          <cell r="AO944" t="str">
            <v>-</v>
          </cell>
          <cell r="AP944" t="str">
            <v>-</v>
          </cell>
          <cell r="AQ944" t="str">
            <v>-</v>
          </cell>
          <cell r="AR944" t="str">
            <v>-</v>
          </cell>
          <cell r="AS944" t="str">
            <v>-</v>
          </cell>
          <cell r="AT944" t="str">
            <v>-</v>
          </cell>
          <cell r="AU944" t="str">
            <v>-</v>
          </cell>
          <cell r="AV944" t="str">
            <v>-</v>
          </cell>
          <cell r="AW944">
            <v>1</v>
          </cell>
          <cell r="AX944" t="str">
            <v>-</v>
          </cell>
          <cell r="AY944">
            <v>5</v>
          </cell>
          <cell r="AZ944">
            <v>5</v>
          </cell>
          <cell r="BA944">
            <v>1</v>
          </cell>
          <cell r="BB944" t="str">
            <v>MO20</v>
          </cell>
          <cell r="BC944">
            <v>10</v>
          </cell>
          <cell r="BD944">
            <v>1</v>
          </cell>
          <cell r="BE944" t="str">
            <v>MO10</v>
          </cell>
          <cell r="BF944">
            <v>10</v>
          </cell>
          <cell r="BG944" t="str">
            <v>-</v>
          </cell>
          <cell r="BH944" t="str">
            <v>-</v>
          </cell>
          <cell r="BI944" t="str">
            <v>-</v>
          </cell>
          <cell r="BJ944" t="str">
            <v>-</v>
          </cell>
          <cell r="BK944" t="str">
            <v>-</v>
          </cell>
          <cell r="BL944" t="str">
            <v>-</v>
          </cell>
          <cell r="BM944" t="str">
            <v>-</v>
          </cell>
          <cell r="BN944" t="str">
            <v>-</v>
          </cell>
          <cell r="BO944" t="str">
            <v>-</v>
          </cell>
          <cell r="BP944" t="str">
            <v>-</v>
          </cell>
          <cell r="BQ944" t="str">
            <v>-</v>
          </cell>
          <cell r="BS944">
            <v>10</v>
          </cell>
          <cell r="BT944">
            <v>0</v>
          </cell>
          <cell r="BU944">
            <v>0</v>
          </cell>
          <cell r="BW944" t="str">
            <v>Administracion, Imprevistos, Utilidad (AIU)</v>
          </cell>
          <cell r="BX944">
            <v>0.25</v>
          </cell>
          <cell r="BY944">
            <v>0</v>
          </cell>
          <cell r="BZ944">
            <v>0</v>
          </cell>
          <cell r="CA944">
            <v>0</v>
          </cell>
        </row>
        <row r="945">
          <cell r="D945" t="str">
            <v>Suministro e Instalación de Unión Tipo Dresser en hierro ductil Ø6''. AWWA C-219</v>
          </cell>
          <cell r="E945" t="str">
            <v>unidad</v>
          </cell>
          <cell r="F945" t="str">
            <v>MG501</v>
          </cell>
          <cell r="G945">
            <v>0.05</v>
          </cell>
          <cell r="H945" t="str">
            <v>-</v>
          </cell>
          <cell r="I945" t="str">
            <v>-</v>
          </cell>
          <cell r="J945" t="str">
            <v>-</v>
          </cell>
          <cell r="K945" t="str">
            <v>-</v>
          </cell>
          <cell r="L945" t="str">
            <v>-</v>
          </cell>
          <cell r="M945" t="str">
            <v>-</v>
          </cell>
          <cell r="N945" t="str">
            <v>-</v>
          </cell>
          <cell r="O945" t="str">
            <v>-</v>
          </cell>
          <cell r="P945" t="str">
            <v>C5057</v>
          </cell>
          <cell r="Q945">
            <v>1</v>
          </cell>
          <cell r="R945" t="str">
            <v>-</v>
          </cell>
          <cell r="S945" t="str">
            <v>-</v>
          </cell>
          <cell r="T945" t="str">
            <v>-</v>
          </cell>
          <cell r="U945" t="str">
            <v>-</v>
          </cell>
          <cell r="V945" t="str">
            <v>-</v>
          </cell>
          <cell r="W945" t="str">
            <v>-</v>
          </cell>
          <cell r="X945" t="str">
            <v>-</v>
          </cell>
          <cell r="Y945" t="str">
            <v>-</v>
          </cell>
          <cell r="Z945" t="str">
            <v>-</v>
          </cell>
          <cell r="AA945" t="str">
            <v>-</v>
          </cell>
          <cell r="AB945" t="str">
            <v>-</v>
          </cell>
          <cell r="AC945" t="str">
            <v>-</v>
          </cell>
          <cell r="AD945" t="str">
            <v>-</v>
          </cell>
          <cell r="AE945" t="str">
            <v>-</v>
          </cell>
          <cell r="AF945" t="str">
            <v>-</v>
          </cell>
          <cell r="AG945" t="str">
            <v>-</v>
          </cell>
          <cell r="AH945" t="str">
            <v>-</v>
          </cell>
          <cell r="AI945" t="str">
            <v>-</v>
          </cell>
          <cell r="AJ945">
            <v>0</v>
          </cell>
          <cell r="AK945" t="str">
            <v>-</v>
          </cell>
          <cell r="AL945" t="str">
            <v>-</v>
          </cell>
          <cell r="AM945" t="str">
            <v>-</v>
          </cell>
          <cell r="AN945" t="str">
            <v>-</v>
          </cell>
          <cell r="AO945" t="str">
            <v>-</v>
          </cell>
          <cell r="AP945" t="str">
            <v>-</v>
          </cell>
          <cell r="AQ945" t="str">
            <v>-</v>
          </cell>
          <cell r="AR945" t="str">
            <v>-</v>
          </cell>
          <cell r="AS945" t="str">
            <v>-</v>
          </cell>
          <cell r="AT945" t="str">
            <v>-</v>
          </cell>
          <cell r="AU945" t="str">
            <v>-</v>
          </cell>
          <cell r="AV945" t="str">
            <v>-</v>
          </cell>
          <cell r="AW945">
            <v>1</v>
          </cell>
          <cell r="AX945" t="str">
            <v>-</v>
          </cell>
          <cell r="AY945">
            <v>5</v>
          </cell>
          <cell r="AZ945">
            <v>5</v>
          </cell>
          <cell r="BA945">
            <v>1</v>
          </cell>
          <cell r="BB945" t="str">
            <v>MO20</v>
          </cell>
          <cell r="BC945">
            <v>8</v>
          </cell>
          <cell r="BD945">
            <v>1</v>
          </cell>
          <cell r="BE945" t="str">
            <v>MO10</v>
          </cell>
          <cell r="BF945">
            <v>8</v>
          </cell>
          <cell r="BG945" t="str">
            <v>-</v>
          </cell>
          <cell r="BH945" t="str">
            <v>-</v>
          </cell>
          <cell r="BI945" t="str">
            <v>-</v>
          </cell>
          <cell r="BJ945" t="str">
            <v>-</v>
          </cell>
          <cell r="BK945" t="str">
            <v>-</v>
          </cell>
          <cell r="BL945" t="str">
            <v>-</v>
          </cell>
          <cell r="BM945" t="str">
            <v>-</v>
          </cell>
          <cell r="BN945" t="str">
            <v>-</v>
          </cell>
          <cell r="BO945" t="str">
            <v>-</v>
          </cell>
          <cell r="BP945" t="str">
            <v>-</v>
          </cell>
          <cell r="BQ945" t="str">
            <v>-</v>
          </cell>
          <cell r="BS945">
            <v>8</v>
          </cell>
          <cell r="BT945">
            <v>0</v>
          </cell>
          <cell r="BU945">
            <v>0</v>
          </cell>
          <cell r="BW945" t="str">
            <v>Administracion, Imprevistos, Utilidad (AIU)</v>
          </cell>
          <cell r="BX945">
            <v>0.25</v>
          </cell>
          <cell r="BY945">
            <v>0</v>
          </cell>
          <cell r="BZ945">
            <v>0</v>
          </cell>
          <cell r="CA945">
            <v>0</v>
          </cell>
        </row>
        <row r="946">
          <cell r="D946" t="str">
            <v>Suministro e Instalacion de Union Tipo Dresser para PVC Ø2''</v>
          </cell>
          <cell r="E946" t="str">
            <v>unidad</v>
          </cell>
          <cell r="F946" t="str">
            <v>MG501</v>
          </cell>
          <cell r="G946">
            <v>0.05</v>
          </cell>
          <cell r="H946" t="str">
            <v>-</v>
          </cell>
          <cell r="I946" t="str">
            <v>-</v>
          </cell>
          <cell r="J946" t="str">
            <v>-</v>
          </cell>
          <cell r="K946" t="str">
            <v>-</v>
          </cell>
          <cell r="L946" t="str">
            <v>-</v>
          </cell>
          <cell r="M946" t="str">
            <v>-</v>
          </cell>
          <cell r="N946" t="str">
            <v>-</v>
          </cell>
          <cell r="O946" t="str">
            <v>-</v>
          </cell>
          <cell r="P946" t="str">
            <v>C5075</v>
          </cell>
          <cell r="Q946">
            <v>1</v>
          </cell>
          <cell r="R946" t="str">
            <v>-</v>
          </cell>
          <cell r="S946" t="str">
            <v>-</v>
          </cell>
          <cell r="T946" t="str">
            <v>-</v>
          </cell>
          <cell r="U946" t="str">
            <v>-</v>
          </cell>
          <cell r="V946" t="str">
            <v>-</v>
          </cell>
          <cell r="W946" t="str">
            <v>-</v>
          </cell>
          <cell r="X946" t="str">
            <v>-</v>
          </cell>
          <cell r="Y946" t="str">
            <v>-</v>
          </cell>
          <cell r="Z946" t="str">
            <v>-</v>
          </cell>
          <cell r="AA946" t="str">
            <v>-</v>
          </cell>
          <cell r="AB946" t="str">
            <v>-</v>
          </cell>
          <cell r="AC946" t="str">
            <v>-</v>
          </cell>
          <cell r="AD946" t="str">
            <v>-</v>
          </cell>
          <cell r="AE946" t="str">
            <v>-</v>
          </cell>
          <cell r="AF946" t="str">
            <v>-</v>
          </cell>
          <cell r="AG946" t="str">
            <v>-</v>
          </cell>
          <cell r="AH946" t="str">
            <v>-</v>
          </cell>
          <cell r="AI946" t="str">
            <v>-</v>
          </cell>
          <cell r="AJ946">
            <v>0</v>
          </cell>
          <cell r="AK946" t="str">
            <v>-</v>
          </cell>
          <cell r="AL946" t="str">
            <v>-</v>
          </cell>
          <cell r="AM946" t="str">
            <v>-</v>
          </cell>
          <cell r="AN946" t="str">
            <v>-</v>
          </cell>
          <cell r="AO946" t="str">
            <v>-</v>
          </cell>
          <cell r="AP946" t="str">
            <v>-</v>
          </cell>
          <cell r="AQ946" t="str">
            <v>-</v>
          </cell>
          <cell r="AR946" t="str">
            <v>-</v>
          </cell>
          <cell r="AS946" t="str">
            <v>-</v>
          </cell>
          <cell r="AT946" t="str">
            <v>-</v>
          </cell>
          <cell r="AU946" t="str">
            <v>-</v>
          </cell>
          <cell r="AV946" t="str">
            <v>-</v>
          </cell>
          <cell r="AW946">
            <v>1</v>
          </cell>
          <cell r="AX946" t="str">
            <v>-</v>
          </cell>
          <cell r="AY946">
            <v>5</v>
          </cell>
          <cell r="AZ946">
            <v>5</v>
          </cell>
          <cell r="BA946">
            <v>1</v>
          </cell>
          <cell r="BB946" t="str">
            <v>MO20</v>
          </cell>
          <cell r="BC946">
            <v>10</v>
          </cell>
          <cell r="BD946">
            <v>1</v>
          </cell>
          <cell r="BE946" t="str">
            <v>MO10</v>
          </cell>
          <cell r="BF946">
            <v>10</v>
          </cell>
          <cell r="BG946" t="str">
            <v>-</v>
          </cell>
          <cell r="BH946" t="str">
            <v>-</v>
          </cell>
          <cell r="BI946" t="str">
            <v>-</v>
          </cell>
          <cell r="BJ946" t="str">
            <v>-</v>
          </cell>
          <cell r="BK946" t="str">
            <v>-</v>
          </cell>
          <cell r="BL946" t="str">
            <v>-</v>
          </cell>
          <cell r="BM946" t="str">
            <v>-</v>
          </cell>
          <cell r="BN946" t="str">
            <v>-</v>
          </cell>
          <cell r="BO946" t="str">
            <v>-</v>
          </cell>
          <cell r="BP946" t="str">
            <v>-</v>
          </cell>
          <cell r="BQ946" t="str">
            <v>-</v>
          </cell>
          <cell r="BS946">
            <v>10</v>
          </cell>
          <cell r="BT946">
            <v>0</v>
          </cell>
          <cell r="BU946">
            <v>0</v>
          </cell>
          <cell r="BW946" t="str">
            <v>Administracion, Imprevistos, Utilidad (AIU)</v>
          </cell>
          <cell r="BX946">
            <v>0.25</v>
          </cell>
          <cell r="BY946">
            <v>0</v>
          </cell>
          <cell r="BZ946">
            <v>0</v>
          </cell>
          <cell r="CA946">
            <v>0</v>
          </cell>
        </row>
        <row r="947">
          <cell r="D947" t="str">
            <v>Suministro e Instalacion de Union Tipo Dresser para PVC Ø3'' AWWA C-219</v>
          </cell>
          <cell r="E947" t="str">
            <v>unidad</v>
          </cell>
          <cell r="F947" t="str">
            <v>MG501</v>
          </cell>
          <cell r="G947">
            <v>0.05</v>
          </cell>
          <cell r="H947" t="str">
            <v>-</v>
          </cell>
          <cell r="I947" t="str">
            <v>-</v>
          </cell>
          <cell r="J947" t="str">
            <v>-</v>
          </cell>
          <cell r="K947" t="str">
            <v>-</v>
          </cell>
          <cell r="L947" t="str">
            <v>-</v>
          </cell>
          <cell r="M947" t="str">
            <v>-</v>
          </cell>
          <cell r="N947" t="str">
            <v>-</v>
          </cell>
          <cell r="O947" t="str">
            <v>-</v>
          </cell>
          <cell r="P947" t="str">
            <v>C5078</v>
          </cell>
          <cell r="Q947">
            <v>1</v>
          </cell>
          <cell r="R947" t="str">
            <v>-</v>
          </cell>
          <cell r="S947" t="str">
            <v>-</v>
          </cell>
          <cell r="T947" t="str">
            <v>-</v>
          </cell>
          <cell r="U947" t="str">
            <v>-</v>
          </cell>
          <cell r="V947" t="str">
            <v>-</v>
          </cell>
          <cell r="W947" t="str">
            <v>-</v>
          </cell>
          <cell r="X947" t="str">
            <v>-</v>
          </cell>
          <cell r="Y947" t="str">
            <v>-</v>
          </cell>
          <cell r="Z947" t="str">
            <v>-</v>
          </cell>
          <cell r="AA947" t="str">
            <v>-</v>
          </cell>
          <cell r="AB947" t="str">
            <v>-</v>
          </cell>
          <cell r="AC947" t="str">
            <v>-</v>
          </cell>
          <cell r="AD947" t="str">
            <v>-</v>
          </cell>
          <cell r="AE947" t="str">
            <v>-</v>
          </cell>
          <cell r="AF947" t="str">
            <v>-</v>
          </cell>
          <cell r="AG947" t="str">
            <v>-</v>
          </cell>
          <cell r="AH947" t="str">
            <v>-</v>
          </cell>
          <cell r="AI947" t="str">
            <v>-</v>
          </cell>
          <cell r="AJ947">
            <v>0</v>
          </cell>
          <cell r="AK947" t="str">
            <v>-</v>
          </cell>
          <cell r="AL947" t="str">
            <v>-</v>
          </cell>
          <cell r="AM947" t="str">
            <v>-</v>
          </cell>
          <cell r="AN947" t="str">
            <v>-</v>
          </cell>
          <cell r="AO947" t="str">
            <v>-</v>
          </cell>
          <cell r="AP947" t="str">
            <v>-</v>
          </cell>
          <cell r="AQ947" t="str">
            <v>-</v>
          </cell>
          <cell r="AR947" t="str">
            <v>-</v>
          </cell>
          <cell r="AS947" t="str">
            <v>-</v>
          </cell>
          <cell r="AT947" t="str">
            <v>-</v>
          </cell>
          <cell r="AU947" t="str">
            <v>-</v>
          </cell>
          <cell r="AV947" t="str">
            <v>-</v>
          </cell>
          <cell r="AW947">
            <v>1</v>
          </cell>
          <cell r="AX947" t="str">
            <v>-</v>
          </cell>
          <cell r="AY947">
            <v>5</v>
          </cell>
          <cell r="AZ947">
            <v>5</v>
          </cell>
          <cell r="BA947">
            <v>1</v>
          </cell>
          <cell r="BB947" t="str">
            <v>MO20</v>
          </cell>
          <cell r="BC947">
            <v>10</v>
          </cell>
          <cell r="BD947">
            <v>1</v>
          </cell>
          <cell r="BE947" t="str">
            <v>MO10</v>
          </cell>
          <cell r="BF947">
            <v>10</v>
          </cell>
          <cell r="BG947" t="str">
            <v>-</v>
          </cell>
          <cell r="BH947" t="str">
            <v>-</v>
          </cell>
          <cell r="BI947" t="str">
            <v>-</v>
          </cell>
          <cell r="BJ947" t="str">
            <v>-</v>
          </cell>
          <cell r="BK947" t="str">
            <v>-</v>
          </cell>
          <cell r="BL947" t="str">
            <v>-</v>
          </cell>
          <cell r="BM947" t="str">
            <v>-</v>
          </cell>
          <cell r="BN947" t="str">
            <v>-</v>
          </cell>
          <cell r="BO947" t="str">
            <v>-</v>
          </cell>
          <cell r="BP947" t="str">
            <v>-</v>
          </cell>
          <cell r="BQ947" t="str">
            <v>-</v>
          </cell>
          <cell r="BS947">
            <v>10</v>
          </cell>
          <cell r="BT947">
            <v>0</v>
          </cell>
          <cell r="BU947">
            <v>0</v>
          </cell>
          <cell r="BW947" t="str">
            <v>Administracion, Imprevistos, Utilidad (AIU)</v>
          </cell>
          <cell r="BX947">
            <v>0.25</v>
          </cell>
          <cell r="BY947">
            <v>0</v>
          </cell>
          <cell r="BZ947">
            <v>0</v>
          </cell>
          <cell r="CA947">
            <v>0</v>
          </cell>
        </row>
        <row r="948">
          <cell r="D948" t="str">
            <v>Suministro e Instalacion de Union Tipo Dresser para PVC Ø4'' AWWA C-219</v>
          </cell>
          <cell r="E948" t="str">
            <v>unidad</v>
          </cell>
          <cell r="F948" t="str">
            <v>MG501</v>
          </cell>
          <cell r="G948">
            <v>0.05</v>
          </cell>
          <cell r="H948" t="str">
            <v>-</v>
          </cell>
          <cell r="I948" t="str">
            <v>-</v>
          </cell>
          <cell r="J948" t="str">
            <v>-</v>
          </cell>
          <cell r="K948" t="str">
            <v>-</v>
          </cell>
          <cell r="L948" t="str">
            <v>-</v>
          </cell>
          <cell r="M948" t="str">
            <v>-</v>
          </cell>
          <cell r="N948" t="str">
            <v>-</v>
          </cell>
          <cell r="O948" t="str">
            <v>-</v>
          </cell>
          <cell r="P948" t="str">
            <v>C5080</v>
          </cell>
          <cell r="Q948">
            <v>1</v>
          </cell>
          <cell r="R948" t="str">
            <v>-</v>
          </cell>
          <cell r="S948" t="str">
            <v>-</v>
          </cell>
          <cell r="T948" t="str">
            <v>-</v>
          </cell>
          <cell r="U948" t="str">
            <v>-</v>
          </cell>
          <cell r="V948" t="str">
            <v>-</v>
          </cell>
          <cell r="W948" t="str">
            <v>-</v>
          </cell>
          <cell r="X948" t="str">
            <v>-</v>
          </cell>
          <cell r="Y948" t="str">
            <v>-</v>
          </cell>
          <cell r="Z948" t="str">
            <v>-</v>
          </cell>
          <cell r="AA948" t="str">
            <v>-</v>
          </cell>
          <cell r="AB948" t="str">
            <v>-</v>
          </cell>
          <cell r="AC948" t="str">
            <v>-</v>
          </cell>
          <cell r="AD948" t="str">
            <v>-</v>
          </cell>
          <cell r="AE948" t="str">
            <v>-</v>
          </cell>
          <cell r="AF948" t="str">
            <v>-</v>
          </cell>
          <cell r="AG948" t="str">
            <v>-</v>
          </cell>
          <cell r="AH948" t="str">
            <v>-</v>
          </cell>
          <cell r="AI948" t="str">
            <v>-</v>
          </cell>
          <cell r="AJ948">
            <v>0</v>
          </cell>
          <cell r="AK948" t="str">
            <v>-</v>
          </cell>
          <cell r="AL948" t="str">
            <v>-</v>
          </cell>
          <cell r="AM948" t="str">
            <v>-</v>
          </cell>
          <cell r="AN948" t="str">
            <v>-</v>
          </cell>
          <cell r="AO948" t="str">
            <v>-</v>
          </cell>
          <cell r="AP948" t="str">
            <v>-</v>
          </cell>
          <cell r="AQ948" t="str">
            <v>-</v>
          </cell>
          <cell r="AR948" t="str">
            <v>-</v>
          </cell>
          <cell r="AS948" t="str">
            <v>-</v>
          </cell>
          <cell r="AT948" t="str">
            <v>-</v>
          </cell>
          <cell r="AU948" t="str">
            <v>-</v>
          </cell>
          <cell r="AV948" t="str">
            <v>-</v>
          </cell>
          <cell r="AW948">
            <v>1</v>
          </cell>
          <cell r="AX948" t="str">
            <v>-</v>
          </cell>
          <cell r="AY948">
            <v>5</v>
          </cell>
          <cell r="AZ948">
            <v>5</v>
          </cell>
          <cell r="BA948">
            <v>1</v>
          </cell>
          <cell r="BB948" t="str">
            <v>MO20</v>
          </cell>
          <cell r="BC948">
            <v>8</v>
          </cell>
          <cell r="BD948">
            <v>1</v>
          </cell>
          <cell r="BE948" t="str">
            <v>MO10</v>
          </cell>
          <cell r="BF948">
            <v>8</v>
          </cell>
          <cell r="BG948" t="str">
            <v>-</v>
          </cell>
          <cell r="BH948" t="str">
            <v>-</v>
          </cell>
          <cell r="BI948" t="str">
            <v>-</v>
          </cell>
          <cell r="BJ948" t="str">
            <v>-</v>
          </cell>
          <cell r="BK948" t="str">
            <v>-</v>
          </cell>
          <cell r="BL948" t="str">
            <v>-</v>
          </cell>
          <cell r="BM948" t="str">
            <v>-</v>
          </cell>
          <cell r="BN948" t="str">
            <v>-</v>
          </cell>
          <cell r="BO948" t="str">
            <v>-</v>
          </cell>
          <cell r="BP948" t="str">
            <v>-</v>
          </cell>
          <cell r="BQ948" t="str">
            <v>-</v>
          </cell>
          <cell r="BS948">
            <v>8</v>
          </cell>
          <cell r="BT948">
            <v>0</v>
          </cell>
          <cell r="BU948">
            <v>0</v>
          </cell>
          <cell r="BW948" t="str">
            <v>Administracion, Imprevistos, Utilidad (AIU)</v>
          </cell>
          <cell r="BX948">
            <v>0.25</v>
          </cell>
          <cell r="BY948">
            <v>0</v>
          </cell>
          <cell r="BZ948">
            <v>0</v>
          </cell>
          <cell r="CA948">
            <v>0</v>
          </cell>
        </row>
        <row r="949">
          <cell r="D949" t="str">
            <v>Suministro e Instalacion de Union Tipo Dresser para PVC Ø6''</v>
          </cell>
          <cell r="E949" t="str">
            <v>unidad</v>
          </cell>
          <cell r="F949" t="str">
            <v>MG501</v>
          </cell>
          <cell r="G949">
            <v>0.05</v>
          </cell>
          <cell r="H949" t="str">
            <v>-</v>
          </cell>
          <cell r="I949" t="str">
            <v>-</v>
          </cell>
          <cell r="J949" t="str">
            <v>-</v>
          </cell>
          <cell r="K949" t="str">
            <v>-</v>
          </cell>
          <cell r="L949" t="str">
            <v>-</v>
          </cell>
          <cell r="M949" t="str">
            <v>-</v>
          </cell>
          <cell r="N949" t="str">
            <v>-</v>
          </cell>
          <cell r="O949" t="str">
            <v>-</v>
          </cell>
          <cell r="P949" t="str">
            <v>C5199</v>
          </cell>
          <cell r="Q949">
            <v>1</v>
          </cell>
          <cell r="R949" t="str">
            <v>-</v>
          </cell>
          <cell r="S949" t="str">
            <v>-</v>
          </cell>
          <cell r="T949" t="str">
            <v>-</v>
          </cell>
          <cell r="U949" t="str">
            <v>-</v>
          </cell>
          <cell r="V949" t="str">
            <v>-</v>
          </cell>
          <cell r="W949" t="str">
            <v>-</v>
          </cell>
          <cell r="X949" t="str">
            <v>-</v>
          </cell>
          <cell r="Y949" t="str">
            <v>-</v>
          </cell>
          <cell r="Z949" t="str">
            <v>-</v>
          </cell>
          <cell r="AA949" t="str">
            <v>-</v>
          </cell>
          <cell r="AB949" t="str">
            <v>-</v>
          </cell>
          <cell r="AC949" t="str">
            <v>-</v>
          </cell>
          <cell r="AD949" t="str">
            <v>-</v>
          </cell>
          <cell r="AE949" t="str">
            <v>-</v>
          </cell>
          <cell r="AF949" t="str">
            <v>-</v>
          </cell>
          <cell r="AG949" t="str">
            <v>-</v>
          </cell>
          <cell r="AH949" t="str">
            <v>-</v>
          </cell>
          <cell r="AI949" t="str">
            <v>-</v>
          </cell>
          <cell r="AJ949">
            <v>0</v>
          </cell>
          <cell r="AK949" t="str">
            <v>-</v>
          </cell>
          <cell r="AL949" t="str">
            <v>-</v>
          </cell>
          <cell r="AM949" t="str">
            <v>-</v>
          </cell>
          <cell r="AN949" t="str">
            <v>-</v>
          </cell>
          <cell r="AO949" t="str">
            <v>-</v>
          </cell>
          <cell r="AP949" t="str">
            <v>-</v>
          </cell>
          <cell r="AQ949" t="str">
            <v>-</v>
          </cell>
          <cell r="AR949" t="str">
            <v>-</v>
          </cell>
          <cell r="AS949" t="str">
            <v>-</v>
          </cell>
          <cell r="AT949" t="str">
            <v>-</v>
          </cell>
          <cell r="AU949" t="str">
            <v>-</v>
          </cell>
          <cell r="AV949" t="str">
            <v>-</v>
          </cell>
          <cell r="AW949">
            <v>1</v>
          </cell>
          <cell r="AX949" t="str">
            <v>-</v>
          </cell>
          <cell r="AY949">
            <v>5</v>
          </cell>
          <cell r="AZ949">
            <v>5</v>
          </cell>
          <cell r="BA949">
            <v>1</v>
          </cell>
          <cell r="BB949" t="str">
            <v>MO20</v>
          </cell>
          <cell r="BC949">
            <v>12</v>
          </cell>
          <cell r="BD949">
            <v>1</v>
          </cell>
          <cell r="BE949" t="str">
            <v>MO10</v>
          </cell>
          <cell r="BF949">
            <v>12</v>
          </cell>
          <cell r="BG949" t="str">
            <v>-</v>
          </cell>
          <cell r="BH949" t="str">
            <v>-</v>
          </cell>
          <cell r="BI949" t="str">
            <v>-</v>
          </cell>
          <cell r="BJ949" t="str">
            <v>-</v>
          </cell>
          <cell r="BK949" t="str">
            <v>-</v>
          </cell>
          <cell r="BL949" t="str">
            <v>-</v>
          </cell>
          <cell r="BM949" t="str">
            <v>-</v>
          </cell>
          <cell r="BN949" t="str">
            <v>-</v>
          </cell>
          <cell r="BO949" t="str">
            <v>-</v>
          </cell>
          <cell r="BP949" t="str">
            <v>-</v>
          </cell>
          <cell r="BQ949" t="str">
            <v>-</v>
          </cell>
          <cell r="BS949">
            <v>12</v>
          </cell>
          <cell r="BT949">
            <v>0</v>
          </cell>
          <cell r="BU949">
            <v>0</v>
          </cell>
          <cell r="BW949" t="str">
            <v>Administracion, Imprevistos, Utilidad (AIU)</v>
          </cell>
          <cell r="BX949">
            <v>0.25</v>
          </cell>
          <cell r="BY949">
            <v>0</v>
          </cell>
          <cell r="BZ949">
            <v>0</v>
          </cell>
          <cell r="CA949">
            <v>0</v>
          </cell>
        </row>
        <row r="950">
          <cell r="D950" t="str">
            <v>Suministro e Instalación de Unión Tipo Dresser PVC Ø2''. AWWA C-219</v>
          </cell>
          <cell r="E950" t="str">
            <v>unidad</v>
          </cell>
          <cell r="F950" t="str">
            <v>MG501</v>
          </cell>
          <cell r="G950">
            <v>0.05</v>
          </cell>
          <cell r="H950" t="str">
            <v>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 t="str">
            <v>-</v>
          </cell>
          <cell r="P950" t="str">
            <v>C5075</v>
          </cell>
          <cell r="Q950">
            <v>1</v>
          </cell>
          <cell r="R950" t="str">
            <v>-</v>
          </cell>
          <cell r="S950" t="str">
            <v>-</v>
          </cell>
          <cell r="T950" t="str">
            <v>-</v>
          </cell>
          <cell r="U950" t="str">
            <v>-</v>
          </cell>
          <cell r="V950" t="str">
            <v>-</v>
          </cell>
          <cell r="W950" t="str">
            <v>-</v>
          </cell>
          <cell r="X950" t="str">
            <v>-</v>
          </cell>
          <cell r="Y950" t="str">
            <v>-</v>
          </cell>
          <cell r="Z950" t="str">
            <v>-</v>
          </cell>
          <cell r="AA950" t="str">
            <v>-</v>
          </cell>
          <cell r="AB950" t="str">
            <v>-</v>
          </cell>
          <cell r="AC950" t="str">
            <v>-</v>
          </cell>
          <cell r="AD950" t="str">
            <v>-</v>
          </cell>
          <cell r="AE950" t="str">
            <v>-</v>
          </cell>
          <cell r="AF950" t="str">
            <v>-</v>
          </cell>
          <cell r="AG950" t="str">
            <v>-</v>
          </cell>
          <cell r="AH950" t="str">
            <v>-</v>
          </cell>
          <cell r="AI950" t="str">
            <v>-</v>
          </cell>
          <cell r="AJ950">
            <v>0</v>
          </cell>
          <cell r="AK950" t="str">
            <v>-</v>
          </cell>
          <cell r="AL950" t="str">
            <v>-</v>
          </cell>
          <cell r="AM950" t="str">
            <v>-</v>
          </cell>
          <cell r="AN950" t="str">
            <v>-</v>
          </cell>
          <cell r="AO950" t="str">
            <v>-</v>
          </cell>
          <cell r="AP950" t="str">
            <v>-</v>
          </cell>
          <cell r="AQ950" t="str">
            <v>-</v>
          </cell>
          <cell r="AR950" t="str">
            <v>-</v>
          </cell>
          <cell r="AS950" t="str">
            <v>-</v>
          </cell>
          <cell r="AT950" t="str">
            <v>-</v>
          </cell>
          <cell r="AU950" t="str">
            <v>-</v>
          </cell>
          <cell r="AV950" t="str">
            <v>-</v>
          </cell>
          <cell r="AW950">
            <v>1</v>
          </cell>
          <cell r="AX950" t="str">
            <v>-</v>
          </cell>
          <cell r="AY950">
            <v>5</v>
          </cell>
          <cell r="AZ950">
            <v>5</v>
          </cell>
          <cell r="BA950">
            <v>1</v>
          </cell>
          <cell r="BB950" t="str">
            <v>MO20</v>
          </cell>
          <cell r="BC950">
            <v>10</v>
          </cell>
          <cell r="BD950">
            <v>1</v>
          </cell>
          <cell r="BE950" t="str">
            <v>MO10</v>
          </cell>
          <cell r="BF950">
            <v>10</v>
          </cell>
          <cell r="BG950" t="str">
            <v>-</v>
          </cell>
          <cell r="BH950" t="str">
            <v>-</v>
          </cell>
          <cell r="BI950" t="str">
            <v>-</v>
          </cell>
          <cell r="BJ950" t="str">
            <v>-</v>
          </cell>
          <cell r="BK950" t="str">
            <v>-</v>
          </cell>
          <cell r="BL950" t="str">
            <v>-</v>
          </cell>
          <cell r="BM950" t="str">
            <v>-</v>
          </cell>
          <cell r="BN950" t="str">
            <v>-</v>
          </cell>
          <cell r="BO950" t="str">
            <v>-</v>
          </cell>
          <cell r="BP950" t="str">
            <v>-</v>
          </cell>
          <cell r="BQ950" t="str">
            <v>-</v>
          </cell>
          <cell r="BS950">
            <v>10</v>
          </cell>
          <cell r="BT950">
            <v>0</v>
          </cell>
          <cell r="BU950" t="str">
            <v>ojo dice hierro y esta en pvc</v>
          </cell>
          <cell r="BW950" t="str">
            <v>Administracion, Imprevistos, Utilidad (AIU)</v>
          </cell>
          <cell r="BX950">
            <v>0.25</v>
          </cell>
          <cell r="BY950">
            <v>0</v>
          </cell>
          <cell r="BZ950">
            <v>0</v>
          </cell>
          <cell r="CA950">
            <v>0</v>
          </cell>
        </row>
        <row r="951">
          <cell r="D951" t="str">
            <v>Suministro e instalacion de valla Informativa lám C-22 con 1.50mx2.0 Incl.Torres en angulo.</v>
          </cell>
          <cell r="E951" t="str">
            <v>UNI</v>
          </cell>
          <cell r="F951" t="str">
            <v>MG501</v>
          </cell>
          <cell r="G951">
            <v>0.05</v>
          </cell>
          <cell r="H951" t="str">
            <v>MG508</v>
          </cell>
          <cell r="I951">
            <v>0.3</v>
          </cell>
          <cell r="J951" t="str">
            <v>-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 t="str">
            <v>-</v>
          </cell>
          <cell r="P951" t="str">
            <v>C5193</v>
          </cell>
          <cell r="Q951">
            <v>3.2864000000000004</v>
          </cell>
          <cell r="R951" t="str">
            <v>C5270</v>
          </cell>
          <cell r="S951">
            <v>3</v>
          </cell>
          <cell r="T951" t="str">
            <v>C5001</v>
          </cell>
          <cell r="U951">
            <v>20</v>
          </cell>
          <cell r="V951" t="str">
            <v>IGE1280</v>
          </cell>
          <cell r="W951">
            <v>2</v>
          </cell>
          <cell r="X951" t="str">
            <v>IGE1271</v>
          </cell>
          <cell r="Y951">
            <v>0.2</v>
          </cell>
          <cell r="Z951" t="str">
            <v>IGE1207</v>
          </cell>
          <cell r="AA951">
            <v>0.3</v>
          </cell>
          <cell r="AB951" t="str">
            <v>IGE1210</v>
          </cell>
          <cell r="AC951">
            <v>0.2</v>
          </cell>
          <cell r="AD951" t="str">
            <v>-</v>
          </cell>
          <cell r="AE951" t="str">
            <v>-</v>
          </cell>
          <cell r="AF951" t="str">
            <v>-</v>
          </cell>
          <cell r="AG951" t="str">
            <v>-</v>
          </cell>
          <cell r="AH951" t="str">
            <v>-</v>
          </cell>
          <cell r="AI951" t="str">
            <v>-</v>
          </cell>
          <cell r="AJ951">
            <v>0</v>
          </cell>
          <cell r="AK951" t="str">
            <v>-</v>
          </cell>
          <cell r="AL951" t="str">
            <v>-</v>
          </cell>
          <cell r="AM951" t="str">
            <v>-</v>
          </cell>
          <cell r="AN951" t="str">
            <v>-</v>
          </cell>
          <cell r="AO951" t="str">
            <v>-</v>
          </cell>
          <cell r="AP951" t="str">
            <v>-</v>
          </cell>
          <cell r="AQ951" t="str">
            <v>-</v>
          </cell>
          <cell r="AR951" t="str">
            <v>-</v>
          </cell>
          <cell r="AS951" t="str">
            <v>-</v>
          </cell>
          <cell r="AT951" t="str">
            <v>-</v>
          </cell>
          <cell r="AU951" t="str">
            <v>-</v>
          </cell>
          <cell r="AV951" t="str">
            <v>-</v>
          </cell>
          <cell r="AW951">
            <v>1</v>
          </cell>
          <cell r="AX951" t="str">
            <v>-</v>
          </cell>
          <cell r="AY951">
            <v>5</v>
          </cell>
          <cell r="AZ951">
            <v>5</v>
          </cell>
          <cell r="BA951">
            <v>1</v>
          </cell>
          <cell r="BB951" t="str">
            <v>MO10</v>
          </cell>
          <cell r="BC951">
            <v>2</v>
          </cell>
          <cell r="BD951" t="str">
            <v>-</v>
          </cell>
          <cell r="BE951" t="str">
            <v>-</v>
          </cell>
          <cell r="BF951" t="str">
            <v>-</v>
          </cell>
          <cell r="BG951" t="str">
            <v>-</v>
          </cell>
          <cell r="BH951" t="str">
            <v>-</v>
          </cell>
          <cell r="BI951" t="str">
            <v>-</v>
          </cell>
          <cell r="BJ951" t="str">
            <v>-</v>
          </cell>
          <cell r="BK951" t="str">
            <v>-</v>
          </cell>
          <cell r="BL951" t="str">
            <v>-</v>
          </cell>
          <cell r="BM951" t="str">
            <v>-</v>
          </cell>
          <cell r="BN951" t="str">
            <v>-</v>
          </cell>
          <cell r="BO951" t="str">
            <v>-</v>
          </cell>
          <cell r="BP951" t="str">
            <v>MO25</v>
          </cell>
          <cell r="BQ951">
            <v>0.45</v>
          </cell>
          <cell r="BS951">
            <v>0.44999980926513672</v>
          </cell>
          <cell r="BT951">
            <v>0</v>
          </cell>
          <cell r="BU951">
            <v>0</v>
          </cell>
          <cell r="BW951" t="str">
            <v>Administracion, Imprevistos, Utilidad (AIU)</v>
          </cell>
          <cell r="BX951">
            <v>0.25</v>
          </cell>
          <cell r="BY951">
            <v>0</v>
          </cell>
          <cell r="BZ951">
            <v>0</v>
          </cell>
          <cell r="CA951">
            <v>0</v>
          </cell>
        </row>
        <row r="952">
          <cell r="D952" t="str">
            <v>Suministro e instalacion de Válvula de corte HF 3"</v>
          </cell>
          <cell r="E952" t="str">
            <v>un</v>
          </cell>
          <cell r="F952" t="str">
            <v>MG501</v>
          </cell>
          <cell r="G952">
            <v>0.05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C5437</v>
          </cell>
          <cell r="Q952">
            <v>1</v>
          </cell>
          <cell r="R952" t="str">
            <v>C5438</v>
          </cell>
          <cell r="S952">
            <v>0.04</v>
          </cell>
          <cell r="T952" t="str">
            <v>C5020</v>
          </cell>
          <cell r="U952">
            <v>0.04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>
            <v>0</v>
          </cell>
          <cell r="AK952" t="str">
            <v>-</v>
          </cell>
          <cell r="AL952" t="str">
            <v>-</v>
          </cell>
          <cell r="AM952" t="str">
            <v>-</v>
          </cell>
          <cell r="AN952" t="str">
            <v>-</v>
          </cell>
          <cell r="AO952" t="str">
            <v>-</v>
          </cell>
          <cell r="AP952" t="str">
            <v>-</v>
          </cell>
          <cell r="AQ952" t="str">
            <v>-</v>
          </cell>
          <cell r="AR952" t="str">
            <v>-</v>
          </cell>
          <cell r="AS952" t="str">
            <v>-</v>
          </cell>
          <cell r="AT952" t="str">
            <v>-</v>
          </cell>
          <cell r="AU952" t="str">
            <v>-</v>
          </cell>
          <cell r="AV952" t="str">
            <v>-</v>
          </cell>
          <cell r="AW952">
            <v>1</v>
          </cell>
          <cell r="AX952" t="str">
            <v>-</v>
          </cell>
          <cell r="AY952">
            <v>5</v>
          </cell>
          <cell r="AZ952">
            <v>5</v>
          </cell>
          <cell r="BA952">
            <v>1</v>
          </cell>
          <cell r="BB952" t="str">
            <v>MO20</v>
          </cell>
          <cell r="BC952">
            <v>30</v>
          </cell>
          <cell r="BD952">
            <v>1</v>
          </cell>
          <cell r="BE952" t="str">
            <v>MO10</v>
          </cell>
          <cell r="BF952">
            <v>30</v>
          </cell>
          <cell r="BG952" t="str">
            <v>-</v>
          </cell>
          <cell r="BH952" t="str">
            <v>-</v>
          </cell>
          <cell r="BI952" t="str">
            <v>-</v>
          </cell>
          <cell r="BJ952" t="str">
            <v>-</v>
          </cell>
          <cell r="BK952" t="str">
            <v>-</v>
          </cell>
          <cell r="BL952" t="str">
            <v>-</v>
          </cell>
          <cell r="BM952" t="str">
            <v>-</v>
          </cell>
          <cell r="BN952" t="str">
            <v>-</v>
          </cell>
          <cell r="BO952" t="str">
            <v>-</v>
          </cell>
          <cell r="BP952" t="str">
            <v>-</v>
          </cell>
          <cell r="BQ952" t="str">
            <v>-</v>
          </cell>
          <cell r="BR952">
            <v>30</v>
          </cell>
          <cell r="BS952">
            <v>30</v>
          </cell>
          <cell r="BT952">
            <v>0</v>
          </cell>
          <cell r="BU952">
            <v>0</v>
          </cell>
          <cell r="BW952" t="str">
            <v>Administracion, Imprevistos, Utilidad (AIU)</v>
          </cell>
          <cell r="BX952">
            <v>0.25</v>
          </cell>
          <cell r="BY952">
            <v>0</v>
          </cell>
          <cell r="BZ952">
            <v>0</v>
          </cell>
          <cell r="CA952">
            <v>0</v>
          </cell>
        </row>
        <row r="953">
          <cell r="D953" t="str">
            <v>suministro e instalacion de Válvula de purga de 2"</v>
          </cell>
          <cell r="E953" t="str">
            <v>Un</v>
          </cell>
          <cell r="F953" t="str">
            <v>MG501</v>
          </cell>
          <cell r="G953">
            <v>0.05</v>
          </cell>
          <cell r="H953" t="str">
            <v>-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 t="str">
            <v>-</v>
          </cell>
          <cell r="P953" t="str">
            <v>C5322</v>
          </cell>
          <cell r="Q953">
            <v>1</v>
          </cell>
          <cell r="R953" t="str">
            <v>-</v>
          </cell>
          <cell r="S953" t="str">
            <v>-</v>
          </cell>
          <cell r="T953" t="str">
            <v>-</v>
          </cell>
          <cell r="U953" t="str">
            <v>-</v>
          </cell>
          <cell r="V953" t="str">
            <v>-</v>
          </cell>
          <cell r="W953" t="str">
            <v>-</v>
          </cell>
          <cell r="X953" t="str">
            <v>-</v>
          </cell>
          <cell r="Y953" t="str">
            <v>-</v>
          </cell>
          <cell r="Z953" t="str">
            <v>-</v>
          </cell>
          <cell r="AA953" t="str">
            <v>-</v>
          </cell>
          <cell r="AB953" t="str">
            <v>-</v>
          </cell>
          <cell r="AC953" t="str">
            <v>-</v>
          </cell>
          <cell r="AD953" t="str">
            <v>-</v>
          </cell>
          <cell r="AE953" t="str">
            <v>-</v>
          </cell>
          <cell r="AF953" t="str">
            <v>-</v>
          </cell>
          <cell r="AG953" t="str">
            <v>-</v>
          </cell>
          <cell r="AH953" t="str">
            <v>-</v>
          </cell>
          <cell r="AI953" t="str">
            <v>-</v>
          </cell>
          <cell r="AJ953">
            <v>0</v>
          </cell>
          <cell r="AK953" t="str">
            <v>-</v>
          </cell>
          <cell r="AL953" t="str">
            <v>-</v>
          </cell>
          <cell r="AM953" t="str">
            <v>-</v>
          </cell>
          <cell r="AN953" t="str">
            <v>-</v>
          </cell>
          <cell r="AO953" t="str">
            <v>-</v>
          </cell>
          <cell r="AP953" t="str">
            <v>-</v>
          </cell>
          <cell r="AQ953" t="str">
            <v>-</v>
          </cell>
          <cell r="AR953" t="str">
            <v>-</v>
          </cell>
          <cell r="AS953" t="str">
            <v>-</v>
          </cell>
          <cell r="AT953" t="str">
            <v>-</v>
          </cell>
          <cell r="AU953" t="str">
            <v>-</v>
          </cell>
          <cell r="AV953" t="str">
            <v>-</v>
          </cell>
          <cell r="AW953">
            <v>1</v>
          </cell>
          <cell r="AX953" t="str">
            <v>-</v>
          </cell>
          <cell r="AY953">
            <v>5</v>
          </cell>
          <cell r="AZ953">
            <v>5</v>
          </cell>
          <cell r="BA953">
            <v>1</v>
          </cell>
          <cell r="BB953" t="str">
            <v>MO20</v>
          </cell>
          <cell r="BC953">
            <v>20</v>
          </cell>
          <cell r="BD953">
            <v>1</v>
          </cell>
          <cell r="BE953" t="str">
            <v>MO10</v>
          </cell>
          <cell r="BF953">
            <v>20</v>
          </cell>
          <cell r="BG953" t="str">
            <v>-</v>
          </cell>
          <cell r="BH953" t="str">
            <v>-</v>
          </cell>
          <cell r="BI953" t="str">
            <v>-</v>
          </cell>
          <cell r="BJ953" t="str">
            <v>-</v>
          </cell>
          <cell r="BK953" t="str">
            <v>-</v>
          </cell>
          <cell r="BL953" t="str">
            <v>-</v>
          </cell>
          <cell r="BM953" t="str">
            <v>-</v>
          </cell>
          <cell r="BN953" t="str">
            <v>-</v>
          </cell>
          <cell r="BO953" t="str">
            <v>-</v>
          </cell>
          <cell r="BP953" t="str">
            <v>-</v>
          </cell>
          <cell r="BQ953" t="str">
            <v>-</v>
          </cell>
          <cell r="BS953">
            <v>20</v>
          </cell>
          <cell r="BT953">
            <v>0</v>
          </cell>
          <cell r="BU953">
            <v>0</v>
          </cell>
          <cell r="BW953" t="str">
            <v>Administracion, Imprevistos, Utilidad (AIU)</v>
          </cell>
          <cell r="BX953">
            <v>0.25</v>
          </cell>
          <cell r="BY953">
            <v>0</v>
          </cell>
          <cell r="BZ953">
            <v>0</v>
          </cell>
          <cell r="CA953">
            <v>0</v>
          </cell>
        </row>
        <row r="954">
          <cell r="D954" t="str">
            <v>Suministro e instalación de Válvula Plug bridada 2"</v>
          </cell>
          <cell r="E954" t="str">
            <v>UNIDAD</v>
          </cell>
          <cell r="F954" t="str">
            <v>MG501</v>
          </cell>
          <cell r="G954">
            <v>0.05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C5821</v>
          </cell>
          <cell r="Q954">
            <v>1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>
            <v>0</v>
          </cell>
          <cell r="AK954" t="str">
            <v>-</v>
          </cell>
          <cell r="AL954" t="str">
            <v>-</v>
          </cell>
          <cell r="AM954" t="str">
            <v>-</v>
          </cell>
          <cell r="AN954" t="str">
            <v>-</v>
          </cell>
          <cell r="AO954" t="str">
            <v>-</v>
          </cell>
          <cell r="AP954" t="str">
            <v>-</v>
          </cell>
          <cell r="AQ954" t="str">
            <v>-</v>
          </cell>
          <cell r="AR954" t="str">
            <v>-</v>
          </cell>
          <cell r="AS954" t="str">
            <v>-</v>
          </cell>
          <cell r="AT954" t="str">
            <v>-</v>
          </cell>
          <cell r="AU954" t="str">
            <v>-</v>
          </cell>
          <cell r="AV954" t="str">
            <v>-</v>
          </cell>
          <cell r="AW954">
            <v>1</v>
          </cell>
          <cell r="AX954" t="str">
            <v>-</v>
          </cell>
          <cell r="AY954">
            <v>5</v>
          </cell>
          <cell r="AZ954">
            <v>5</v>
          </cell>
          <cell r="BA954">
            <v>1</v>
          </cell>
          <cell r="BB954" t="str">
            <v>MO20</v>
          </cell>
          <cell r="BC954">
            <v>12</v>
          </cell>
          <cell r="BD954">
            <v>1</v>
          </cell>
          <cell r="BE954" t="str">
            <v>MO10</v>
          </cell>
          <cell r="BF954">
            <v>12</v>
          </cell>
          <cell r="BG954" t="str">
            <v>-</v>
          </cell>
          <cell r="BH954" t="str">
            <v>-</v>
          </cell>
          <cell r="BI954" t="str">
            <v>-</v>
          </cell>
          <cell r="BJ954" t="str">
            <v>-</v>
          </cell>
          <cell r="BK954" t="str">
            <v>-</v>
          </cell>
          <cell r="BL954" t="str">
            <v>-</v>
          </cell>
          <cell r="BM954" t="str">
            <v>-</v>
          </cell>
          <cell r="BN954" t="str">
            <v>-</v>
          </cell>
          <cell r="BO954" t="str">
            <v>-</v>
          </cell>
          <cell r="BP954" t="str">
            <v>-</v>
          </cell>
          <cell r="BQ954" t="str">
            <v>-</v>
          </cell>
          <cell r="BS954">
            <v>12</v>
          </cell>
          <cell r="BT954">
            <v>0</v>
          </cell>
          <cell r="BU954">
            <v>0</v>
          </cell>
          <cell r="BW954" t="str">
            <v>Administracion, Imprevistos, Utilidad (AIU)</v>
          </cell>
          <cell r="BX954">
            <v>0.25</v>
          </cell>
          <cell r="BY954">
            <v>0</v>
          </cell>
          <cell r="BZ954">
            <v>0</v>
          </cell>
          <cell r="CA954">
            <v>0</v>
          </cell>
        </row>
        <row r="955">
          <cell r="D955" t="str">
            <v>Suministro e instalación de Válvula Plug bridada 4"</v>
          </cell>
          <cell r="E955" t="str">
            <v>UNIDAD</v>
          </cell>
          <cell r="F955" t="str">
            <v>MG501</v>
          </cell>
          <cell r="G955">
            <v>0.05</v>
          </cell>
          <cell r="H955" t="str">
            <v>-</v>
          </cell>
          <cell r="I955" t="str">
            <v>-</v>
          </cell>
          <cell r="J955" t="str">
            <v>-</v>
          </cell>
          <cell r="K955" t="str">
            <v>-</v>
          </cell>
          <cell r="L955" t="str">
            <v>-</v>
          </cell>
          <cell r="M955" t="str">
            <v>-</v>
          </cell>
          <cell r="N955" t="str">
            <v>-</v>
          </cell>
          <cell r="O955" t="str">
            <v>-</v>
          </cell>
          <cell r="P955" t="str">
            <v>C5822</v>
          </cell>
          <cell r="Q955">
            <v>1</v>
          </cell>
          <cell r="R955" t="str">
            <v>-</v>
          </cell>
          <cell r="S955" t="str">
            <v>-</v>
          </cell>
          <cell r="T955" t="str">
            <v>-</v>
          </cell>
          <cell r="U955" t="str">
            <v>-</v>
          </cell>
          <cell r="V955" t="str">
            <v>-</v>
          </cell>
          <cell r="W955" t="str">
            <v>-</v>
          </cell>
          <cell r="X955" t="str">
            <v>-</v>
          </cell>
          <cell r="Y955" t="str">
            <v>-</v>
          </cell>
          <cell r="Z955" t="str">
            <v>-</v>
          </cell>
          <cell r="AA955" t="str">
            <v>-</v>
          </cell>
          <cell r="AB955" t="str">
            <v>-</v>
          </cell>
          <cell r="AC955" t="str">
            <v>-</v>
          </cell>
          <cell r="AD955" t="str">
            <v>-</v>
          </cell>
          <cell r="AE955" t="str">
            <v>-</v>
          </cell>
          <cell r="AF955" t="str">
            <v>-</v>
          </cell>
          <cell r="AG955" t="str">
            <v>-</v>
          </cell>
          <cell r="AH955" t="str">
            <v>-</v>
          </cell>
          <cell r="AI955" t="str">
            <v>-</v>
          </cell>
          <cell r="AJ955">
            <v>0</v>
          </cell>
          <cell r="AK955" t="str">
            <v>-</v>
          </cell>
          <cell r="AL955" t="str">
            <v>-</v>
          </cell>
          <cell r="AM955" t="str">
            <v>-</v>
          </cell>
          <cell r="AN955" t="str">
            <v>-</v>
          </cell>
          <cell r="AO955" t="str">
            <v>-</v>
          </cell>
          <cell r="AP955" t="str">
            <v>-</v>
          </cell>
          <cell r="AQ955" t="str">
            <v>-</v>
          </cell>
          <cell r="AR955" t="str">
            <v>-</v>
          </cell>
          <cell r="AS955" t="str">
            <v>-</v>
          </cell>
          <cell r="AT955" t="str">
            <v>-</v>
          </cell>
          <cell r="AU955" t="str">
            <v>-</v>
          </cell>
          <cell r="AV955" t="str">
            <v>-</v>
          </cell>
          <cell r="AW955">
            <v>1</v>
          </cell>
          <cell r="AX955" t="str">
            <v>-</v>
          </cell>
          <cell r="AY955">
            <v>5</v>
          </cell>
          <cell r="AZ955">
            <v>5</v>
          </cell>
          <cell r="BA955">
            <v>1</v>
          </cell>
          <cell r="BB955" t="str">
            <v>MO20</v>
          </cell>
          <cell r="BC955">
            <v>12</v>
          </cell>
          <cell r="BD955">
            <v>1</v>
          </cell>
          <cell r="BE955" t="str">
            <v>MO10</v>
          </cell>
          <cell r="BF955">
            <v>12</v>
          </cell>
          <cell r="BG955" t="str">
            <v>-</v>
          </cell>
          <cell r="BH955" t="str">
            <v>-</v>
          </cell>
          <cell r="BI955" t="str">
            <v>-</v>
          </cell>
          <cell r="BJ955" t="str">
            <v>-</v>
          </cell>
          <cell r="BK955" t="str">
            <v>-</v>
          </cell>
          <cell r="BL955" t="str">
            <v>-</v>
          </cell>
          <cell r="BM955" t="str">
            <v>-</v>
          </cell>
          <cell r="BN955" t="str">
            <v>-</v>
          </cell>
          <cell r="BO955" t="str">
            <v>-</v>
          </cell>
          <cell r="BP955" t="str">
            <v>-</v>
          </cell>
          <cell r="BQ955" t="str">
            <v>-</v>
          </cell>
          <cell r="BS955">
            <v>12</v>
          </cell>
          <cell r="BT955">
            <v>0</v>
          </cell>
          <cell r="BU955">
            <v>0</v>
          </cell>
          <cell r="BW955" t="str">
            <v>Administracion, Imprevistos, Utilidad (AIU)</v>
          </cell>
          <cell r="BX955">
            <v>0.25</v>
          </cell>
          <cell r="BY955">
            <v>0</v>
          </cell>
          <cell r="BZ955">
            <v>0</v>
          </cell>
          <cell r="CA955">
            <v>0</v>
          </cell>
        </row>
        <row r="956">
          <cell r="D956" t="str">
            <v xml:space="preserve">Suministro e instalación Unión de desmontaje autoportante HD 2" </v>
          </cell>
          <cell r="E956" t="str">
            <v>UNIDAD</v>
          </cell>
          <cell r="F956" t="str">
            <v>MG501</v>
          </cell>
          <cell r="G956">
            <v>0.05</v>
          </cell>
          <cell r="H956" t="str">
            <v>-</v>
          </cell>
          <cell r="I956" t="str">
            <v>-</v>
          </cell>
          <cell r="J956" t="str">
            <v>-</v>
          </cell>
          <cell r="K956" t="str">
            <v>-</v>
          </cell>
          <cell r="L956" t="str">
            <v>-</v>
          </cell>
          <cell r="M956" t="str">
            <v>-</v>
          </cell>
          <cell r="N956" t="str">
            <v>-</v>
          </cell>
          <cell r="O956" t="str">
            <v>-</v>
          </cell>
          <cell r="P956" t="str">
            <v>C5823</v>
          </cell>
          <cell r="Q956">
            <v>1</v>
          </cell>
          <cell r="R956" t="str">
            <v>-</v>
          </cell>
          <cell r="S956" t="str">
            <v>-</v>
          </cell>
          <cell r="T956" t="str">
            <v>-</v>
          </cell>
          <cell r="U956" t="str">
            <v>-</v>
          </cell>
          <cell r="V956" t="str">
            <v>-</v>
          </cell>
          <cell r="W956" t="str">
            <v>-</v>
          </cell>
          <cell r="X956" t="str">
            <v>-</v>
          </cell>
          <cell r="Y956" t="str">
            <v>-</v>
          </cell>
          <cell r="Z956" t="str">
            <v>-</v>
          </cell>
          <cell r="AA956" t="str">
            <v>-</v>
          </cell>
          <cell r="AB956" t="str">
            <v>-</v>
          </cell>
          <cell r="AC956" t="str">
            <v>-</v>
          </cell>
          <cell r="AD956" t="str">
            <v>-</v>
          </cell>
          <cell r="AE956" t="str">
            <v>-</v>
          </cell>
          <cell r="AF956" t="str">
            <v>-</v>
          </cell>
          <cell r="AG956" t="str">
            <v>-</v>
          </cell>
          <cell r="AH956" t="str">
            <v>-</v>
          </cell>
          <cell r="AI956" t="str">
            <v>-</v>
          </cell>
          <cell r="AJ956">
            <v>0</v>
          </cell>
          <cell r="AK956" t="str">
            <v>-</v>
          </cell>
          <cell r="AL956" t="str">
            <v>-</v>
          </cell>
          <cell r="AM956" t="str">
            <v>-</v>
          </cell>
          <cell r="AN956" t="str">
            <v>-</v>
          </cell>
          <cell r="AO956" t="str">
            <v>-</v>
          </cell>
          <cell r="AP956" t="str">
            <v>-</v>
          </cell>
          <cell r="AQ956" t="str">
            <v>-</v>
          </cell>
          <cell r="AR956" t="str">
            <v>-</v>
          </cell>
          <cell r="AS956" t="str">
            <v>-</v>
          </cell>
          <cell r="AT956" t="str">
            <v>-</v>
          </cell>
          <cell r="AU956" t="str">
            <v>-</v>
          </cell>
          <cell r="AV956" t="str">
            <v>-</v>
          </cell>
          <cell r="AW956">
            <v>1</v>
          </cell>
          <cell r="AX956" t="str">
            <v>-</v>
          </cell>
          <cell r="AY956">
            <v>5</v>
          </cell>
          <cell r="AZ956">
            <v>5</v>
          </cell>
          <cell r="BA956">
            <v>1</v>
          </cell>
          <cell r="BB956" t="str">
            <v>MO20</v>
          </cell>
          <cell r="BC956">
            <v>20</v>
          </cell>
          <cell r="BD956">
            <v>1</v>
          </cell>
          <cell r="BE956" t="str">
            <v>MO10</v>
          </cell>
          <cell r="BF956">
            <v>20</v>
          </cell>
          <cell r="BG956" t="str">
            <v>-</v>
          </cell>
          <cell r="BH956" t="str">
            <v>-</v>
          </cell>
          <cell r="BI956" t="str">
            <v>-</v>
          </cell>
          <cell r="BJ956" t="str">
            <v>-</v>
          </cell>
          <cell r="BK956" t="str">
            <v>-</v>
          </cell>
          <cell r="BL956" t="str">
            <v>-</v>
          </cell>
          <cell r="BM956" t="str">
            <v>-</v>
          </cell>
          <cell r="BN956" t="str">
            <v>-</v>
          </cell>
          <cell r="BO956" t="str">
            <v>-</v>
          </cell>
          <cell r="BP956" t="str">
            <v>-</v>
          </cell>
          <cell r="BQ956" t="str">
            <v>-</v>
          </cell>
          <cell r="BS956">
            <v>20</v>
          </cell>
          <cell r="BT956">
            <v>0</v>
          </cell>
          <cell r="BU956">
            <v>0</v>
          </cell>
          <cell r="BW956" t="str">
            <v>Administracion, Imprevistos, Utilidad (AIU)</v>
          </cell>
          <cell r="BX956">
            <v>0.25</v>
          </cell>
          <cell r="BY956">
            <v>0</v>
          </cell>
          <cell r="BZ956">
            <v>0</v>
          </cell>
          <cell r="CA956">
            <v>0</v>
          </cell>
        </row>
        <row r="957">
          <cell r="D957" t="str">
            <v xml:space="preserve">Suministro e instalación Unión de desmontaje autoportante HD 4" </v>
          </cell>
          <cell r="E957" t="str">
            <v>UNIDAD</v>
          </cell>
          <cell r="F957" t="str">
            <v>MG501</v>
          </cell>
          <cell r="G957">
            <v>0.05</v>
          </cell>
          <cell r="H957" t="str">
            <v>-</v>
          </cell>
          <cell r="I957" t="str">
            <v>-</v>
          </cell>
          <cell r="J957" t="str">
            <v>-</v>
          </cell>
          <cell r="K957" t="str">
            <v>-</v>
          </cell>
          <cell r="L957" t="str">
            <v>-</v>
          </cell>
          <cell r="M957" t="str">
            <v>-</v>
          </cell>
          <cell r="N957" t="str">
            <v>-</v>
          </cell>
          <cell r="O957" t="str">
            <v>-</v>
          </cell>
          <cell r="P957" t="str">
            <v>C5824</v>
          </cell>
          <cell r="Q957">
            <v>1</v>
          </cell>
          <cell r="R957" t="str">
            <v>-</v>
          </cell>
          <cell r="S957" t="str">
            <v>-</v>
          </cell>
          <cell r="T957" t="str">
            <v>-</v>
          </cell>
          <cell r="U957" t="str">
            <v>-</v>
          </cell>
          <cell r="V957" t="str">
            <v>-</v>
          </cell>
          <cell r="W957" t="str">
            <v>-</v>
          </cell>
          <cell r="X957" t="str">
            <v>-</v>
          </cell>
          <cell r="Y957" t="str">
            <v>-</v>
          </cell>
          <cell r="Z957" t="str">
            <v>-</v>
          </cell>
          <cell r="AA957" t="str">
            <v>-</v>
          </cell>
          <cell r="AB957" t="str">
            <v>-</v>
          </cell>
          <cell r="AC957" t="str">
            <v>-</v>
          </cell>
          <cell r="AD957" t="str">
            <v>-</v>
          </cell>
          <cell r="AE957" t="str">
            <v>-</v>
          </cell>
          <cell r="AF957" t="str">
            <v>-</v>
          </cell>
          <cell r="AG957" t="str">
            <v>-</v>
          </cell>
          <cell r="AH957" t="str">
            <v>-</v>
          </cell>
          <cell r="AI957" t="str">
            <v>-</v>
          </cell>
          <cell r="AJ957">
            <v>0</v>
          </cell>
          <cell r="AK957" t="str">
            <v>-</v>
          </cell>
          <cell r="AL957" t="str">
            <v>-</v>
          </cell>
          <cell r="AM957" t="str">
            <v>-</v>
          </cell>
          <cell r="AN957" t="str">
            <v>-</v>
          </cell>
          <cell r="AO957" t="str">
            <v>-</v>
          </cell>
          <cell r="AP957" t="str">
            <v>-</v>
          </cell>
          <cell r="AQ957" t="str">
            <v>-</v>
          </cell>
          <cell r="AR957" t="str">
            <v>-</v>
          </cell>
          <cell r="AS957" t="str">
            <v>-</v>
          </cell>
          <cell r="AT957" t="str">
            <v>-</v>
          </cell>
          <cell r="AU957" t="str">
            <v>-</v>
          </cell>
          <cell r="AV957" t="str">
            <v>-</v>
          </cell>
          <cell r="AW957">
            <v>1</v>
          </cell>
          <cell r="AX957" t="str">
            <v>-</v>
          </cell>
          <cell r="AY957">
            <v>5</v>
          </cell>
          <cell r="AZ957">
            <v>5</v>
          </cell>
          <cell r="BA957">
            <v>1</v>
          </cell>
          <cell r="BB957" t="str">
            <v>MO20</v>
          </cell>
          <cell r="BC957">
            <v>20</v>
          </cell>
          <cell r="BD957">
            <v>1</v>
          </cell>
          <cell r="BE957" t="str">
            <v>MO10</v>
          </cell>
          <cell r="BF957">
            <v>20</v>
          </cell>
          <cell r="BG957" t="str">
            <v>-</v>
          </cell>
          <cell r="BH957" t="str">
            <v>-</v>
          </cell>
          <cell r="BI957" t="str">
            <v>-</v>
          </cell>
          <cell r="BJ957" t="str">
            <v>-</v>
          </cell>
          <cell r="BK957" t="str">
            <v>-</v>
          </cell>
          <cell r="BL957" t="str">
            <v>-</v>
          </cell>
          <cell r="BM957" t="str">
            <v>-</v>
          </cell>
          <cell r="BN957" t="str">
            <v>-</v>
          </cell>
          <cell r="BO957" t="str">
            <v>-</v>
          </cell>
          <cell r="BP957" t="str">
            <v>-</v>
          </cell>
          <cell r="BQ957" t="str">
            <v>-</v>
          </cell>
          <cell r="BS957">
            <v>20</v>
          </cell>
          <cell r="BT957">
            <v>0</v>
          </cell>
          <cell r="BU957">
            <v>0</v>
          </cell>
          <cell r="BW957" t="str">
            <v>Administracion, Imprevistos, Utilidad (AIU)</v>
          </cell>
          <cell r="BX957">
            <v>0.25</v>
          </cell>
          <cell r="BY957">
            <v>0</v>
          </cell>
          <cell r="BZ957">
            <v>0</v>
          </cell>
          <cell r="CA957">
            <v>0</v>
          </cell>
        </row>
        <row r="958">
          <cell r="D958" t="str">
            <v>Suministro e instalacion de Valvula de Purga HF (Extremo Liso) 3"</v>
          </cell>
          <cell r="E958" t="str">
            <v>UNIDAD</v>
          </cell>
          <cell r="F958" t="str">
            <v>MG501</v>
          </cell>
          <cell r="G958">
            <v>0.05</v>
          </cell>
          <cell r="H958" t="str">
            <v>-</v>
          </cell>
          <cell r="I958" t="str">
            <v>-</v>
          </cell>
          <cell r="J958" t="str">
            <v>-</v>
          </cell>
          <cell r="K958" t="str">
            <v>-</v>
          </cell>
          <cell r="L958" t="str">
            <v>-</v>
          </cell>
          <cell r="M958" t="str">
            <v>-</v>
          </cell>
          <cell r="N958" t="str">
            <v>-</v>
          </cell>
          <cell r="O958" t="str">
            <v>-</v>
          </cell>
          <cell r="P958" t="str">
            <v>C5439</v>
          </cell>
          <cell r="Q958">
            <v>1</v>
          </cell>
          <cell r="R958" t="str">
            <v>IGE1161</v>
          </cell>
          <cell r="S958">
            <v>0.04</v>
          </cell>
          <cell r="T958" t="str">
            <v>-</v>
          </cell>
          <cell r="U958" t="str">
            <v>-</v>
          </cell>
          <cell r="V958" t="str">
            <v>-</v>
          </cell>
          <cell r="W958" t="str">
            <v>-</v>
          </cell>
          <cell r="X958" t="str">
            <v>-</v>
          </cell>
          <cell r="Y958" t="str">
            <v>-</v>
          </cell>
          <cell r="Z958" t="str">
            <v>-</v>
          </cell>
          <cell r="AA958" t="str">
            <v>-</v>
          </cell>
          <cell r="AB958" t="str">
            <v>-</v>
          </cell>
          <cell r="AC958" t="str">
            <v>-</v>
          </cell>
          <cell r="AD958" t="str">
            <v>-</v>
          </cell>
          <cell r="AE958" t="str">
            <v>-</v>
          </cell>
          <cell r="AF958" t="str">
            <v>-</v>
          </cell>
          <cell r="AG958" t="str">
            <v>-</v>
          </cell>
          <cell r="AH958" t="str">
            <v>-</v>
          </cell>
          <cell r="AI958" t="str">
            <v>-</v>
          </cell>
          <cell r="AJ958">
            <v>0</v>
          </cell>
          <cell r="AK958" t="str">
            <v>-</v>
          </cell>
          <cell r="AL958" t="str">
            <v>-</v>
          </cell>
          <cell r="AM958" t="str">
            <v>-</v>
          </cell>
          <cell r="AN958" t="str">
            <v>-</v>
          </cell>
          <cell r="AO958" t="str">
            <v>-</v>
          </cell>
          <cell r="AP958" t="str">
            <v>-</v>
          </cell>
          <cell r="AQ958" t="str">
            <v>-</v>
          </cell>
          <cell r="AR958" t="str">
            <v>-</v>
          </cell>
          <cell r="AS958" t="str">
            <v>-</v>
          </cell>
          <cell r="AT958" t="str">
            <v>-</v>
          </cell>
          <cell r="AU958" t="str">
            <v>-</v>
          </cell>
          <cell r="AV958" t="str">
            <v>-</v>
          </cell>
          <cell r="AW958">
            <v>1</v>
          </cell>
          <cell r="AX958" t="str">
            <v>-</v>
          </cell>
          <cell r="AY958">
            <v>5</v>
          </cell>
          <cell r="AZ958">
            <v>5</v>
          </cell>
          <cell r="BA958">
            <v>1</v>
          </cell>
          <cell r="BB958" t="str">
            <v>MO20</v>
          </cell>
          <cell r="BC958">
            <v>30</v>
          </cell>
          <cell r="BD958">
            <v>1</v>
          </cell>
          <cell r="BE958" t="str">
            <v>MO10</v>
          </cell>
          <cell r="BF958">
            <v>30</v>
          </cell>
          <cell r="BG958" t="str">
            <v>-</v>
          </cell>
          <cell r="BH958" t="str">
            <v>-</v>
          </cell>
          <cell r="BI958" t="str">
            <v>-</v>
          </cell>
          <cell r="BJ958" t="str">
            <v>-</v>
          </cell>
          <cell r="BK958" t="str">
            <v>-</v>
          </cell>
          <cell r="BL958" t="str">
            <v>-</v>
          </cell>
          <cell r="BM958" t="str">
            <v>-</v>
          </cell>
          <cell r="BN958" t="str">
            <v>-</v>
          </cell>
          <cell r="BO958" t="str">
            <v>-</v>
          </cell>
          <cell r="BP958" t="str">
            <v>-</v>
          </cell>
          <cell r="BQ958" t="str">
            <v>-</v>
          </cell>
          <cell r="BS958">
            <v>30</v>
          </cell>
          <cell r="BT958">
            <v>0</v>
          </cell>
          <cell r="BU958">
            <v>0</v>
          </cell>
          <cell r="BW958" t="str">
            <v>Administracion, Imprevistos, Utilidad (AIU)</v>
          </cell>
          <cell r="BX958">
            <v>0.25</v>
          </cell>
          <cell r="BY958">
            <v>0</v>
          </cell>
          <cell r="BZ958">
            <v>0</v>
          </cell>
          <cell r="CA958">
            <v>0</v>
          </cell>
        </row>
        <row r="959">
          <cell r="D959" t="str">
            <v>Suministro e instalacion de valvula reguladora tipo globo de Ø3" AWWA C - 512</v>
          </cell>
          <cell r="E959" t="str">
            <v>Un</v>
          </cell>
          <cell r="F959" t="str">
            <v>MG501</v>
          </cell>
          <cell r="G959">
            <v>0.05</v>
          </cell>
          <cell r="H959" t="str">
            <v>-</v>
          </cell>
          <cell r="I959" t="str">
            <v>-</v>
          </cell>
          <cell r="J959" t="str">
            <v>-</v>
          </cell>
          <cell r="K959" t="str">
            <v>-</v>
          </cell>
          <cell r="L959" t="str">
            <v>-</v>
          </cell>
          <cell r="M959" t="str">
            <v>-</v>
          </cell>
          <cell r="N959" t="str">
            <v>-</v>
          </cell>
          <cell r="O959" t="str">
            <v>-</v>
          </cell>
          <cell r="P959" t="str">
            <v>C5076</v>
          </cell>
          <cell r="Q959">
            <v>1</v>
          </cell>
          <cell r="R959" t="str">
            <v>C5056</v>
          </cell>
          <cell r="S959">
            <v>6</v>
          </cell>
          <cell r="T959" t="str">
            <v>-</v>
          </cell>
          <cell r="U959" t="str">
            <v>-</v>
          </cell>
          <cell r="V959" t="str">
            <v>-</v>
          </cell>
          <cell r="W959" t="str">
            <v>-</v>
          </cell>
          <cell r="X959" t="str">
            <v>-</v>
          </cell>
          <cell r="Y959" t="str">
            <v>-</v>
          </cell>
          <cell r="Z959" t="str">
            <v>-</v>
          </cell>
          <cell r="AA959" t="str">
            <v>-</v>
          </cell>
          <cell r="AB959" t="str">
            <v>-</v>
          </cell>
          <cell r="AC959" t="str">
            <v>-</v>
          </cell>
          <cell r="AD959" t="str">
            <v>-</v>
          </cell>
          <cell r="AE959" t="str">
            <v>-</v>
          </cell>
          <cell r="AF959" t="str">
            <v>-</v>
          </cell>
          <cell r="AG959" t="str">
            <v>-</v>
          </cell>
          <cell r="AH959" t="str">
            <v>-</v>
          </cell>
          <cell r="AI959" t="str">
            <v>-</v>
          </cell>
          <cell r="AJ959">
            <v>0</v>
          </cell>
          <cell r="AK959" t="str">
            <v>-</v>
          </cell>
          <cell r="AL959" t="str">
            <v>-</v>
          </cell>
          <cell r="AM959" t="str">
            <v>-</v>
          </cell>
          <cell r="AN959" t="str">
            <v>-</v>
          </cell>
          <cell r="AO959" t="str">
            <v>-</v>
          </cell>
          <cell r="AP959" t="str">
            <v>-</v>
          </cell>
          <cell r="AQ959" t="str">
            <v>-</v>
          </cell>
          <cell r="AR959" t="str">
            <v>-</v>
          </cell>
          <cell r="AS959" t="str">
            <v>-</v>
          </cell>
          <cell r="AT959" t="str">
            <v>-</v>
          </cell>
          <cell r="AU959" t="str">
            <v>-</v>
          </cell>
          <cell r="AV959" t="str">
            <v>-</v>
          </cell>
          <cell r="AW959">
            <v>1</v>
          </cell>
          <cell r="AX959" t="str">
            <v>-</v>
          </cell>
          <cell r="AY959">
            <v>5</v>
          </cell>
          <cell r="AZ959">
            <v>5</v>
          </cell>
          <cell r="BA959">
            <v>1</v>
          </cell>
          <cell r="BB959" t="str">
            <v>MO20</v>
          </cell>
          <cell r="BC959">
            <v>8</v>
          </cell>
          <cell r="BD959">
            <v>1</v>
          </cell>
          <cell r="BE959" t="str">
            <v>MO10</v>
          </cell>
          <cell r="BF959">
            <v>8</v>
          </cell>
          <cell r="BG959" t="str">
            <v>-</v>
          </cell>
          <cell r="BH959" t="str">
            <v>-</v>
          </cell>
          <cell r="BI959" t="str">
            <v>-</v>
          </cell>
          <cell r="BJ959" t="str">
            <v>-</v>
          </cell>
          <cell r="BK959" t="str">
            <v>-</v>
          </cell>
          <cell r="BL959" t="str">
            <v>-</v>
          </cell>
          <cell r="BM959" t="str">
            <v>-</v>
          </cell>
          <cell r="BN959" t="str">
            <v>-</v>
          </cell>
          <cell r="BO959" t="str">
            <v>-</v>
          </cell>
          <cell r="BP959" t="str">
            <v>-</v>
          </cell>
          <cell r="BQ959" t="str">
            <v>-</v>
          </cell>
          <cell r="BS959">
            <v>8</v>
          </cell>
          <cell r="BT959">
            <v>0</v>
          </cell>
          <cell r="BU959">
            <v>0</v>
          </cell>
          <cell r="BW959" t="str">
            <v>Administracion, Imprevistos, Utilidad (AIU)</v>
          </cell>
          <cell r="BX959">
            <v>0.25</v>
          </cell>
          <cell r="BY959">
            <v>0</v>
          </cell>
          <cell r="BZ959">
            <v>0</v>
          </cell>
          <cell r="CA959">
            <v>0</v>
          </cell>
        </row>
        <row r="960">
          <cell r="D960" t="str">
            <v>Suministro e instalacion de Valvulas H.F 3" Extremo Brida</v>
          </cell>
          <cell r="E960" t="str">
            <v>unidad</v>
          </cell>
          <cell r="F960" t="str">
            <v>MG501</v>
          </cell>
          <cell r="G960">
            <v>0.05</v>
          </cell>
          <cell r="H960" t="str">
            <v>-</v>
          </cell>
          <cell r="I960" t="str">
            <v>-</v>
          </cell>
          <cell r="J960" t="str">
            <v>-</v>
          </cell>
          <cell r="K960" t="str">
            <v>-</v>
          </cell>
          <cell r="L960" t="str">
            <v>-</v>
          </cell>
          <cell r="M960" t="str">
            <v>-</v>
          </cell>
          <cell r="N960" t="str">
            <v>-</v>
          </cell>
          <cell r="O960" t="str">
            <v>-</v>
          </cell>
          <cell r="P960" t="str">
            <v>IGA3167</v>
          </cell>
          <cell r="Q960">
            <v>1</v>
          </cell>
          <cell r="R960" t="str">
            <v>C5020</v>
          </cell>
          <cell r="S960">
            <v>0.02</v>
          </cell>
          <cell r="T960" t="str">
            <v>-</v>
          </cell>
          <cell r="U960" t="str">
            <v>-</v>
          </cell>
          <cell r="V960" t="str">
            <v>-</v>
          </cell>
          <cell r="W960" t="str">
            <v>-</v>
          </cell>
          <cell r="X960" t="str">
            <v>-</v>
          </cell>
          <cell r="Y960" t="str">
            <v>-</v>
          </cell>
          <cell r="Z960" t="str">
            <v>-</v>
          </cell>
          <cell r="AA960" t="str">
            <v>-</v>
          </cell>
          <cell r="AB960" t="str">
            <v>-</v>
          </cell>
          <cell r="AC960" t="str">
            <v>-</v>
          </cell>
          <cell r="AD960" t="str">
            <v>-</v>
          </cell>
          <cell r="AE960" t="str">
            <v>-</v>
          </cell>
          <cell r="AF960" t="str">
            <v>-</v>
          </cell>
          <cell r="AG960" t="str">
            <v>-</v>
          </cell>
          <cell r="AH960" t="str">
            <v>-</v>
          </cell>
          <cell r="AI960" t="str">
            <v>-</v>
          </cell>
          <cell r="AJ960">
            <v>0</v>
          </cell>
          <cell r="AK960" t="str">
            <v>-</v>
          </cell>
          <cell r="AL960" t="str">
            <v>-</v>
          </cell>
          <cell r="AM960" t="str">
            <v>-</v>
          </cell>
          <cell r="AN960" t="str">
            <v>-</v>
          </cell>
          <cell r="AO960" t="str">
            <v>-</v>
          </cell>
          <cell r="AP960" t="str">
            <v>-</v>
          </cell>
          <cell r="AQ960" t="str">
            <v>-</v>
          </cell>
          <cell r="AR960" t="str">
            <v>-</v>
          </cell>
          <cell r="AS960" t="str">
            <v>-</v>
          </cell>
          <cell r="AT960" t="str">
            <v>-</v>
          </cell>
          <cell r="AU960" t="str">
            <v>-</v>
          </cell>
          <cell r="AV960" t="str">
            <v>-</v>
          </cell>
          <cell r="AW960">
            <v>1</v>
          </cell>
          <cell r="AX960" t="str">
            <v>-</v>
          </cell>
          <cell r="AY960">
            <v>5</v>
          </cell>
          <cell r="AZ960">
            <v>5</v>
          </cell>
          <cell r="BA960">
            <v>1</v>
          </cell>
          <cell r="BB960" t="str">
            <v>MO20</v>
          </cell>
          <cell r="BC960">
            <v>4</v>
          </cell>
          <cell r="BD960">
            <v>3</v>
          </cell>
          <cell r="BE960" t="str">
            <v>MO10</v>
          </cell>
          <cell r="BF960">
            <v>4</v>
          </cell>
          <cell r="BG960" t="str">
            <v>-</v>
          </cell>
          <cell r="BH960" t="str">
            <v>-</v>
          </cell>
          <cell r="BI960" t="str">
            <v>-</v>
          </cell>
          <cell r="BJ960" t="str">
            <v>-</v>
          </cell>
          <cell r="BK960" t="str">
            <v>-</v>
          </cell>
          <cell r="BL960" t="str">
            <v>-</v>
          </cell>
          <cell r="BM960" t="str">
            <v>-</v>
          </cell>
          <cell r="BN960" t="str">
            <v>-</v>
          </cell>
          <cell r="BO960" t="str">
            <v>-</v>
          </cell>
          <cell r="BP960" t="str">
            <v>-</v>
          </cell>
          <cell r="BQ960" t="str">
            <v>-</v>
          </cell>
          <cell r="BS960">
            <v>4</v>
          </cell>
          <cell r="BT960">
            <v>0</v>
          </cell>
          <cell r="BU960">
            <v>0</v>
          </cell>
          <cell r="BW960" t="str">
            <v>Administracion, Imprevistos, Utilidad (AIU)</v>
          </cell>
          <cell r="BX960">
            <v>0.25</v>
          </cell>
          <cell r="BY960">
            <v>0</v>
          </cell>
          <cell r="BZ960">
            <v>0</v>
          </cell>
          <cell r="CA960">
            <v>0</v>
          </cell>
        </row>
        <row r="961">
          <cell r="D961" t="str">
            <v>Suministro e instalación de ventiladores 15" Aspa plàstica (Incluye puesta en funcionamiento, y apertura de muros)</v>
          </cell>
          <cell r="E961" t="str">
            <v>global</v>
          </cell>
          <cell r="F961" t="str">
            <v>MG501</v>
          </cell>
          <cell r="G961">
            <v>0.1</v>
          </cell>
          <cell r="H961" t="str">
            <v>-</v>
          </cell>
          <cell r="I961" t="str">
            <v>-</v>
          </cell>
          <cell r="J961" t="str">
            <v>-</v>
          </cell>
          <cell r="K961" t="str">
            <v>-</v>
          </cell>
          <cell r="L961" t="str">
            <v>-</v>
          </cell>
          <cell r="M961" t="str">
            <v>-</v>
          </cell>
          <cell r="N961" t="str">
            <v>-</v>
          </cell>
          <cell r="O961" t="str">
            <v>-</v>
          </cell>
          <cell r="P961" t="str">
            <v>C5453</v>
          </cell>
          <cell r="Q961">
            <v>1</v>
          </cell>
          <cell r="R961" t="str">
            <v>-</v>
          </cell>
          <cell r="S961" t="str">
            <v>-</v>
          </cell>
          <cell r="T961" t="str">
            <v>-</v>
          </cell>
          <cell r="U961" t="str">
            <v>-</v>
          </cell>
          <cell r="V961" t="str">
            <v>-</v>
          </cell>
          <cell r="W961" t="str">
            <v>-</v>
          </cell>
          <cell r="X961" t="str">
            <v>-</v>
          </cell>
          <cell r="Y961" t="str">
            <v>-</v>
          </cell>
          <cell r="Z961" t="str">
            <v>-</v>
          </cell>
          <cell r="AA961" t="str">
            <v>-</v>
          </cell>
          <cell r="AB961" t="str">
            <v>-</v>
          </cell>
          <cell r="AC961" t="str">
            <v>-</v>
          </cell>
          <cell r="AD961" t="str">
            <v>-</v>
          </cell>
          <cell r="AE961" t="str">
            <v>-</v>
          </cell>
          <cell r="AF961" t="str">
            <v>-</v>
          </cell>
          <cell r="AG961" t="str">
            <v>-</v>
          </cell>
          <cell r="AH961" t="str">
            <v>-</v>
          </cell>
          <cell r="AI961" t="str">
            <v>-</v>
          </cell>
          <cell r="AJ961">
            <v>0</v>
          </cell>
          <cell r="AK961" t="str">
            <v>-</v>
          </cell>
          <cell r="AL961" t="str">
            <v>-</v>
          </cell>
          <cell r="AM961" t="str">
            <v>-</v>
          </cell>
          <cell r="AN961" t="str">
            <v>-</v>
          </cell>
          <cell r="AO961" t="str">
            <v>-</v>
          </cell>
          <cell r="AP961" t="str">
            <v>-</v>
          </cell>
          <cell r="AQ961" t="str">
            <v>-</v>
          </cell>
          <cell r="AR961" t="str">
            <v>-</v>
          </cell>
          <cell r="AS961" t="str">
            <v>-</v>
          </cell>
          <cell r="AT961" t="str">
            <v>-</v>
          </cell>
          <cell r="AU961" t="str">
            <v>-</v>
          </cell>
          <cell r="AV961" t="str">
            <v>-</v>
          </cell>
          <cell r="AW961">
            <v>1</v>
          </cell>
          <cell r="AX961" t="str">
            <v>-</v>
          </cell>
          <cell r="AY961">
            <v>5</v>
          </cell>
          <cell r="AZ961">
            <v>5</v>
          </cell>
          <cell r="BA961">
            <v>1</v>
          </cell>
          <cell r="BB961" t="str">
            <v>MO30</v>
          </cell>
          <cell r="BC961">
            <v>8</v>
          </cell>
          <cell r="BD961">
            <v>1</v>
          </cell>
          <cell r="BE961" t="str">
            <v>MO29</v>
          </cell>
          <cell r="BF961">
            <v>8</v>
          </cell>
          <cell r="BG961">
            <v>1</v>
          </cell>
          <cell r="BH961" t="str">
            <v>MO10</v>
          </cell>
          <cell r="BI961">
            <v>8</v>
          </cell>
          <cell r="BJ961" t="str">
            <v>-</v>
          </cell>
          <cell r="BK961" t="str">
            <v>-</v>
          </cell>
          <cell r="BL961" t="str">
            <v>-</v>
          </cell>
          <cell r="BM961" t="str">
            <v>-</v>
          </cell>
          <cell r="BN961" t="str">
            <v>-</v>
          </cell>
          <cell r="BO961" t="str">
            <v>-</v>
          </cell>
          <cell r="BP961" t="str">
            <v>MO25</v>
          </cell>
          <cell r="BQ961">
            <v>0.3</v>
          </cell>
          <cell r="BS961">
            <v>0.29999995231628418</v>
          </cell>
          <cell r="BT961">
            <v>75730</v>
          </cell>
          <cell r="BU961">
            <v>75730</v>
          </cell>
          <cell r="BW961" t="str">
            <v>Administracion, Imprevistos, Utilidad (AIU)</v>
          </cell>
          <cell r="BX961">
            <v>0.25</v>
          </cell>
          <cell r="BY961">
            <v>0</v>
          </cell>
          <cell r="BZ961">
            <v>0</v>
          </cell>
          <cell r="CA961">
            <v>0</v>
          </cell>
        </row>
        <row r="962">
          <cell r="D962" t="str">
            <v>Suministro e Instalacion de Ventosa de Accion Multiple extremo liso Ø2''</v>
          </cell>
          <cell r="E962" t="str">
            <v>Un</v>
          </cell>
          <cell r="F962" t="str">
            <v>MG501</v>
          </cell>
          <cell r="G962">
            <v>0.05</v>
          </cell>
          <cell r="H962" t="str">
            <v>-</v>
          </cell>
          <cell r="I962" t="str">
            <v>-</v>
          </cell>
          <cell r="J962" t="str">
            <v>-</v>
          </cell>
          <cell r="K962" t="str">
            <v>-</v>
          </cell>
          <cell r="L962" t="str">
            <v>-</v>
          </cell>
          <cell r="M962" t="str">
            <v>-</v>
          </cell>
          <cell r="N962" t="str">
            <v>-</v>
          </cell>
          <cell r="O962" t="str">
            <v>-</v>
          </cell>
          <cell r="P962" t="str">
            <v>C5440</v>
          </cell>
          <cell r="Q962">
            <v>1</v>
          </cell>
          <cell r="R962" t="str">
            <v>C5441</v>
          </cell>
          <cell r="S962">
            <v>1</v>
          </cell>
          <cell r="T962" t="str">
            <v>IGE1161</v>
          </cell>
          <cell r="U962">
            <v>0.04</v>
          </cell>
          <cell r="V962" t="str">
            <v>-</v>
          </cell>
          <cell r="W962" t="str">
            <v>-</v>
          </cell>
          <cell r="X962" t="str">
            <v>-</v>
          </cell>
          <cell r="Y962" t="str">
            <v>-</v>
          </cell>
          <cell r="Z962" t="str">
            <v>-</v>
          </cell>
          <cell r="AA962" t="str">
            <v>-</v>
          </cell>
          <cell r="AB962" t="str">
            <v>-</v>
          </cell>
          <cell r="AC962" t="str">
            <v>-</v>
          </cell>
          <cell r="AD962" t="str">
            <v>-</v>
          </cell>
          <cell r="AE962" t="str">
            <v>-</v>
          </cell>
          <cell r="AF962" t="str">
            <v>-</v>
          </cell>
          <cell r="AG962" t="str">
            <v>-</v>
          </cell>
          <cell r="AH962" t="str">
            <v>-</v>
          </cell>
          <cell r="AI962" t="str">
            <v>-</v>
          </cell>
          <cell r="AJ962">
            <v>0</v>
          </cell>
          <cell r="AK962" t="str">
            <v>-</v>
          </cell>
          <cell r="AL962" t="str">
            <v>-</v>
          </cell>
          <cell r="AM962" t="str">
            <v>-</v>
          </cell>
          <cell r="AN962" t="str">
            <v>-</v>
          </cell>
          <cell r="AO962" t="str">
            <v>-</v>
          </cell>
          <cell r="AP962" t="str">
            <v>-</v>
          </cell>
          <cell r="AQ962" t="str">
            <v>-</v>
          </cell>
          <cell r="AR962" t="str">
            <v>-</v>
          </cell>
          <cell r="AS962" t="str">
            <v>-</v>
          </cell>
          <cell r="AT962" t="str">
            <v>-</v>
          </cell>
          <cell r="AU962" t="str">
            <v>-</v>
          </cell>
          <cell r="AV962" t="str">
            <v>-</v>
          </cell>
          <cell r="AW962">
            <v>1</v>
          </cell>
          <cell r="AX962" t="str">
            <v>-</v>
          </cell>
          <cell r="AY962">
            <v>5</v>
          </cell>
          <cell r="AZ962">
            <v>5</v>
          </cell>
          <cell r="BA962">
            <v>1</v>
          </cell>
          <cell r="BB962" t="str">
            <v>MO20</v>
          </cell>
          <cell r="BC962">
            <v>10</v>
          </cell>
          <cell r="BD962">
            <v>1</v>
          </cell>
          <cell r="BE962" t="str">
            <v>MO10</v>
          </cell>
          <cell r="BF962">
            <v>10</v>
          </cell>
          <cell r="BG962" t="str">
            <v>-</v>
          </cell>
          <cell r="BH962" t="str">
            <v>-</v>
          </cell>
          <cell r="BI962" t="str">
            <v>-</v>
          </cell>
          <cell r="BJ962" t="str">
            <v>-</v>
          </cell>
          <cell r="BK962" t="str">
            <v>-</v>
          </cell>
          <cell r="BL962" t="str">
            <v>-</v>
          </cell>
          <cell r="BM962" t="str">
            <v>-</v>
          </cell>
          <cell r="BN962" t="str">
            <v>-</v>
          </cell>
          <cell r="BO962" t="str">
            <v>-</v>
          </cell>
          <cell r="BP962" t="str">
            <v>-</v>
          </cell>
          <cell r="BQ962" t="str">
            <v>-</v>
          </cell>
          <cell r="BR962">
            <v>10</v>
          </cell>
          <cell r="BS962">
            <v>10</v>
          </cell>
          <cell r="BT962">
            <v>0</v>
          </cell>
          <cell r="BU962">
            <v>0</v>
          </cell>
          <cell r="BW962" t="str">
            <v>Administracion, Imprevistos, Utilidad (AIU)</v>
          </cell>
          <cell r="BX962">
            <v>0.25</v>
          </cell>
          <cell r="BY962">
            <v>0</v>
          </cell>
          <cell r="BZ962">
            <v>0</v>
          </cell>
          <cell r="CA962">
            <v>0</v>
          </cell>
        </row>
        <row r="963">
          <cell r="D963" t="str">
            <v>Suministro e Instalacion de Ventosa de Accion Multiple Rosca Ø1''</v>
          </cell>
          <cell r="E963" t="str">
            <v>Un</v>
          </cell>
          <cell r="F963" t="str">
            <v>MG501</v>
          </cell>
          <cell r="G963">
            <v>0.05</v>
          </cell>
          <cell r="H963" t="str">
            <v>-</v>
          </cell>
          <cell r="I963" t="str">
            <v>-</v>
          </cell>
          <cell r="J963" t="str">
            <v>-</v>
          </cell>
          <cell r="K963" t="str">
            <v>-</v>
          </cell>
          <cell r="L963" t="str">
            <v>-</v>
          </cell>
          <cell r="M963" t="str">
            <v>-</v>
          </cell>
          <cell r="N963" t="str">
            <v>-</v>
          </cell>
          <cell r="O963" t="str">
            <v>-</v>
          </cell>
          <cell r="P963" t="str">
            <v>C5203</v>
          </cell>
          <cell r="Q963">
            <v>1</v>
          </cell>
          <cell r="R963" t="str">
            <v>-</v>
          </cell>
          <cell r="S963" t="str">
            <v>-</v>
          </cell>
          <cell r="T963" t="str">
            <v>-</v>
          </cell>
          <cell r="U963" t="str">
            <v>-</v>
          </cell>
          <cell r="V963" t="str">
            <v>-</v>
          </cell>
          <cell r="W963" t="str">
            <v>-</v>
          </cell>
          <cell r="X963" t="str">
            <v>-</v>
          </cell>
          <cell r="Y963" t="str">
            <v>-</v>
          </cell>
          <cell r="Z963" t="str">
            <v>-</v>
          </cell>
          <cell r="AA963" t="str">
            <v>-</v>
          </cell>
          <cell r="AB963" t="str">
            <v>-</v>
          </cell>
          <cell r="AC963" t="str">
            <v>-</v>
          </cell>
          <cell r="AD963" t="str">
            <v>-</v>
          </cell>
          <cell r="AE963" t="str">
            <v>-</v>
          </cell>
          <cell r="AF963" t="str">
            <v>-</v>
          </cell>
          <cell r="AG963" t="str">
            <v>-</v>
          </cell>
          <cell r="AH963" t="str">
            <v>-</v>
          </cell>
          <cell r="AI963" t="str">
            <v>-</v>
          </cell>
          <cell r="AJ963">
            <v>0</v>
          </cell>
          <cell r="AK963" t="str">
            <v>-</v>
          </cell>
          <cell r="AL963" t="str">
            <v>-</v>
          </cell>
          <cell r="AM963" t="str">
            <v>-</v>
          </cell>
          <cell r="AN963" t="str">
            <v>-</v>
          </cell>
          <cell r="AO963" t="str">
            <v>-</v>
          </cell>
          <cell r="AP963" t="str">
            <v>-</v>
          </cell>
          <cell r="AQ963" t="str">
            <v>-</v>
          </cell>
          <cell r="AR963" t="str">
            <v>-</v>
          </cell>
          <cell r="AS963" t="str">
            <v>-</v>
          </cell>
          <cell r="AT963" t="str">
            <v>-</v>
          </cell>
          <cell r="AU963" t="str">
            <v>-</v>
          </cell>
          <cell r="AV963" t="str">
            <v>-</v>
          </cell>
          <cell r="AW963">
            <v>1</v>
          </cell>
          <cell r="AX963" t="str">
            <v>-</v>
          </cell>
          <cell r="AY963">
            <v>5</v>
          </cell>
          <cell r="AZ963">
            <v>5</v>
          </cell>
          <cell r="BA963">
            <v>1</v>
          </cell>
          <cell r="BB963" t="str">
            <v>MO20</v>
          </cell>
          <cell r="BC963">
            <v>6</v>
          </cell>
          <cell r="BD963">
            <v>1</v>
          </cell>
          <cell r="BE963" t="str">
            <v>MO10</v>
          </cell>
          <cell r="BF963">
            <v>6</v>
          </cell>
          <cell r="BG963" t="str">
            <v>-</v>
          </cell>
          <cell r="BH963" t="str">
            <v>-</v>
          </cell>
          <cell r="BI963" t="str">
            <v>-</v>
          </cell>
          <cell r="BJ963" t="str">
            <v>-</v>
          </cell>
          <cell r="BK963" t="str">
            <v>-</v>
          </cell>
          <cell r="BL963" t="str">
            <v>-</v>
          </cell>
          <cell r="BM963" t="str">
            <v>-</v>
          </cell>
          <cell r="BN963" t="str">
            <v>-</v>
          </cell>
          <cell r="BO963" t="str">
            <v>-</v>
          </cell>
          <cell r="BP963" t="str">
            <v>-</v>
          </cell>
          <cell r="BQ963" t="str">
            <v>-</v>
          </cell>
          <cell r="BS963">
            <v>6</v>
          </cell>
          <cell r="BT963">
            <v>0</v>
          </cell>
          <cell r="BU963">
            <v>0</v>
          </cell>
          <cell r="BW963" t="str">
            <v>Administracion, Imprevistos, Utilidad (AIU)</v>
          </cell>
          <cell r="BX963">
            <v>0.25</v>
          </cell>
          <cell r="BY963">
            <v>0</v>
          </cell>
          <cell r="BZ963">
            <v>0</v>
          </cell>
          <cell r="CA963">
            <v>0</v>
          </cell>
        </row>
        <row r="964">
          <cell r="D964" t="str">
            <v>Suministro e Instalacion de Ventosa de Accion Multiple Rosca Ø2''</v>
          </cell>
          <cell r="E964" t="str">
            <v>Un</v>
          </cell>
          <cell r="F964" t="str">
            <v>MG501</v>
          </cell>
          <cell r="G964">
            <v>0.05</v>
          </cell>
          <cell r="H964" t="str">
            <v>-</v>
          </cell>
          <cell r="I964" t="str">
            <v>-</v>
          </cell>
          <cell r="J964" t="str">
            <v>-</v>
          </cell>
          <cell r="K964" t="str">
            <v>-</v>
          </cell>
          <cell r="L964" t="str">
            <v>-</v>
          </cell>
          <cell r="M964" t="str">
            <v>-</v>
          </cell>
          <cell r="N964" t="str">
            <v>-</v>
          </cell>
          <cell r="O964" t="str">
            <v>-</v>
          </cell>
          <cell r="P964" t="str">
            <v>C5260</v>
          </cell>
          <cell r="Q964">
            <v>1</v>
          </cell>
          <cell r="R964" t="str">
            <v>-</v>
          </cell>
          <cell r="S964" t="str">
            <v>-</v>
          </cell>
          <cell r="T964" t="str">
            <v>-</v>
          </cell>
          <cell r="U964" t="str">
            <v>-</v>
          </cell>
          <cell r="V964" t="str">
            <v>-</v>
          </cell>
          <cell r="W964" t="str">
            <v>-</v>
          </cell>
          <cell r="X964" t="str">
            <v>-</v>
          </cell>
          <cell r="Y964" t="str">
            <v>-</v>
          </cell>
          <cell r="Z964" t="str">
            <v>-</v>
          </cell>
          <cell r="AA964" t="str">
            <v>-</v>
          </cell>
          <cell r="AB964" t="str">
            <v>-</v>
          </cell>
          <cell r="AC964" t="str">
            <v>-</v>
          </cell>
          <cell r="AD964" t="str">
            <v>-</v>
          </cell>
          <cell r="AE964" t="str">
            <v>-</v>
          </cell>
          <cell r="AF964" t="str">
            <v>-</v>
          </cell>
          <cell r="AG964" t="str">
            <v>-</v>
          </cell>
          <cell r="AH964" t="str">
            <v>-</v>
          </cell>
          <cell r="AI964" t="str">
            <v>-</v>
          </cell>
          <cell r="AJ964">
            <v>0</v>
          </cell>
          <cell r="AK964" t="str">
            <v>-</v>
          </cell>
          <cell r="AL964" t="str">
            <v>-</v>
          </cell>
          <cell r="AM964" t="str">
            <v>-</v>
          </cell>
          <cell r="AN964" t="str">
            <v>-</v>
          </cell>
          <cell r="AO964" t="str">
            <v>-</v>
          </cell>
          <cell r="AP964" t="str">
            <v>-</v>
          </cell>
          <cell r="AQ964" t="str">
            <v>-</v>
          </cell>
          <cell r="AR964" t="str">
            <v>-</v>
          </cell>
          <cell r="AS964" t="str">
            <v>-</v>
          </cell>
          <cell r="AT964" t="str">
            <v>-</v>
          </cell>
          <cell r="AU964" t="str">
            <v>-</v>
          </cell>
          <cell r="AV964" t="str">
            <v>-</v>
          </cell>
          <cell r="AW964">
            <v>1</v>
          </cell>
          <cell r="AX964" t="str">
            <v>-</v>
          </cell>
          <cell r="AY964">
            <v>5</v>
          </cell>
          <cell r="AZ964">
            <v>5</v>
          </cell>
          <cell r="BA964">
            <v>1</v>
          </cell>
          <cell r="BB964" t="str">
            <v>MO20</v>
          </cell>
          <cell r="BC964">
            <v>4</v>
          </cell>
          <cell r="BD964">
            <v>1</v>
          </cell>
          <cell r="BE964" t="str">
            <v>MO10</v>
          </cell>
          <cell r="BF964">
            <v>4</v>
          </cell>
          <cell r="BG964" t="str">
            <v>-</v>
          </cell>
          <cell r="BH964" t="str">
            <v>-</v>
          </cell>
          <cell r="BI964" t="str">
            <v>-</v>
          </cell>
          <cell r="BJ964" t="str">
            <v>-</v>
          </cell>
          <cell r="BK964" t="str">
            <v>-</v>
          </cell>
          <cell r="BL964" t="str">
            <v>-</v>
          </cell>
          <cell r="BM964" t="str">
            <v>-</v>
          </cell>
          <cell r="BN964" t="str">
            <v>-</v>
          </cell>
          <cell r="BO964" t="str">
            <v>-</v>
          </cell>
          <cell r="BP964" t="str">
            <v>-</v>
          </cell>
          <cell r="BQ964" t="str">
            <v>-</v>
          </cell>
          <cell r="BS964">
            <v>4</v>
          </cell>
          <cell r="BT964">
            <v>0</v>
          </cell>
          <cell r="BU964">
            <v>0</v>
          </cell>
          <cell r="BW964" t="str">
            <v>Administracion, Imprevistos, Utilidad (AIU)</v>
          </cell>
          <cell r="BX964">
            <v>0.25</v>
          </cell>
          <cell r="BY964">
            <v>0</v>
          </cell>
          <cell r="BZ964">
            <v>0</v>
          </cell>
          <cell r="CA964">
            <v>0</v>
          </cell>
        </row>
        <row r="965">
          <cell r="D965" t="str">
            <v>Suministro e instalacion deTapas, aro tapas, escalinatas y pañete impermeabilizado interno.</v>
          </cell>
          <cell r="E965" t="str">
            <v>UND</v>
          </cell>
          <cell r="F965" t="str">
            <v>MG501</v>
          </cell>
          <cell r="G965">
            <v>0.05</v>
          </cell>
          <cell r="H965" t="str">
            <v>-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 t="str">
            <v>-</v>
          </cell>
          <cell r="P965" t="str">
            <v>IGA3007</v>
          </cell>
          <cell r="Q965">
            <v>0.35</v>
          </cell>
          <cell r="R965" t="str">
            <v>IGA3005</v>
          </cell>
          <cell r="S965">
            <v>1</v>
          </cell>
          <cell r="T965" t="str">
            <v>IGA3041</v>
          </cell>
          <cell r="U965">
            <v>3.8</v>
          </cell>
          <cell r="V965" t="str">
            <v>IGA3042</v>
          </cell>
          <cell r="W965">
            <v>4</v>
          </cell>
          <cell r="X965" t="str">
            <v>-</v>
          </cell>
          <cell r="Y965" t="str">
            <v>-</v>
          </cell>
          <cell r="Z965" t="str">
            <v>-</v>
          </cell>
          <cell r="AA965" t="str">
            <v>-</v>
          </cell>
          <cell r="AB965" t="str">
            <v>-</v>
          </cell>
          <cell r="AC965" t="str">
            <v>-</v>
          </cell>
          <cell r="AD965" t="str">
            <v>-</v>
          </cell>
          <cell r="AE965" t="str">
            <v>-</v>
          </cell>
          <cell r="AF965" t="str">
            <v>-</v>
          </cell>
          <cell r="AG965" t="str">
            <v>-</v>
          </cell>
          <cell r="AH965" t="str">
            <v>-</v>
          </cell>
          <cell r="AI965" t="str">
            <v>-</v>
          </cell>
          <cell r="AJ965">
            <v>0</v>
          </cell>
          <cell r="AK965" t="str">
            <v>-</v>
          </cell>
          <cell r="AL965" t="str">
            <v>-</v>
          </cell>
          <cell r="AM965" t="str">
            <v>-</v>
          </cell>
          <cell r="AN965" t="str">
            <v>-</v>
          </cell>
          <cell r="AO965" t="str">
            <v>-</v>
          </cell>
          <cell r="AP965" t="str">
            <v>-</v>
          </cell>
          <cell r="AQ965" t="str">
            <v>-</v>
          </cell>
          <cell r="AR965" t="str">
            <v>-</v>
          </cell>
          <cell r="AS965" t="str">
            <v>-</v>
          </cell>
          <cell r="AT965" t="str">
            <v>-</v>
          </cell>
          <cell r="AU965" t="str">
            <v>-</v>
          </cell>
          <cell r="AV965" t="str">
            <v>-</v>
          </cell>
          <cell r="AW965">
            <v>1</v>
          </cell>
          <cell r="AX965" t="str">
            <v>-</v>
          </cell>
          <cell r="AY965">
            <v>5</v>
          </cell>
          <cell r="AZ965">
            <v>5</v>
          </cell>
          <cell r="BA965">
            <v>1</v>
          </cell>
          <cell r="BB965" t="str">
            <v>MO20</v>
          </cell>
          <cell r="BC965">
            <v>0.5</v>
          </cell>
          <cell r="BD965">
            <v>1</v>
          </cell>
          <cell r="BE965" t="str">
            <v>MO10</v>
          </cell>
          <cell r="BF965">
            <v>0.5</v>
          </cell>
          <cell r="BG965" t="str">
            <v>-</v>
          </cell>
          <cell r="BH965" t="str">
            <v>-</v>
          </cell>
          <cell r="BI965" t="str">
            <v>-</v>
          </cell>
          <cell r="BJ965" t="str">
            <v>-</v>
          </cell>
          <cell r="BK965" t="str">
            <v>-</v>
          </cell>
          <cell r="BL965" t="str">
            <v>-</v>
          </cell>
          <cell r="BM965" t="str">
            <v>-</v>
          </cell>
          <cell r="BN965" t="str">
            <v>-</v>
          </cell>
          <cell r="BO965" t="str">
            <v>-</v>
          </cell>
          <cell r="BP965" t="str">
            <v>-</v>
          </cell>
          <cell r="BQ965" t="str">
            <v>-</v>
          </cell>
          <cell r="BS965">
            <v>0.5</v>
          </cell>
          <cell r="BT965">
            <v>0</v>
          </cell>
          <cell r="BU965" t="str">
            <v>PDA ALCANTARILLADO SAN MIGUEL DE SEMA</v>
          </cell>
          <cell r="BW965" t="str">
            <v>Administracion, Imprevistos, Utilidad (AIU)</v>
          </cell>
          <cell r="BX965">
            <v>0.25</v>
          </cell>
          <cell r="BY965">
            <v>0</v>
          </cell>
          <cell r="BZ965">
            <v>0</v>
          </cell>
          <cell r="CA965">
            <v>0</v>
          </cell>
        </row>
        <row r="966">
          <cell r="D966" t="str">
            <v xml:space="preserve">Suministro e instalacion equipo de jarras </v>
          </cell>
          <cell r="E966" t="str">
            <v>UN</v>
          </cell>
          <cell r="F966" t="str">
            <v>MG501</v>
          </cell>
          <cell r="G966">
            <v>0.05</v>
          </cell>
          <cell r="H966" t="str">
            <v>-</v>
          </cell>
          <cell r="I966" t="str">
            <v>-</v>
          </cell>
          <cell r="J966" t="str">
            <v>-</v>
          </cell>
          <cell r="K966" t="str">
            <v>-</v>
          </cell>
          <cell r="L966" t="str">
            <v>-</v>
          </cell>
          <cell r="M966" t="str">
            <v>-</v>
          </cell>
          <cell r="N966" t="str">
            <v>-</v>
          </cell>
          <cell r="O966" t="str">
            <v>-</v>
          </cell>
          <cell r="P966" t="str">
            <v>C5274</v>
          </cell>
          <cell r="Q966">
            <v>1</v>
          </cell>
          <cell r="R966" t="str">
            <v>-</v>
          </cell>
          <cell r="S966" t="str">
            <v>-</v>
          </cell>
          <cell r="T966" t="str">
            <v>-</v>
          </cell>
          <cell r="U966" t="str">
            <v>-</v>
          </cell>
          <cell r="V966" t="str">
            <v>-</v>
          </cell>
          <cell r="W966" t="str">
            <v>-</v>
          </cell>
          <cell r="X966" t="str">
            <v>-</v>
          </cell>
          <cell r="Y966" t="str">
            <v>-</v>
          </cell>
          <cell r="Z966" t="str">
            <v>-</v>
          </cell>
          <cell r="AA966" t="str">
            <v>-</v>
          </cell>
          <cell r="AB966" t="str">
            <v>-</v>
          </cell>
          <cell r="AC966" t="str">
            <v>-</v>
          </cell>
          <cell r="AD966" t="str">
            <v>-</v>
          </cell>
          <cell r="AE966" t="str">
            <v>-</v>
          </cell>
          <cell r="AF966" t="str">
            <v>-</v>
          </cell>
          <cell r="AG966" t="str">
            <v>-</v>
          </cell>
          <cell r="AH966" t="str">
            <v>-</v>
          </cell>
          <cell r="AI966" t="str">
            <v>-</v>
          </cell>
          <cell r="AJ966">
            <v>0</v>
          </cell>
          <cell r="AK966" t="str">
            <v>-</v>
          </cell>
          <cell r="AL966" t="str">
            <v>-</v>
          </cell>
          <cell r="AM966" t="str">
            <v>-</v>
          </cell>
          <cell r="AN966" t="str">
            <v>-</v>
          </cell>
          <cell r="AO966" t="str">
            <v>-</v>
          </cell>
          <cell r="AP966" t="str">
            <v>-</v>
          </cell>
          <cell r="AQ966" t="str">
            <v>-</v>
          </cell>
          <cell r="AR966" t="str">
            <v>-</v>
          </cell>
          <cell r="AS966" t="str">
            <v>-</v>
          </cell>
          <cell r="AT966" t="str">
            <v>-</v>
          </cell>
          <cell r="AU966" t="str">
            <v>-</v>
          </cell>
          <cell r="AV966" t="str">
            <v>-</v>
          </cell>
          <cell r="AW966">
            <v>1</v>
          </cell>
          <cell r="AX966" t="str">
            <v>-</v>
          </cell>
          <cell r="AY966">
            <v>5</v>
          </cell>
          <cell r="AZ966">
            <v>5</v>
          </cell>
          <cell r="BA966">
            <v>1</v>
          </cell>
          <cell r="BB966" t="str">
            <v>MO31</v>
          </cell>
          <cell r="BC966">
            <v>3</v>
          </cell>
          <cell r="BD966" t="str">
            <v>-</v>
          </cell>
          <cell r="BE966" t="str">
            <v>-</v>
          </cell>
          <cell r="BF966" t="str">
            <v>-</v>
          </cell>
          <cell r="BG966" t="str">
            <v>-</v>
          </cell>
          <cell r="BH966" t="str">
            <v>-</v>
          </cell>
          <cell r="BI966" t="str">
            <v>-</v>
          </cell>
          <cell r="BJ966" t="str">
            <v>-</v>
          </cell>
          <cell r="BK966" t="str">
            <v>-</v>
          </cell>
          <cell r="BL966" t="str">
            <v>-</v>
          </cell>
          <cell r="BM966" t="str">
            <v>-</v>
          </cell>
          <cell r="BN966" t="str">
            <v>-</v>
          </cell>
          <cell r="BO966" t="str">
            <v>-</v>
          </cell>
          <cell r="BP966" t="str">
            <v>-</v>
          </cell>
          <cell r="BQ966" t="str">
            <v>-</v>
          </cell>
          <cell r="BS966">
            <v>3</v>
          </cell>
          <cell r="BT966">
            <v>0</v>
          </cell>
          <cell r="BU966">
            <v>0</v>
          </cell>
          <cell r="BW966" t="str">
            <v>Administracion, Imprevistos, Utilidad (AIU)</v>
          </cell>
          <cell r="BX966">
            <v>0.25</v>
          </cell>
          <cell r="BY966">
            <v>0</v>
          </cell>
          <cell r="BZ966">
            <v>0</v>
          </cell>
          <cell r="CA966">
            <v>0</v>
          </cell>
        </row>
        <row r="967">
          <cell r="D967" t="str">
            <v>Suministro e instalacion escalera de gato  Inc. Anticorr. En hierro corrugado de 5/8''</v>
          </cell>
          <cell r="E967" t="str">
            <v>unidad</v>
          </cell>
          <cell r="F967" t="str">
            <v>MG501</v>
          </cell>
          <cell r="G967">
            <v>0.05</v>
          </cell>
          <cell r="H967" t="str">
            <v>-</v>
          </cell>
          <cell r="I967" t="str">
            <v>-</v>
          </cell>
          <cell r="J967" t="str">
            <v>-</v>
          </cell>
          <cell r="K967" t="str">
            <v>-</v>
          </cell>
          <cell r="L967" t="str">
            <v>-</v>
          </cell>
          <cell r="M967" t="str">
            <v>-</v>
          </cell>
          <cell r="N967" t="str">
            <v>-</v>
          </cell>
          <cell r="O967" t="str">
            <v>-</v>
          </cell>
          <cell r="P967" t="str">
            <v>IGA3042</v>
          </cell>
          <cell r="Q967">
            <v>1</v>
          </cell>
          <cell r="R967" t="str">
            <v>IGE1207</v>
          </cell>
          <cell r="S967">
            <v>5.0000000000000001E-3</v>
          </cell>
          <cell r="T967" t="str">
            <v>-</v>
          </cell>
          <cell r="U967" t="str">
            <v>-</v>
          </cell>
          <cell r="V967" t="str">
            <v>-</v>
          </cell>
          <cell r="W967" t="str">
            <v>-</v>
          </cell>
          <cell r="X967" t="str">
            <v>-</v>
          </cell>
          <cell r="Y967" t="str">
            <v>-</v>
          </cell>
          <cell r="Z967" t="str">
            <v>-</v>
          </cell>
          <cell r="AA967" t="str">
            <v>-</v>
          </cell>
          <cell r="AB967" t="str">
            <v>-</v>
          </cell>
          <cell r="AC967" t="str">
            <v>-</v>
          </cell>
          <cell r="AD967" t="str">
            <v>-</v>
          </cell>
          <cell r="AE967" t="str">
            <v>-</v>
          </cell>
          <cell r="AF967" t="str">
            <v>-</v>
          </cell>
          <cell r="AG967" t="str">
            <v>-</v>
          </cell>
          <cell r="AH967" t="str">
            <v>-</v>
          </cell>
          <cell r="AI967" t="str">
            <v>-</v>
          </cell>
          <cell r="AJ967">
            <v>0</v>
          </cell>
          <cell r="AK967" t="str">
            <v>-</v>
          </cell>
          <cell r="AL967" t="str">
            <v>-</v>
          </cell>
          <cell r="AM967" t="str">
            <v>-</v>
          </cell>
          <cell r="AN967" t="str">
            <v>-</v>
          </cell>
          <cell r="AO967" t="str">
            <v>-</v>
          </cell>
          <cell r="AP967" t="str">
            <v>-</v>
          </cell>
          <cell r="AQ967" t="str">
            <v>-</v>
          </cell>
          <cell r="AR967" t="str">
            <v>-</v>
          </cell>
          <cell r="AS967" t="str">
            <v>-</v>
          </cell>
          <cell r="AT967" t="str">
            <v>-</v>
          </cell>
          <cell r="AU967" t="str">
            <v>-</v>
          </cell>
          <cell r="AV967" t="str">
            <v>-</v>
          </cell>
          <cell r="AW967">
            <v>1</v>
          </cell>
          <cell r="AX967" t="str">
            <v>-</v>
          </cell>
          <cell r="AY967">
            <v>5</v>
          </cell>
          <cell r="AZ967">
            <v>5</v>
          </cell>
          <cell r="BA967">
            <v>1</v>
          </cell>
          <cell r="BB967" t="str">
            <v>MO20</v>
          </cell>
          <cell r="BC967">
            <v>80</v>
          </cell>
          <cell r="BD967">
            <v>1</v>
          </cell>
          <cell r="BE967" t="str">
            <v>MO10</v>
          </cell>
          <cell r="BF967">
            <v>80</v>
          </cell>
          <cell r="BG967" t="str">
            <v>-</v>
          </cell>
          <cell r="BH967" t="str">
            <v>-</v>
          </cell>
          <cell r="BI967" t="str">
            <v>-</v>
          </cell>
          <cell r="BJ967" t="str">
            <v>-</v>
          </cell>
          <cell r="BK967" t="str">
            <v>-</v>
          </cell>
          <cell r="BL967" t="str">
            <v>-</v>
          </cell>
          <cell r="BM967" t="str">
            <v>-</v>
          </cell>
          <cell r="BN967" t="str">
            <v>-</v>
          </cell>
          <cell r="BO967" t="str">
            <v>-</v>
          </cell>
          <cell r="BP967" t="str">
            <v>-</v>
          </cell>
          <cell r="BQ967" t="str">
            <v>-</v>
          </cell>
          <cell r="BS967">
            <v>80</v>
          </cell>
          <cell r="BT967">
            <v>0</v>
          </cell>
          <cell r="BU967">
            <v>0</v>
          </cell>
          <cell r="BW967" t="str">
            <v>Administracion, Imprevistos, Utilidad (AIU)</v>
          </cell>
          <cell r="BX967">
            <v>0.25</v>
          </cell>
          <cell r="BY967">
            <v>0</v>
          </cell>
          <cell r="BZ967">
            <v>0</v>
          </cell>
          <cell r="CA967">
            <v>0</v>
          </cell>
        </row>
        <row r="968">
          <cell r="D968" t="str">
            <v>Suministro e instalacion escalera de gato  Inc. Anticorr. En hierro corrugado de 3/4''</v>
          </cell>
          <cell r="E968" t="str">
            <v>unidad</v>
          </cell>
          <cell r="F968" t="str">
            <v>MG501</v>
          </cell>
          <cell r="G968">
            <v>0.05</v>
          </cell>
          <cell r="H968" t="str">
            <v>-</v>
          </cell>
          <cell r="I968" t="str">
            <v>-</v>
          </cell>
          <cell r="J968" t="str">
            <v>-</v>
          </cell>
          <cell r="K968" t="str">
            <v>-</v>
          </cell>
          <cell r="L968" t="str">
            <v>-</v>
          </cell>
          <cell r="M968" t="str">
            <v>-</v>
          </cell>
          <cell r="N968" t="str">
            <v>-</v>
          </cell>
          <cell r="O968" t="str">
            <v>-</v>
          </cell>
          <cell r="P968" t="str">
            <v>C5813</v>
          </cell>
          <cell r="Q968">
            <v>1</v>
          </cell>
          <cell r="R968" t="str">
            <v>IGE1207</v>
          </cell>
          <cell r="S968">
            <v>5.0000000000000001E-3</v>
          </cell>
          <cell r="T968" t="str">
            <v>-</v>
          </cell>
          <cell r="U968" t="str">
            <v>-</v>
          </cell>
          <cell r="V968" t="str">
            <v>-</v>
          </cell>
          <cell r="W968" t="str">
            <v>-</v>
          </cell>
          <cell r="X968" t="str">
            <v>-</v>
          </cell>
          <cell r="Y968" t="str">
            <v>-</v>
          </cell>
          <cell r="Z968" t="str">
            <v>-</v>
          </cell>
          <cell r="AA968" t="str">
            <v>-</v>
          </cell>
          <cell r="AB968" t="str">
            <v>-</v>
          </cell>
          <cell r="AC968" t="str">
            <v>-</v>
          </cell>
          <cell r="AD968" t="str">
            <v>-</v>
          </cell>
          <cell r="AE968" t="str">
            <v>-</v>
          </cell>
          <cell r="AF968" t="str">
            <v>-</v>
          </cell>
          <cell r="AG968" t="str">
            <v>-</v>
          </cell>
          <cell r="AH968" t="str">
            <v>-</v>
          </cell>
          <cell r="AI968" t="str">
            <v>-</v>
          </cell>
          <cell r="AJ968">
            <v>0</v>
          </cell>
          <cell r="AK968" t="str">
            <v>-</v>
          </cell>
          <cell r="AL968" t="str">
            <v>-</v>
          </cell>
          <cell r="AM968" t="str">
            <v>-</v>
          </cell>
          <cell r="AN968" t="str">
            <v>-</v>
          </cell>
          <cell r="AO968" t="str">
            <v>-</v>
          </cell>
          <cell r="AP968" t="str">
            <v>-</v>
          </cell>
          <cell r="AQ968" t="str">
            <v>-</v>
          </cell>
          <cell r="AR968" t="str">
            <v>-</v>
          </cell>
          <cell r="AS968" t="str">
            <v>-</v>
          </cell>
          <cell r="AT968" t="str">
            <v>-</v>
          </cell>
          <cell r="AU968" t="str">
            <v>-</v>
          </cell>
          <cell r="AV968" t="str">
            <v>-</v>
          </cell>
          <cell r="AW968">
            <v>1</v>
          </cell>
          <cell r="AX968" t="str">
            <v>-</v>
          </cell>
          <cell r="AY968">
            <v>5</v>
          </cell>
          <cell r="AZ968">
            <v>5</v>
          </cell>
          <cell r="BA968">
            <v>1</v>
          </cell>
          <cell r="BB968" t="str">
            <v>MO20</v>
          </cell>
          <cell r="BC968">
            <v>80</v>
          </cell>
          <cell r="BD968">
            <v>1</v>
          </cell>
          <cell r="BE968" t="str">
            <v>MO10</v>
          </cell>
          <cell r="BF968">
            <v>80</v>
          </cell>
          <cell r="BG968" t="str">
            <v>-</v>
          </cell>
          <cell r="BH968" t="str">
            <v>-</v>
          </cell>
          <cell r="BI968" t="str">
            <v>-</v>
          </cell>
          <cell r="BJ968" t="str">
            <v>-</v>
          </cell>
          <cell r="BK968" t="str">
            <v>-</v>
          </cell>
          <cell r="BL968" t="str">
            <v>-</v>
          </cell>
          <cell r="BM968" t="str">
            <v>-</v>
          </cell>
          <cell r="BN968" t="str">
            <v>-</v>
          </cell>
          <cell r="BO968" t="str">
            <v>-</v>
          </cell>
          <cell r="BP968" t="str">
            <v>-</v>
          </cell>
          <cell r="BQ968" t="str">
            <v>-</v>
          </cell>
          <cell r="BS968">
            <v>80</v>
          </cell>
          <cell r="BT968">
            <v>0</v>
          </cell>
          <cell r="BU968">
            <v>0</v>
          </cell>
          <cell r="BW968" t="str">
            <v>Administracion, Imprevistos, Utilidad (AIU)</v>
          </cell>
          <cell r="BX968">
            <v>0.25</v>
          </cell>
          <cell r="BY968">
            <v>0</v>
          </cell>
          <cell r="BZ968">
            <v>0</v>
          </cell>
          <cell r="CA968">
            <v>0</v>
          </cell>
        </row>
        <row r="969">
          <cell r="D969" t="str">
            <v>Suministro e Instalación Escalonesde acceso a desarenador (Según especificaciones en Plano de Diseño).</v>
          </cell>
          <cell r="E969" t="str">
            <v>unidad</v>
          </cell>
          <cell r="F969" t="str">
            <v>MG501</v>
          </cell>
          <cell r="G969">
            <v>0.05</v>
          </cell>
          <cell r="H969" t="str">
            <v>MG508</v>
          </cell>
          <cell r="I969">
            <v>0.25</v>
          </cell>
          <cell r="J969" t="str">
            <v>-</v>
          </cell>
          <cell r="K969" t="str">
            <v>-</v>
          </cell>
          <cell r="L969" t="str">
            <v>-</v>
          </cell>
          <cell r="M969" t="str">
            <v>-</v>
          </cell>
          <cell r="N969" t="str">
            <v>-</v>
          </cell>
          <cell r="O969" t="str">
            <v>-</v>
          </cell>
          <cell r="P969" t="str">
            <v>C5001</v>
          </cell>
          <cell r="Q969">
            <v>6.6</v>
          </cell>
          <cell r="R969" t="str">
            <v>IGE1008</v>
          </cell>
          <cell r="S969">
            <v>4.5</v>
          </cell>
          <cell r="T969" t="str">
            <v>C5423</v>
          </cell>
          <cell r="U969">
            <v>0.6</v>
          </cell>
          <cell r="V969" t="str">
            <v>IGE1210</v>
          </cell>
          <cell r="W969">
            <v>0.1</v>
          </cell>
          <cell r="X969" t="str">
            <v>-</v>
          </cell>
          <cell r="Y969" t="str">
            <v>-</v>
          </cell>
          <cell r="Z969" t="str">
            <v>-</v>
          </cell>
          <cell r="AA969" t="str">
            <v>-</v>
          </cell>
          <cell r="AB969" t="str">
            <v>-</v>
          </cell>
          <cell r="AC969" t="str">
            <v>-</v>
          </cell>
          <cell r="AD969" t="str">
            <v>-</v>
          </cell>
          <cell r="AE969" t="str">
            <v>-</v>
          </cell>
          <cell r="AF969" t="str">
            <v>-</v>
          </cell>
          <cell r="AG969" t="str">
            <v>-</v>
          </cell>
          <cell r="AH969" t="str">
            <v>-</v>
          </cell>
          <cell r="AI969" t="str">
            <v>-</v>
          </cell>
          <cell r="AJ969">
            <v>0</v>
          </cell>
          <cell r="AK969" t="str">
            <v>-</v>
          </cell>
          <cell r="AL969" t="str">
            <v>-</v>
          </cell>
          <cell r="AM969" t="str">
            <v>-</v>
          </cell>
          <cell r="AN969" t="str">
            <v>-</v>
          </cell>
          <cell r="AO969" t="str">
            <v>-</v>
          </cell>
          <cell r="AP969" t="str">
            <v>-</v>
          </cell>
          <cell r="AQ969" t="str">
            <v>-</v>
          </cell>
          <cell r="AR969" t="str">
            <v>-</v>
          </cell>
          <cell r="AS969" t="str">
            <v>-</v>
          </cell>
          <cell r="AT969" t="str">
            <v>-</v>
          </cell>
          <cell r="AU969" t="str">
            <v>-</v>
          </cell>
          <cell r="AV969" t="str">
            <v>-</v>
          </cell>
          <cell r="AW969">
            <v>1</v>
          </cell>
          <cell r="AX969" t="str">
            <v>-</v>
          </cell>
          <cell r="AY969">
            <v>5</v>
          </cell>
          <cell r="AZ969">
            <v>5</v>
          </cell>
          <cell r="BA969">
            <v>1</v>
          </cell>
          <cell r="BB969" t="str">
            <v>MO20</v>
          </cell>
          <cell r="BC969">
            <v>8</v>
          </cell>
          <cell r="BD969">
            <v>1</v>
          </cell>
          <cell r="BE969" t="str">
            <v>MO10</v>
          </cell>
          <cell r="BF969">
            <v>8</v>
          </cell>
          <cell r="BG969">
            <v>1</v>
          </cell>
          <cell r="BH969" t="str">
            <v>MO22</v>
          </cell>
          <cell r="BI969">
            <v>8</v>
          </cell>
          <cell r="BJ969" t="str">
            <v>-</v>
          </cell>
          <cell r="BK969" t="str">
            <v>-</v>
          </cell>
          <cell r="BL969" t="str">
            <v>-</v>
          </cell>
          <cell r="BM969" t="str">
            <v>-</v>
          </cell>
          <cell r="BN969" t="str">
            <v>-</v>
          </cell>
          <cell r="BO969" t="str">
            <v>-</v>
          </cell>
          <cell r="BP969" t="str">
            <v>MO25</v>
          </cell>
          <cell r="BQ969">
            <v>0.3</v>
          </cell>
          <cell r="BS969">
            <v>0.29999995231628418</v>
          </cell>
          <cell r="BT969">
            <v>0.29999995231628418</v>
          </cell>
          <cell r="BU969">
            <v>0.29999995231628418</v>
          </cell>
          <cell r="BW969" t="str">
            <v>Administracion, Imprevistos, Utilidad (AIU)</v>
          </cell>
          <cell r="BX969">
            <v>0.25</v>
          </cell>
          <cell r="BY969">
            <v>0</v>
          </cell>
          <cell r="BZ969">
            <v>0</v>
          </cell>
          <cell r="CA969">
            <v>0</v>
          </cell>
        </row>
        <row r="970">
          <cell r="D970" t="str">
            <v>Suministro e Instalación Estructura Metálica Para La Cubierta (angulo de 2x2*1/4")</v>
          </cell>
          <cell r="E970" t="str">
            <v>ml</v>
          </cell>
          <cell r="F970" t="str">
            <v>MG501</v>
          </cell>
          <cell r="G970">
            <v>0.05</v>
          </cell>
          <cell r="H970" t="str">
            <v>MG523</v>
          </cell>
          <cell r="I970">
            <v>0.25</v>
          </cell>
          <cell r="J970" t="str">
            <v>MG508</v>
          </cell>
          <cell r="K970">
            <v>20</v>
          </cell>
          <cell r="L970" t="str">
            <v>-</v>
          </cell>
          <cell r="M970" t="str">
            <v>-</v>
          </cell>
          <cell r="N970" t="str">
            <v>-</v>
          </cell>
          <cell r="O970" t="str">
            <v>-</v>
          </cell>
          <cell r="P970" t="str">
            <v>C5397</v>
          </cell>
          <cell r="Q970">
            <v>3</v>
          </cell>
          <cell r="R970" t="str">
            <v>IGE1280</v>
          </cell>
          <cell r="S970">
            <v>0.03</v>
          </cell>
          <cell r="T970" t="str">
            <v>IGE1207</v>
          </cell>
          <cell r="U970">
            <v>0.01</v>
          </cell>
          <cell r="V970" t="str">
            <v>-</v>
          </cell>
          <cell r="W970" t="str">
            <v>-</v>
          </cell>
          <cell r="X970" t="str">
            <v>-</v>
          </cell>
          <cell r="Y970" t="str">
            <v>-</v>
          </cell>
          <cell r="Z970" t="str">
            <v>-</v>
          </cell>
          <cell r="AA970" t="str">
            <v>-</v>
          </cell>
          <cell r="AB970" t="str">
            <v>-</v>
          </cell>
          <cell r="AC970" t="str">
            <v>-</v>
          </cell>
          <cell r="AD970" t="str">
            <v>-</v>
          </cell>
          <cell r="AE970" t="str">
            <v>-</v>
          </cell>
          <cell r="AF970" t="str">
            <v>-</v>
          </cell>
          <cell r="AG970" t="str">
            <v>-</v>
          </cell>
          <cell r="AH970" t="str">
            <v>-</v>
          </cell>
          <cell r="AI970" t="str">
            <v>-</v>
          </cell>
          <cell r="AJ970">
            <v>0</v>
          </cell>
          <cell r="AK970" t="str">
            <v>-</v>
          </cell>
          <cell r="AL970" t="str">
            <v>-</v>
          </cell>
          <cell r="AM970" t="str">
            <v>-</v>
          </cell>
          <cell r="AN970" t="str">
            <v>-</v>
          </cell>
          <cell r="AO970" t="str">
            <v>-</v>
          </cell>
          <cell r="AP970" t="str">
            <v>-</v>
          </cell>
          <cell r="AQ970" t="str">
            <v>-</v>
          </cell>
          <cell r="AR970" t="str">
            <v>-</v>
          </cell>
          <cell r="AS970" t="str">
            <v>-</v>
          </cell>
          <cell r="AT970" t="str">
            <v>-</v>
          </cell>
          <cell r="AU970" t="str">
            <v>-</v>
          </cell>
          <cell r="AV970" t="str">
            <v>-</v>
          </cell>
          <cell r="AW970">
            <v>1</v>
          </cell>
          <cell r="AX970" t="str">
            <v>-</v>
          </cell>
          <cell r="AY970">
            <v>5</v>
          </cell>
          <cell r="AZ970">
            <v>5</v>
          </cell>
          <cell r="BA970">
            <v>1</v>
          </cell>
          <cell r="BB970" t="str">
            <v>MO13</v>
          </cell>
          <cell r="BC970">
            <v>60</v>
          </cell>
          <cell r="BD970" t="str">
            <v>-</v>
          </cell>
          <cell r="BE970" t="str">
            <v>-</v>
          </cell>
          <cell r="BF970" t="str">
            <v>-</v>
          </cell>
          <cell r="BG970" t="str">
            <v>-</v>
          </cell>
          <cell r="BH970" t="str">
            <v>-</v>
          </cell>
          <cell r="BI970" t="str">
            <v>-</v>
          </cell>
          <cell r="BJ970" t="str">
            <v>-</v>
          </cell>
          <cell r="BK970" t="str">
            <v>-</v>
          </cell>
          <cell r="BL970" t="str">
            <v>-</v>
          </cell>
          <cell r="BM970" t="str">
            <v>-</v>
          </cell>
          <cell r="BN970" t="str">
            <v>-</v>
          </cell>
          <cell r="BO970" t="str">
            <v>-</v>
          </cell>
          <cell r="BP970" t="str">
            <v>MO25</v>
          </cell>
          <cell r="BQ970">
            <v>0.45</v>
          </cell>
          <cell r="BS970">
            <v>0.44999980926513672</v>
          </cell>
          <cell r="BT970">
            <v>0</v>
          </cell>
          <cell r="BU970">
            <v>0</v>
          </cell>
          <cell r="BW970" t="str">
            <v>Administracion, Imprevistos, Utilidad (AIU)</v>
          </cell>
          <cell r="BX970">
            <v>0.25</v>
          </cell>
          <cell r="BY970">
            <v>0</v>
          </cell>
          <cell r="BZ970">
            <v>0</v>
          </cell>
          <cell r="CA970">
            <v>0</v>
          </cell>
        </row>
        <row r="971">
          <cell r="D971" t="str">
            <v>Suministro e instalación Guaya paso elevado calibre 1/2" alma de acero incluye: anclajes, tensionada, amarres y pernos para su instalación.</v>
          </cell>
          <cell r="E971" t="str">
            <v>ml</v>
          </cell>
          <cell r="F971" t="str">
            <v>MG501</v>
          </cell>
          <cell r="G971">
            <v>0.05</v>
          </cell>
          <cell r="H971" t="str">
            <v>-</v>
          </cell>
          <cell r="I971" t="str">
            <v>-</v>
          </cell>
          <cell r="J971" t="str">
            <v>-</v>
          </cell>
          <cell r="K971" t="str">
            <v>-</v>
          </cell>
          <cell r="L971" t="str">
            <v>-</v>
          </cell>
          <cell r="M971" t="str">
            <v>-</v>
          </cell>
          <cell r="N971" t="str">
            <v>-</v>
          </cell>
          <cell r="O971" t="str">
            <v>-</v>
          </cell>
          <cell r="P971" t="str">
            <v>C5564</v>
          </cell>
          <cell r="Q971">
            <v>1.05</v>
          </cell>
          <cell r="R971" t="str">
            <v>C5563</v>
          </cell>
          <cell r="S971">
            <v>3</v>
          </cell>
          <cell r="T971" t="str">
            <v>-</v>
          </cell>
          <cell r="U971" t="str">
            <v>-</v>
          </cell>
          <cell r="V971" t="str">
            <v>-</v>
          </cell>
          <cell r="W971" t="str">
            <v>-</v>
          </cell>
          <cell r="X971" t="str">
            <v>-</v>
          </cell>
          <cell r="Y971" t="str">
            <v>-</v>
          </cell>
          <cell r="Z971" t="str">
            <v>-</v>
          </cell>
          <cell r="AA971" t="str">
            <v>-</v>
          </cell>
          <cell r="AB971" t="str">
            <v>-</v>
          </cell>
          <cell r="AC971" t="str">
            <v>-</v>
          </cell>
          <cell r="AD971" t="str">
            <v>-</v>
          </cell>
          <cell r="AE971" t="str">
            <v>-</v>
          </cell>
          <cell r="AF971" t="str">
            <v>-</v>
          </cell>
          <cell r="AG971" t="str">
            <v>-</v>
          </cell>
          <cell r="AH971" t="str">
            <v>-</v>
          </cell>
          <cell r="AI971" t="str">
            <v>-</v>
          </cell>
          <cell r="AJ971">
            <v>0</v>
          </cell>
          <cell r="AK971" t="str">
            <v>-</v>
          </cell>
          <cell r="AL971" t="str">
            <v>-</v>
          </cell>
          <cell r="AM971" t="str">
            <v>-</v>
          </cell>
          <cell r="AN971" t="str">
            <v>-</v>
          </cell>
          <cell r="AO971" t="str">
            <v>-</v>
          </cell>
          <cell r="AP971" t="str">
            <v>-</v>
          </cell>
          <cell r="AQ971" t="str">
            <v>-</v>
          </cell>
          <cell r="AR971" t="str">
            <v>-</v>
          </cell>
          <cell r="AS971" t="str">
            <v>-</v>
          </cell>
          <cell r="AT971" t="str">
            <v>-</v>
          </cell>
          <cell r="AU971" t="str">
            <v>-</v>
          </cell>
          <cell r="AV971" t="str">
            <v>-</v>
          </cell>
          <cell r="AW971">
            <v>1</v>
          </cell>
          <cell r="AX971" t="str">
            <v>-</v>
          </cell>
          <cell r="AY971">
            <v>5</v>
          </cell>
          <cell r="AZ971">
            <v>5</v>
          </cell>
          <cell r="BA971">
            <v>1</v>
          </cell>
          <cell r="BB971" t="str">
            <v>MO13</v>
          </cell>
          <cell r="BC971">
            <v>100</v>
          </cell>
          <cell r="BD971" t="str">
            <v>-</v>
          </cell>
          <cell r="BE971" t="str">
            <v>-</v>
          </cell>
          <cell r="BF971" t="str">
            <v>-</v>
          </cell>
          <cell r="BG971" t="str">
            <v>-</v>
          </cell>
          <cell r="BH971" t="str">
            <v>-</v>
          </cell>
          <cell r="BI971" t="str">
            <v>-</v>
          </cell>
          <cell r="BJ971" t="str">
            <v>-</v>
          </cell>
          <cell r="BK971" t="str">
            <v>-</v>
          </cell>
          <cell r="BL971" t="str">
            <v>-</v>
          </cell>
          <cell r="BM971" t="str">
            <v>-</v>
          </cell>
          <cell r="BN971" t="str">
            <v>-</v>
          </cell>
          <cell r="BO971" t="str">
            <v>-</v>
          </cell>
          <cell r="BP971" t="str">
            <v>-</v>
          </cell>
          <cell r="BQ971" t="str">
            <v>-</v>
          </cell>
          <cell r="BS971">
            <v>100</v>
          </cell>
          <cell r="BT971">
            <v>0</v>
          </cell>
          <cell r="BU971">
            <v>0</v>
          </cell>
          <cell r="BW971" t="str">
            <v>Administracion, Imprevistos, Utilidad (AIU)</v>
          </cell>
          <cell r="BX971">
            <v>0.25</v>
          </cell>
          <cell r="BY971">
            <v>0</v>
          </cell>
          <cell r="BZ971">
            <v>0</v>
          </cell>
          <cell r="CA971">
            <v>0</v>
          </cell>
        </row>
        <row r="972">
          <cell r="D972" t="str">
            <v>Suministro e instalación Guaya paso elevado calibre 1/4" alma de acero incluye: anclajes, tensionada, amarres y pernos para su instalación.</v>
          </cell>
          <cell r="E972" t="str">
            <v>ml</v>
          </cell>
          <cell r="F972" t="str">
            <v>MG501</v>
          </cell>
          <cell r="G972">
            <v>0.05</v>
          </cell>
          <cell r="H972" t="str">
            <v>-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 t="str">
            <v>-</v>
          </cell>
          <cell r="P972" t="str">
            <v>C5562</v>
          </cell>
          <cell r="Q972">
            <v>1.05</v>
          </cell>
          <cell r="R972" t="str">
            <v>C5563</v>
          </cell>
          <cell r="S972">
            <v>3</v>
          </cell>
          <cell r="T972" t="str">
            <v>-</v>
          </cell>
          <cell r="U972" t="str">
            <v>-</v>
          </cell>
          <cell r="V972" t="str">
            <v>-</v>
          </cell>
          <cell r="W972" t="str">
            <v>-</v>
          </cell>
          <cell r="X972" t="str">
            <v>-</v>
          </cell>
          <cell r="Y972" t="str">
            <v>-</v>
          </cell>
          <cell r="Z972" t="str">
            <v>-</v>
          </cell>
          <cell r="AA972" t="str">
            <v>-</v>
          </cell>
          <cell r="AB972" t="str">
            <v>-</v>
          </cell>
          <cell r="AC972" t="str">
            <v>-</v>
          </cell>
          <cell r="AD972" t="str">
            <v>-</v>
          </cell>
          <cell r="AE972" t="str">
            <v>-</v>
          </cell>
          <cell r="AF972" t="str">
            <v>-</v>
          </cell>
          <cell r="AG972" t="str">
            <v>-</v>
          </cell>
          <cell r="AH972" t="str">
            <v>-</v>
          </cell>
          <cell r="AI972" t="str">
            <v>-</v>
          </cell>
          <cell r="AJ972">
            <v>0</v>
          </cell>
          <cell r="AK972" t="str">
            <v>-</v>
          </cell>
          <cell r="AL972" t="str">
            <v>-</v>
          </cell>
          <cell r="AM972" t="str">
            <v>-</v>
          </cell>
          <cell r="AN972" t="str">
            <v>-</v>
          </cell>
          <cell r="AO972" t="str">
            <v>-</v>
          </cell>
          <cell r="AP972" t="str">
            <v>-</v>
          </cell>
          <cell r="AQ972" t="str">
            <v>-</v>
          </cell>
          <cell r="AR972" t="str">
            <v>-</v>
          </cell>
          <cell r="AS972" t="str">
            <v>-</v>
          </cell>
          <cell r="AT972" t="str">
            <v>-</v>
          </cell>
          <cell r="AU972" t="str">
            <v>-</v>
          </cell>
          <cell r="AV972" t="str">
            <v>-</v>
          </cell>
          <cell r="AW972">
            <v>1</v>
          </cell>
          <cell r="AX972" t="str">
            <v>-</v>
          </cell>
          <cell r="AY972">
            <v>5</v>
          </cell>
          <cell r="AZ972">
            <v>5</v>
          </cell>
          <cell r="BA972">
            <v>1</v>
          </cell>
          <cell r="BB972" t="str">
            <v>MO13</v>
          </cell>
          <cell r="BC972">
            <v>100</v>
          </cell>
          <cell r="BD972" t="str">
            <v>-</v>
          </cell>
          <cell r="BE972" t="str">
            <v>-</v>
          </cell>
          <cell r="BF972" t="str">
            <v>-</v>
          </cell>
          <cell r="BG972" t="str">
            <v>-</v>
          </cell>
          <cell r="BH972" t="str">
            <v>-</v>
          </cell>
          <cell r="BI972" t="str">
            <v>-</v>
          </cell>
          <cell r="BJ972" t="str">
            <v>-</v>
          </cell>
          <cell r="BK972" t="str">
            <v>-</v>
          </cell>
          <cell r="BL972" t="str">
            <v>-</v>
          </cell>
          <cell r="BM972" t="str">
            <v>-</v>
          </cell>
          <cell r="BN972" t="str">
            <v>-</v>
          </cell>
          <cell r="BO972" t="str">
            <v>-</v>
          </cell>
          <cell r="BP972" t="str">
            <v>-</v>
          </cell>
          <cell r="BQ972" t="str">
            <v>-</v>
          </cell>
          <cell r="BS972">
            <v>100</v>
          </cell>
          <cell r="BT972">
            <v>0</v>
          </cell>
          <cell r="BU972">
            <v>0</v>
          </cell>
          <cell r="BW972" t="str">
            <v>Administracion, Imprevistos, Utilidad (AIU)</v>
          </cell>
          <cell r="BX972">
            <v>0.25</v>
          </cell>
          <cell r="BY972">
            <v>0</v>
          </cell>
          <cell r="BZ972">
            <v>0</v>
          </cell>
          <cell r="CA972">
            <v>0</v>
          </cell>
        </row>
        <row r="973">
          <cell r="D973" t="str">
            <v>Suministro e instalación Guaya paso elevado calibre 3/8" alma de acero incluye: anclajes, tensionada, amarres y pernos para su instalación.</v>
          </cell>
          <cell r="E973" t="str">
            <v>ml</v>
          </cell>
          <cell r="F973" t="str">
            <v>MG501</v>
          </cell>
          <cell r="G973">
            <v>0.05</v>
          </cell>
          <cell r="H973" t="str">
            <v>-</v>
          </cell>
          <cell r="I973" t="str">
            <v>-</v>
          </cell>
          <cell r="J973" t="str">
            <v>-</v>
          </cell>
          <cell r="K973" t="str">
            <v>-</v>
          </cell>
          <cell r="L973" t="str">
            <v>-</v>
          </cell>
          <cell r="M973" t="str">
            <v>-</v>
          </cell>
          <cell r="N973" t="str">
            <v>-</v>
          </cell>
          <cell r="O973" t="str">
            <v>-</v>
          </cell>
          <cell r="P973" t="str">
            <v>C5565</v>
          </cell>
          <cell r="Q973">
            <v>1.05</v>
          </cell>
          <cell r="R973" t="str">
            <v>C5563</v>
          </cell>
          <cell r="S973">
            <v>3</v>
          </cell>
          <cell r="T973" t="str">
            <v>-</v>
          </cell>
          <cell r="U973" t="str">
            <v>-</v>
          </cell>
          <cell r="V973" t="str">
            <v>-</v>
          </cell>
          <cell r="W973" t="str">
            <v>-</v>
          </cell>
          <cell r="X973" t="str">
            <v>-</v>
          </cell>
          <cell r="Y973" t="str">
            <v>-</v>
          </cell>
          <cell r="Z973" t="str">
            <v>-</v>
          </cell>
          <cell r="AA973" t="str">
            <v>-</v>
          </cell>
          <cell r="AB973" t="str">
            <v>-</v>
          </cell>
          <cell r="AC973" t="str">
            <v>-</v>
          </cell>
          <cell r="AD973" t="str">
            <v>-</v>
          </cell>
          <cell r="AE973" t="str">
            <v>-</v>
          </cell>
          <cell r="AF973" t="str">
            <v>-</v>
          </cell>
          <cell r="AG973" t="str">
            <v>-</v>
          </cell>
          <cell r="AH973" t="str">
            <v>-</v>
          </cell>
          <cell r="AI973" t="str">
            <v>-</v>
          </cell>
          <cell r="AJ973">
            <v>0</v>
          </cell>
          <cell r="AK973" t="str">
            <v>-</v>
          </cell>
          <cell r="AL973" t="str">
            <v>-</v>
          </cell>
          <cell r="AM973" t="str">
            <v>-</v>
          </cell>
          <cell r="AN973" t="str">
            <v>-</v>
          </cell>
          <cell r="AO973" t="str">
            <v>-</v>
          </cell>
          <cell r="AP973" t="str">
            <v>-</v>
          </cell>
          <cell r="AQ973" t="str">
            <v>-</v>
          </cell>
          <cell r="AR973" t="str">
            <v>-</v>
          </cell>
          <cell r="AS973" t="str">
            <v>-</v>
          </cell>
          <cell r="AT973" t="str">
            <v>-</v>
          </cell>
          <cell r="AU973" t="str">
            <v>-</v>
          </cell>
          <cell r="AV973" t="str">
            <v>-</v>
          </cell>
          <cell r="AW973">
            <v>1</v>
          </cell>
          <cell r="AX973" t="str">
            <v>-</v>
          </cell>
          <cell r="AY973">
            <v>5</v>
          </cell>
          <cell r="AZ973">
            <v>5</v>
          </cell>
          <cell r="BA973">
            <v>1</v>
          </cell>
          <cell r="BB973" t="str">
            <v>MO13</v>
          </cell>
          <cell r="BC973">
            <v>100</v>
          </cell>
          <cell r="BD973" t="str">
            <v>-</v>
          </cell>
          <cell r="BE973" t="str">
            <v>-</v>
          </cell>
          <cell r="BF973" t="str">
            <v>-</v>
          </cell>
          <cell r="BG973" t="str">
            <v>-</v>
          </cell>
          <cell r="BH973" t="str">
            <v>-</v>
          </cell>
          <cell r="BI973" t="str">
            <v>-</v>
          </cell>
          <cell r="BJ973" t="str">
            <v>-</v>
          </cell>
          <cell r="BK973" t="str">
            <v>-</v>
          </cell>
          <cell r="BL973" t="str">
            <v>-</v>
          </cell>
          <cell r="BM973" t="str">
            <v>-</v>
          </cell>
          <cell r="BN973" t="str">
            <v>-</v>
          </cell>
          <cell r="BO973" t="str">
            <v>-</v>
          </cell>
          <cell r="BP973" t="str">
            <v>-</v>
          </cell>
          <cell r="BQ973" t="str">
            <v>-</v>
          </cell>
          <cell r="BS973">
            <v>100</v>
          </cell>
          <cell r="BT973">
            <v>0</v>
          </cell>
          <cell r="BU973">
            <v>0</v>
          </cell>
          <cell r="BW973" t="str">
            <v>Administracion, Imprevistos, Utilidad (AIU)</v>
          </cell>
          <cell r="BX973">
            <v>0.25</v>
          </cell>
          <cell r="BY973">
            <v>0</v>
          </cell>
          <cell r="BZ973">
            <v>0</v>
          </cell>
          <cell r="CA973">
            <v>0</v>
          </cell>
        </row>
        <row r="974">
          <cell r="D974" t="str">
            <v>MURO EN SUPERBOARD 8 MM POR METRO LINEAL</v>
          </cell>
          <cell r="E974" t="str">
            <v>ML</v>
          </cell>
          <cell r="F974" t="str">
            <v>MG501</v>
          </cell>
          <cell r="G974">
            <v>0.1</v>
          </cell>
          <cell r="H974" t="str">
            <v>-</v>
          </cell>
          <cell r="I974" t="str">
            <v>-</v>
          </cell>
          <cell r="J974" t="str">
            <v>-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 t="str">
            <v>-</v>
          </cell>
          <cell r="P974" t="str">
            <v>C5796</v>
          </cell>
          <cell r="Q974">
            <v>1</v>
          </cell>
          <cell r="R974" t="str">
            <v>C5797</v>
          </cell>
          <cell r="S974">
            <v>2</v>
          </cell>
          <cell r="T974" t="str">
            <v>C5798</v>
          </cell>
          <cell r="U974">
            <v>0.4</v>
          </cell>
          <cell r="V974" t="str">
            <v>IGE1160</v>
          </cell>
          <cell r="W974">
            <v>0.2</v>
          </cell>
          <cell r="X974" t="str">
            <v>C5800</v>
          </cell>
          <cell r="Y974">
            <v>0.1</v>
          </cell>
          <cell r="Z974" t="str">
            <v>C5801</v>
          </cell>
          <cell r="AA974">
            <v>2</v>
          </cell>
          <cell r="AB974" t="str">
            <v>C5802</v>
          </cell>
          <cell r="AC974">
            <v>2</v>
          </cell>
          <cell r="AD974" t="str">
            <v>IGE1215</v>
          </cell>
          <cell r="AE974">
            <v>0.04</v>
          </cell>
          <cell r="AF974" t="str">
            <v>C5804</v>
          </cell>
          <cell r="AG974">
            <v>2</v>
          </cell>
          <cell r="AH974" t="str">
            <v>C5805</v>
          </cell>
          <cell r="AI974">
            <v>20</v>
          </cell>
          <cell r="AJ974">
            <v>0</v>
          </cell>
          <cell r="AK974" t="str">
            <v>-</v>
          </cell>
          <cell r="AL974" t="str">
            <v>-</v>
          </cell>
          <cell r="AM974" t="str">
            <v>-</v>
          </cell>
          <cell r="AN974" t="str">
            <v>-</v>
          </cell>
          <cell r="AO974" t="str">
            <v>-</v>
          </cell>
          <cell r="AP974" t="str">
            <v>-</v>
          </cell>
          <cell r="AQ974" t="str">
            <v>-</v>
          </cell>
          <cell r="AR974" t="str">
            <v>-</v>
          </cell>
          <cell r="AS974" t="str">
            <v>-</v>
          </cell>
          <cell r="AT974" t="str">
            <v>-</v>
          </cell>
          <cell r="AU974" t="str">
            <v>-</v>
          </cell>
          <cell r="AV974" t="str">
            <v>-</v>
          </cell>
          <cell r="AW974">
            <v>1</v>
          </cell>
          <cell r="AX974" t="str">
            <v>-</v>
          </cell>
          <cell r="AY974">
            <v>5</v>
          </cell>
          <cell r="AZ974">
            <v>5</v>
          </cell>
          <cell r="BA974">
            <v>1</v>
          </cell>
          <cell r="BB974" t="str">
            <v>MO47</v>
          </cell>
          <cell r="BC974">
            <v>10</v>
          </cell>
          <cell r="BD974">
            <v>1</v>
          </cell>
          <cell r="BE974" t="str">
            <v>MO48</v>
          </cell>
          <cell r="BF974">
            <v>10</v>
          </cell>
          <cell r="BG974" t="str">
            <v>-</v>
          </cell>
          <cell r="BH974" t="str">
            <v>-</v>
          </cell>
          <cell r="BI974" t="str">
            <v>-</v>
          </cell>
          <cell r="BJ974" t="str">
            <v>-</v>
          </cell>
          <cell r="BK974" t="str">
            <v>-</v>
          </cell>
          <cell r="BL974" t="str">
            <v>-</v>
          </cell>
          <cell r="BM974" t="str">
            <v>-</v>
          </cell>
          <cell r="BN974" t="str">
            <v>-</v>
          </cell>
          <cell r="BO974" t="str">
            <v>-</v>
          </cell>
          <cell r="BP974" t="str">
            <v>-</v>
          </cell>
          <cell r="BQ974" t="str">
            <v>-</v>
          </cell>
          <cell r="BS974">
            <v>10</v>
          </cell>
          <cell r="BT974">
            <v>0</v>
          </cell>
          <cell r="BU974">
            <v>0</v>
          </cell>
          <cell r="BW974" t="str">
            <v>Administracion, Imprevistos, Utilidad (AIU)</v>
          </cell>
          <cell r="BX974">
            <v>0.25</v>
          </cell>
          <cell r="BY974">
            <v>0</v>
          </cell>
          <cell r="BZ974">
            <v>0</v>
          </cell>
          <cell r="CA974">
            <v>0</v>
          </cell>
        </row>
        <row r="975">
          <cell r="D975" t="str">
            <v xml:space="preserve">Suministro e instalacion Lamina en acero al carbono ASTM A36 3/16" para base, incluye anticorrosivo y soldadura 6013. </v>
          </cell>
          <cell r="E975" t="str">
            <v>m2</v>
          </cell>
          <cell r="F975" t="str">
            <v>MG501</v>
          </cell>
          <cell r="G975">
            <v>0.05</v>
          </cell>
          <cell r="H975" t="str">
            <v>MG508</v>
          </cell>
          <cell r="I975">
            <v>10</v>
          </cell>
          <cell r="J975" t="str">
            <v>-</v>
          </cell>
          <cell r="K975" t="str">
            <v>-</v>
          </cell>
          <cell r="L975" t="str">
            <v>-</v>
          </cell>
          <cell r="M975" t="str">
            <v>-</v>
          </cell>
          <cell r="N975" t="str">
            <v>-</v>
          </cell>
          <cell r="O975" t="str">
            <v>-</v>
          </cell>
          <cell r="P975" t="str">
            <v>C5495</v>
          </cell>
          <cell r="Q975">
            <v>1</v>
          </cell>
          <cell r="R975" t="str">
            <v>IGE1280</v>
          </cell>
          <cell r="S975">
            <v>4.2</v>
          </cell>
          <cell r="T975" t="str">
            <v>C5497</v>
          </cell>
          <cell r="U975">
            <v>0.2</v>
          </cell>
          <cell r="V975" t="str">
            <v>-</v>
          </cell>
          <cell r="W975" t="str">
            <v>-</v>
          </cell>
          <cell r="X975" t="str">
            <v>-</v>
          </cell>
          <cell r="Y975" t="str">
            <v>-</v>
          </cell>
          <cell r="Z975" t="str">
            <v>-</v>
          </cell>
          <cell r="AA975" t="str">
            <v>-</v>
          </cell>
          <cell r="AB975" t="str">
            <v>-</v>
          </cell>
          <cell r="AC975" t="str">
            <v>-</v>
          </cell>
          <cell r="AD975" t="str">
            <v>-</v>
          </cell>
          <cell r="AE975" t="str">
            <v>-</v>
          </cell>
          <cell r="AF975" t="str">
            <v>-</v>
          </cell>
          <cell r="AG975" t="str">
            <v>-</v>
          </cell>
          <cell r="AH975" t="str">
            <v>-</v>
          </cell>
          <cell r="AI975" t="str">
            <v>-</v>
          </cell>
          <cell r="AJ975">
            <v>0</v>
          </cell>
          <cell r="AK975" t="str">
            <v>-</v>
          </cell>
          <cell r="AL975" t="str">
            <v>-</v>
          </cell>
          <cell r="AM975" t="str">
            <v>-</v>
          </cell>
          <cell r="AN975" t="str">
            <v>-</v>
          </cell>
          <cell r="AO975" t="str">
            <v>-</v>
          </cell>
          <cell r="AP975" t="str">
            <v>-</v>
          </cell>
          <cell r="AQ975" t="str">
            <v>-</v>
          </cell>
          <cell r="AR975" t="str">
            <v>-</v>
          </cell>
          <cell r="AS975" t="str">
            <v>-</v>
          </cell>
          <cell r="AT975" t="str">
            <v>-</v>
          </cell>
          <cell r="AU975" t="str">
            <v>-</v>
          </cell>
          <cell r="AV975" t="str">
            <v>-</v>
          </cell>
          <cell r="AW975">
            <v>1</v>
          </cell>
          <cell r="AX975" t="str">
            <v>-</v>
          </cell>
          <cell r="AY975">
            <v>5</v>
          </cell>
          <cell r="AZ975">
            <v>5</v>
          </cell>
          <cell r="BA975">
            <v>1</v>
          </cell>
          <cell r="BB975" t="str">
            <v>MO20</v>
          </cell>
          <cell r="BC975">
            <v>30</v>
          </cell>
          <cell r="BD975">
            <v>1</v>
          </cell>
          <cell r="BE975" t="str">
            <v>MO10</v>
          </cell>
          <cell r="BF975">
            <v>30</v>
          </cell>
          <cell r="BG975">
            <v>1</v>
          </cell>
          <cell r="BH975" t="str">
            <v>MO22</v>
          </cell>
          <cell r="BI975">
            <v>30</v>
          </cell>
          <cell r="BJ975" t="str">
            <v>-</v>
          </cell>
          <cell r="BK975" t="str">
            <v>-</v>
          </cell>
          <cell r="BL975" t="str">
            <v>-</v>
          </cell>
          <cell r="BM975" t="str">
            <v>-</v>
          </cell>
          <cell r="BN975" t="str">
            <v>-</v>
          </cell>
          <cell r="BO975" t="str">
            <v>-</v>
          </cell>
          <cell r="BP975" t="str">
            <v>-</v>
          </cell>
          <cell r="BQ975" t="str">
            <v>-</v>
          </cell>
          <cell r="BS975">
            <v>30</v>
          </cell>
          <cell r="BT975">
            <v>30</v>
          </cell>
          <cell r="BU975">
            <v>30</v>
          </cell>
          <cell r="BW975" t="str">
            <v>Administracion, Imprevistos, Utilidad (AIU)</v>
          </cell>
          <cell r="BX975">
            <v>0.25</v>
          </cell>
          <cell r="BY975">
            <v>0</v>
          </cell>
          <cell r="BZ975">
            <v>0</v>
          </cell>
          <cell r="CA975">
            <v>0</v>
          </cell>
        </row>
        <row r="976">
          <cell r="D976" t="str">
            <v>MURO TOLETE COMUN E=0.06 mts.</v>
          </cell>
          <cell r="E976" t="str">
            <v>M2</v>
          </cell>
          <cell r="F976" t="str">
            <v>MG501</v>
          </cell>
          <cell r="G976">
            <v>0.05</v>
          </cell>
          <cell r="H976" t="str">
            <v>-</v>
          </cell>
          <cell r="I976" t="str">
            <v>-</v>
          </cell>
          <cell r="J976" t="str">
            <v>-</v>
          </cell>
          <cell r="K976" t="str">
            <v>-</v>
          </cell>
          <cell r="L976" t="str">
            <v>-</v>
          </cell>
          <cell r="M976" t="str">
            <v>-</v>
          </cell>
          <cell r="N976" t="str">
            <v>-</v>
          </cell>
          <cell r="O976" t="str">
            <v>-</v>
          </cell>
          <cell r="P976" t="str">
            <v>IGE1148</v>
          </cell>
          <cell r="Q976">
            <v>31</v>
          </cell>
          <cell r="R976" t="str">
            <v>IGE1194</v>
          </cell>
          <cell r="S976">
            <v>0.01</v>
          </cell>
          <cell r="T976" t="str">
            <v>-</v>
          </cell>
          <cell r="U976" t="str">
            <v>-</v>
          </cell>
          <cell r="V976" t="str">
            <v>-</v>
          </cell>
          <cell r="W976" t="str">
            <v>-</v>
          </cell>
          <cell r="X976" t="str">
            <v>-</v>
          </cell>
          <cell r="Y976" t="str">
            <v>-</v>
          </cell>
          <cell r="Z976" t="str">
            <v>-</v>
          </cell>
          <cell r="AA976" t="str">
            <v>-</v>
          </cell>
          <cell r="AB976" t="str">
            <v>-</v>
          </cell>
          <cell r="AC976" t="str">
            <v>-</v>
          </cell>
          <cell r="AD976" t="str">
            <v>-</v>
          </cell>
          <cell r="AE976" t="str">
            <v>-</v>
          </cell>
          <cell r="AF976" t="str">
            <v>-</v>
          </cell>
          <cell r="AG976" t="str">
            <v>-</v>
          </cell>
          <cell r="AH976" t="str">
            <v>-</v>
          </cell>
          <cell r="AI976" t="str">
            <v>-</v>
          </cell>
          <cell r="AJ976">
            <v>0</v>
          </cell>
          <cell r="AK976" t="str">
            <v>-</v>
          </cell>
          <cell r="AL976" t="str">
            <v>-</v>
          </cell>
          <cell r="AM976" t="str">
            <v>-</v>
          </cell>
          <cell r="AN976" t="str">
            <v>-</v>
          </cell>
          <cell r="AO976" t="str">
            <v>-</v>
          </cell>
          <cell r="AP976" t="str">
            <v>-</v>
          </cell>
          <cell r="AQ976" t="str">
            <v>-</v>
          </cell>
          <cell r="AR976" t="str">
            <v>-</v>
          </cell>
          <cell r="AS976" t="str">
            <v>-</v>
          </cell>
          <cell r="AT976" t="str">
            <v>-</v>
          </cell>
          <cell r="AU976" t="str">
            <v>-</v>
          </cell>
          <cell r="AV976" t="str">
            <v>-</v>
          </cell>
          <cell r="AW976">
            <v>1</v>
          </cell>
          <cell r="AX976" t="str">
            <v>-</v>
          </cell>
          <cell r="AY976">
            <v>5</v>
          </cell>
          <cell r="AZ976">
            <v>5</v>
          </cell>
          <cell r="BA976">
            <v>1</v>
          </cell>
          <cell r="BB976" t="str">
            <v>MO20</v>
          </cell>
          <cell r="BC976">
            <v>10</v>
          </cell>
          <cell r="BD976">
            <v>1</v>
          </cell>
          <cell r="BE976" t="str">
            <v>MO10</v>
          </cell>
          <cell r="BF976">
            <v>10</v>
          </cell>
          <cell r="BG976" t="str">
            <v>-</v>
          </cell>
          <cell r="BH976" t="str">
            <v>-</v>
          </cell>
          <cell r="BI976" t="str">
            <v>-</v>
          </cell>
          <cell r="BJ976" t="str">
            <v>-</v>
          </cell>
          <cell r="BK976" t="str">
            <v>-</v>
          </cell>
          <cell r="BL976" t="str">
            <v>-</v>
          </cell>
          <cell r="BM976" t="str">
            <v>-</v>
          </cell>
          <cell r="BN976" t="str">
            <v>-</v>
          </cell>
          <cell r="BO976" t="str">
            <v>-</v>
          </cell>
          <cell r="BP976" t="str">
            <v>-</v>
          </cell>
          <cell r="BQ976" t="str">
            <v>-</v>
          </cell>
          <cell r="BS976">
            <v>10</v>
          </cell>
          <cell r="BT976">
            <v>0</v>
          </cell>
          <cell r="BU976">
            <v>0</v>
          </cell>
          <cell r="BW976" t="str">
            <v>Administracion, Imprevistos, Utilidad (AIU)</v>
          </cell>
          <cell r="BX976">
            <v>0.25</v>
          </cell>
          <cell r="BY976">
            <v>0</v>
          </cell>
          <cell r="BZ976">
            <v>0</v>
          </cell>
          <cell r="CA976">
            <v>0</v>
          </cell>
        </row>
        <row r="977">
          <cell r="D977" t="str">
            <v>Suministro e Instalación Malla Divisoria Lechos Filtrantes (Acero Inoxidable)</v>
          </cell>
          <cell r="E977" t="str">
            <v>m2</v>
          </cell>
          <cell r="F977" t="str">
            <v>MG501</v>
          </cell>
          <cell r="G977">
            <v>0.05</v>
          </cell>
          <cell r="H977" t="str">
            <v>-</v>
          </cell>
          <cell r="I977" t="str">
            <v>-</v>
          </cell>
          <cell r="J977" t="str">
            <v>-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 t="str">
            <v>-</v>
          </cell>
          <cell r="P977" t="str">
            <v>C5348</v>
          </cell>
          <cell r="Q977">
            <v>1</v>
          </cell>
          <cell r="R977" t="str">
            <v>-</v>
          </cell>
          <cell r="S977" t="str">
            <v>-</v>
          </cell>
          <cell r="T977" t="str">
            <v>-</v>
          </cell>
          <cell r="U977" t="str">
            <v>-</v>
          </cell>
          <cell r="V977" t="str">
            <v>-</v>
          </cell>
          <cell r="W977" t="str">
            <v>-</v>
          </cell>
          <cell r="X977" t="str">
            <v>-</v>
          </cell>
          <cell r="Y977" t="str">
            <v>-</v>
          </cell>
          <cell r="Z977" t="str">
            <v>-</v>
          </cell>
          <cell r="AA977" t="str">
            <v>-</v>
          </cell>
          <cell r="AB977" t="str">
            <v>-</v>
          </cell>
          <cell r="AC977" t="str">
            <v>-</v>
          </cell>
          <cell r="AD977" t="str">
            <v>-</v>
          </cell>
          <cell r="AE977" t="str">
            <v>-</v>
          </cell>
          <cell r="AF977" t="str">
            <v>-</v>
          </cell>
          <cell r="AG977" t="str">
            <v>-</v>
          </cell>
          <cell r="AH977" t="str">
            <v>-</v>
          </cell>
          <cell r="AI977" t="str">
            <v>-</v>
          </cell>
          <cell r="AJ977">
            <v>0</v>
          </cell>
          <cell r="AK977" t="str">
            <v>-</v>
          </cell>
          <cell r="AL977" t="str">
            <v>-</v>
          </cell>
          <cell r="AM977" t="str">
            <v>-</v>
          </cell>
          <cell r="AN977" t="str">
            <v>-</v>
          </cell>
          <cell r="AO977" t="str">
            <v>-</v>
          </cell>
          <cell r="AP977" t="str">
            <v>-</v>
          </cell>
          <cell r="AQ977" t="str">
            <v>-</v>
          </cell>
          <cell r="AR977" t="str">
            <v>-</v>
          </cell>
          <cell r="AS977" t="str">
            <v>-</v>
          </cell>
          <cell r="AT977" t="str">
            <v>-</v>
          </cell>
          <cell r="AU977" t="str">
            <v>-</v>
          </cell>
          <cell r="AV977" t="str">
            <v>-</v>
          </cell>
          <cell r="AW977">
            <v>1</v>
          </cell>
          <cell r="AX977" t="str">
            <v>-</v>
          </cell>
          <cell r="AY977">
            <v>5</v>
          </cell>
          <cell r="AZ977">
            <v>5</v>
          </cell>
          <cell r="BA977">
            <v>2</v>
          </cell>
          <cell r="BB977" t="str">
            <v>MO10</v>
          </cell>
          <cell r="BC977">
            <v>400</v>
          </cell>
          <cell r="BD977" t="str">
            <v>-</v>
          </cell>
          <cell r="BE977" t="str">
            <v>-</v>
          </cell>
          <cell r="BF977" t="str">
            <v>-</v>
          </cell>
          <cell r="BG977" t="str">
            <v>-</v>
          </cell>
          <cell r="BH977" t="str">
            <v>-</v>
          </cell>
          <cell r="BI977" t="str">
            <v>-</v>
          </cell>
          <cell r="BJ977" t="str">
            <v>-</v>
          </cell>
          <cell r="BK977" t="str">
            <v>-</v>
          </cell>
          <cell r="BL977" t="str">
            <v>-</v>
          </cell>
          <cell r="BM977" t="str">
            <v>-</v>
          </cell>
          <cell r="BN977" t="str">
            <v>-</v>
          </cell>
          <cell r="BO977" t="str">
            <v>-</v>
          </cell>
          <cell r="BP977" t="str">
            <v>-</v>
          </cell>
          <cell r="BQ977" t="str">
            <v>-</v>
          </cell>
          <cell r="BS977">
            <v>400</v>
          </cell>
          <cell r="BT977">
            <v>0</v>
          </cell>
          <cell r="BU977">
            <v>0</v>
          </cell>
          <cell r="BW977" t="str">
            <v>Administracion, Imprevistos, Utilidad (AIU)</v>
          </cell>
          <cell r="BX977">
            <v>0.25</v>
          </cell>
          <cell r="BY977">
            <v>0</v>
          </cell>
          <cell r="BZ977">
            <v>0</v>
          </cell>
          <cell r="CA977">
            <v>0</v>
          </cell>
        </row>
        <row r="978">
          <cell r="D978" t="str">
            <v>Suministro e Instalación Material Filtrante Arena Sílice TE 0.15 - 0.35 mm</v>
          </cell>
          <cell r="E978" t="str">
            <v>Ton</v>
          </cell>
          <cell r="F978" t="str">
            <v>MG501</v>
          </cell>
          <cell r="G978">
            <v>0.05</v>
          </cell>
          <cell r="H978" t="str">
            <v>-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 t="str">
            <v>-</v>
          </cell>
          <cell r="P978" t="str">
            <v>C5350</v>
          </cell>
          <cell r="Q978">
            <v>1</v>
          </cell>
          <cell r="R978" t="str">
            <v>-</v>
          </cell>
          <cell r="S978" t="str">
            <v>-</v>
          </cell>
          <cell r="T978" t="str">
            <v>-</v>
          </cell>
          <cell r="U978" t="str">
            <v>-</v>
          </cell>
          <cell r="V978" t="str">
            <v>-</v>
          </cell>
          <cell r="W978" t="str">
            <v>-</v>
          </cell>
          <cell r="X978" t="str">
            <v>-</v>
          </cell>
          <cell r="Y978" t="str">
            <v>-</v>
          </cell>
          <cell r="Z978" t="str">
            <v>-</v>
          </cell>
          <cell r="AA978" t="str">
            <v>-</v>
          </cell>
          <cell r="AB978" t="str">
            <v>-</v>
          </cell>
          <cell r="AC978" t="str">
            <v>-</v>
          </cell>
          <cell r="AD978" t="str">
            <v>-</v>
          </cell>
          <cell r="AE978" t="str">
            <v>-</v>
          </cell>
          <cell r="AF978" t="str">
            <v>-</v>
          </cell>
          <cell r="AG978" t="str">
            <v>-</v>
          </cell>
          <cell r="AH978" t="str">
            <v>-</v>
          </cell>
          <cell r="AI978" t="str">
            <v>-</v>
          </cell>
          <cell r="AJ978">
            <v>0</v>
          </cell>
          <cell r="AK978" t="str">
            <v>-</v>
          </cell>
          <cell r="AL978" t="str">
            <v>-</v>
          </cell>
          <cell r="AM978" t="str">
            <v>-</v>
          </cell>
          <cell r="AN978" t="str">
            <v>-</v>
          </cell>
          <cell r="AO978" t="str">
            <v>-</v>
          </cell>
          <cell r="AP978" t="str">
            <v>-</v>
          </cell>
          <cell r="AQ978" t="str">
            <v>-</v>
          </cell>
          <cell r="AR978" t="str">
            <v>-</v>
          </cell>
          <cell r="AS978" t="str">
            <v>-</v>
          </cell>
          <cell r="AT978" t="str">
            <v>-</v>
          </cell>
          <cell r="AU978" t="str">
            <v>-</v>
          </cell>
          <cell r="AV978" t="str">
            <v>-</v>
          </cell>
          <cell r="AW978">
            <v>1</v>
          </cell>
          <cell r="AX978" t="str">
            <v>-</v>
          </cell>
          <cell r="AY978">
            <v>5</v>
          </cell>
          <cell r="AZ978">
            <v>5</v>
          </cell>
          <cell r="BA978">
            <v>2</v>
          </cell>
          <cell r="BB978" t="str">
            <v>MO10</v>
          </cell>
          <cell r="BC978">
            <v>3</v>
          </cell>
          <cell r="BD978" t="str">
            <v>-</v>
          </cell>
          <cell r="BE978" t="str">
            <v>-</v>
          </cell>
          <cell r="BF978" t="str">
            <v>-</v>
          </cell>
          <cell r="BG978" t="str">
            <v>-</v>
          </cell>
          <cell r="BH978" t="str">
            <v>-</v>
          </cell>
          <cell r="BI978" t="str">
            <v>-</v>
          </cell>
          <cell r="BJ978" t="str">
            <v>-</v>
          </cell>
          <cell r="BK978" t="str">
            <v>-</v>
          </cell>
          <cell r="BL978" t="str">
            <v>-</v>
          </cell>
          <cell r="BM978" t="str">
            <v>-</v>
          </cell>
          <cell r="BN978" t="str">
            <v>-</v>
          </cell>
          <cell r="BO978" t="str">
            <v>-</v>
          </cell>
          <cell r="BP978" t="str">
            <v>-</v>
          </cell>
          <cell r="BQ978" t="str">
            <v>-</v>
          </cell>
          <cell r="BS978">
            <v>3</v>
          </cell>
          <cell r="BT978">
            <v>0</v>
          </cell>
          <cell r="BU978">
            <v>0</v>
          </cell>
          <cell r="BW978" t="str">
            <v>Administracion, Imprevistos, Utilidad (AIU)</v>
          </cell>
          <cell r="BX978">
            <v>0.25</v>
          </cell>
          <cell r="BY978">
            <v>0</v>
          </cell>
          <cell r="BZ978">
            <v>0</v>
          </cell>
          <cell r="CA978">
            <v>0</v>
          </cell>
        </row>
        <row r="979">
          <cell r="D979" t="str">
            <v>Suministro e Instalación Material Filtrante Arena Sílice TE 1.0 - 2.0 mm</v>
          </cell>
          <cell r="E979" t="str">
            <v>Ton</v>
          </cell>
          <cell r="F979" t="str">
            <v>MG501</v>
          </cell>
          <cell r="G979">
            <v>0.05</v>
          </cell>
          <cell r="H979" t="str">
            <v>-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 t="str">
            <v>-</v>
          </cell>
          <cell r="P979" t="str">
            <v>C5349</v>
          </cell>
          <cell r="Q979">
            <v>1</v>
          </cell>
          <cell r="R979" t="str">
            <v>-</v>
          </cell>
          <cell r="S979" t="str">
            <v>-</v>
          </cell>
          <cell r="T979" t="str">
            <v>-</v>
          </cell>
          <cell r="U979" t="str">
            <v>-</v>
          </cell>
          <cell r="V979" t="str">
            <v>-</v>
          </cell>
          <cell r="W979" t="str">
            <v>-</v>
          </cell>
          <cell r="X979" t="str">
            <v>-</v>
          </cell>
          <cell r="Y979" t="str">
            <v>-</v>
          </cell>
          <cell r="Z979" t="str">
            <v>-</v>
          </cell>
          <cell r="AA979" t="str">
            <v>-</v>
          </cell>
          <cell r="AB979" t="str">
            <v>-</v>
          </cell>
          <cell r="AC979" t="str">
            <v>-</v>
          </cell>
          <cell r="AD979" t="str">
            <v>-</v>
          </cell>
          <cell r="AE979" t="str">
            <v>-</v>
          </cell>
          <cell r="AF979" t="str">
            <v>-</v>
          </cell>
          <cell r="AG979" t="str">
            <v>-</v>
          </cell>
          <cell r="AH979" t="str">
            <v>-</v>
          </cell>
          <cell r="AI979" t="str">
            <v>-</v>
          </cell>
          <cell r="AJ979">
            <v>0.05</v>
          </cell>
          <cell r="AK979" t="str">
            <v>-</v>
          </cell>
          <cell r="AL979" t="str">
            <v>-</v>
          </cell>
          <cell r="AM979" t="str">
            <v>-</v>
          </cell>
          <cell r="AN979" t="str">
            <v>-</v>
          </cell>
          <cell r="AO979" t="str">
            <v>-</v>
          </cell>
          <cell r="AP979" t="str">
            <v>-</v>
          </cell>
          <cell r="AQ979" t="str">
            <v>-</v>
          </cell>
          <cell r="AR979" t="str">
            <v>-</v>
          </cell>
          <cell r="AS979" t="str">
            <v>-</v>
          </cell>
          <cell r="AT979" t="str">
            <v>-</v>
          </cell>
          <cell r="AU979" t="str">
            <v>-</v>
          </cell>
          <cell r="AV979" t="str">
            <v>-</v>
          </cell>
          <cell r="AW979">
            <v>1</v>
          </cell>
          <cell r="AX979" t="str">
            <v>-</v>
          </cell>
          <cell r="AY979">
            <v>5</v>
          </cell>
          <cell r="AZ979">
            <v>5</v>
          </cell>
          <cell r="BA979">
            <v>2</v>
          </cell>
          <cell r="BB979" t="str">
            <v>MO10</v>
          </cell>
          <cell r="BC979">
            <v>3</v>
          </cell>
          <cell r="BD979" t="str">
            <v>-</v>
          </cell>
          <cell r="BE979" t="str">
            <v>-</v>
          </cell>
          <cell r="BF979" t="str">
            <v>-</v>
          </cell>
          <cell r="BG979" t="str">
            <v>-</v>
          </cell>
          <cell r="BH979" t="str">
            <v>-</v>
          </cell>
          <cell r="BI979" t="str">
            <v>-</v>
          </cell>
          <cell r="BJ979" t="str">
            <v>-</v>
          </cell>
          <cell r="BK979" t="str">
            <v>-</v>
          </cell>
          <cell r="BL979" t="str">
            <v>-</v>
          </cell>
          <cell r="BM979" t="str">
            <v>-</v>
          </cell>
          <cell r="BN979" t="str">
            <v>-</v>
          </cell>
          <cell r="BO979" t="str">
            <v>-</v>
          </cell>
          <cell r="BP979" t="str">
            <v>-</v>
          </cell>
          <cell r="BQ979" t="str">
            <v>-</v>
          </cell>
          <cell r="BS979">
            <v>3</v>
          </cell>
          <cell r="BT979">
            <v>0</v>
          </cell>
          <cell r="BU979">
            <v>0</v>
          </cell>
          <cell r="BW979" t="str">
            <v>Administracion, Imprevistos, Utilidad (AIU)</v>
          </cell>
          <cell r="BX979">
            <v>0.25</v>
          </cell>
          <cell r="BY979">
            <v>0</v>
          </cell>
          <cell r="BZ979">
            <v>0</v>
          </cell>
          <cell r="CA979">
            <v>0</v>
          </cell>
        </row>
        <row r="980">
          <cell r="D980" t="str">
            <v>Suministro e Instalación Material Filtrante Grava TE 1.6 - 3.0 mm</v>
          </cell>
          <cell r="E980" t="str">
            <v>Ton</v>
          </cell>
          <cell r="F980" t="str">
            <v>MG501</v>
          </cell>
          <cell r="G980">
            <v>0.05</v>
          </cell>
          <cell r="H980" t="str">
            <v>-</v>
          </cell>
          <cell r="I980" t="str">
            <v>-</v>
          </cell>
          <cell r="J980" t="str">
            <v>-</v>
          </cell>
          <cell r="K980" t="str">
            <v>-</v>
          </cell>
          <cell r="L980" t="str">
            <v>-</v>
          </cell>
          <cell r="M980" t="str">
            <v>-</v>
          </cell>
          <cell r="N980" t="str">
            <v>-</v>
          </cell>
          <cell r="O980" t="str">
            <v>-</v>
          </cell>
          <cell r="P980" t="str">
            <v>C5344</v>
          </cell>
          <cell r="Q980">
            <v>1</v>
          </cell>
          <cell r="R980" t="str">
            <v>-</v>
          </cell>
          <cell r="S980" t="str">
            <v>-</v>
          </cell>
          <cell r="T980" t="str">
            <v>-</v>
          </cell>
          <cell r="U980" t="str">
            <v>-</v>
          </cell>
          <cell r="V980" t="str">
            <v>-</v>
          </cell>
          <cell r="W980" t="str">
            <v>-</v>
          </cell>
          <cell r="X980" t="str">
            <v>-</v>
          </cell>
          <cell r="Y980" t="str">
            <v>-</v>
          </cell>
          <cell r="Z980" t="str">
            <v>-</v>
          </cell>
          <cell r="AA980" t="str">
            <v>-</v>
          </cell>
          <cell r="AB980" t="str">
            <v>-</v>
          </cell>
          <cell r="AC980" t="str">
            <v>-</v>
          </cell>
          <cell r="AD980" t="str">
            <v>-</v>
          </cell>
          <cell r="AE980" t="str">
            <v>-</v>
          </cell>
          <cell r="AF980" t="str">
            <v>-</v>
          </cell>
          <cell r="AG980" t="str">
            <v>-</v>
          </cell>
          <cell r="AH980" t="str">
            <v>-</v>
          </cell>
          <cell r="AI980" t="str">
            <v>-</v>
          </cell>
          <cell r="AJ980">
            <v>0</v>
          </cell>
          <cell r="AK980" t="str">
            <v>-</v>
          </cell>
          <cell r="AL980" t="str">
            <v>-</v>
          </cell>
          <cell r="AM980" t="str">
            <v>-</v>
          </cell>
          <cell r="AN980" t="str">
            <v>-</v>
          </cell>
          <cell r="AO980" t="str">
            <v>-</v>
          </cell>
          <cell r="AP980" t="str">
            <v>-</v>
          </cell>
          <cell r="AQ980" t="str">
            <v>-</v>
          </cell>
          <cell r="AR980" t="str">
            <v>-</v>
          </cell>
          <cell r="AS980" t="str">
            <v>-</v>
          </cell>
          <cell r="AT980" t="str">
            <v>-</v>
          </cell>
          <cell r="AU980" t="str">
            <v>-</v>
          </cell>
          <cell r="AV980" t="str">
            <v>-</v>
          </cell>
          <cell r="AW980">
            <v>1</v>
          </cell>
          <cell r="AX980" t="str">
            <v>-</v>
          </cell>
          <cell r="AY980">
            <v>5</v>
          </cell>
          <cell r="AZ980">
            <v>5</v>
          </cell>
          <cell r="BA980">
            <v>2</v>
          </cell>
          <cell r="BB980" t="str">
            <v>MO10</v>
          </cell>
          <cell r="BC980">
            <v>3</v>
          </cell>
          <cell r="BD980" t="str">
            <v>-</v>
          </cell>
          <cell r="BE980" t="str">
            <v>-</v>
          </cell>
          <cell r="BF980" t="str">
            <v>-</v>
          </cell>
          <cell r="BG980" t="str">
            <v>-</v>
          </cell>
          <cell r="BH980" t="str">
            <v>-</v>
          </cell>
          <cell r="BI980" t="str">
            <v>-</v>
          </cell>
          <cell r="BJ980" t="str">
            <v>-</v>
          </cell>
          <cell r="BK980" t="str">
            <v>-</v>
          </cell>
          <cell r="BL980" t="str">
            <v>-</v>
          </cell>
          <cell r="BM980" t="str">
            <v>-</v>
          </cell>
          <cell r="BN980" t="str">
            <v>-</v>
          </cell>
          <cell r="BO980" t="str">
            <v>-</v>
          </cell>
          <cell r="BP980" t="str">
            <v>-</v>
          </cell>
          <cell r="BQ980" t="str">
            <v>-</v>
          </cell>
          <cell r="BS980">
            <v>3</v>
          </cell>
          <cell r="BT980">
            <v>0</v>
          </cell>
          <cell r="BU980">
            <v>0</v>
          </cell>
          <cell r="BW980" t="str">
            <v>Administracion, Imprevistos, Utilidad (AIU)</v>
          </cell>
          <cell r="BX980">
            <v>0.25</v>
          </cell>
          <cell r="BY980">
            <v>0</v>
          </cell>
          <cell r="BZ980">
            <v>0</v>
          </cell>
          <cell r="CA980">
            <v>0</v>
          </cell>
        </row>
        <row r="981">
          <cell r="D981" t="str">
            <v>Suministro e Instalación Material Filtrante Grava TE 10.0 - 25.0 mm</v>
          </cell>
          <cell r="E981" t="str">
            <v>Ton</v>
          </cell>
          <cell r="F981" t="str">
            <v>MG501</v>
          </cell>
          <cell r="G981">
            <v>0.05</v>
          </cell>
          <cell r="H981" t="str">
            <v>-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 t="str">
            <v>-</v>
          </cell>
          <cell r="P981" t="str">
            <v>C5345</v>
          </cell>
          <cell r="Q981">
            <v>1</v>
          </cell>
          <cell r="R981" t="str">
            <v>-</v>
          </cell>
          <cell r="S981" t="str">
            <v>-</v>
          </cell>
          <cell r="T981" t="str">
            <v>-</v>
          </cell>
          <cell r="U981" t="str">
            <v>-</v>
          </cell>
          <cell r="V981" t="str">
            <v>-</v>
          </cell>
          <cell r="W981" t="str">
            <v>-</v>
          </cell>
          <cell r="X981" t="str">
            <v>-</v>
          </cell>
          <cell r="Y981" t="str">
            <v>-</v>
          </cell>
          <cell r="Z981" t="str">
            <v>-</v>
          </cell>
          <cell r="AA981" t="str">
            <v>-</v>
          </cell>
          <cell r="AB981" t="str">
            <v>-</v>
          </cell>
          <cell r="AC981" t="str">
            <v>-</v>
          </cell>
          <cell r="AD981" t="str">
            <v>-</v>
          </cell>
          <cell r="AE981" t="str">
            <v>-</v>
          </cell>
          <cell r="AF981" t="str">
            <v>-</v>
          </cell>
          <cell r="AG981" t="str">
            <v>-</v>
          </cell>
          <cell r="AH981" t="str">
            <v>-</v>
          </cell>
          <cell r="AI981" t="str">
            <v>-</v>
          </cell>
          <cell r="AJ981">
            <v>0</v>
          </cell>
          <cell r="AK981" t="str">
            <v>-</v>
          </cell>
          <cell r="AL981" t="str">
            <v>-</v>
          </cell>
          <cell r="AM981" t="str">
            <v>-</v>
          </cell>
          <cell r="AN981" t="str">
            <v>-</v>
          </cell>
          <cell r="AO981" t="str">
            <v>-</v>
          </cell>
          <cell r="AP981" t="str">
            <v>-</v>
          </cell>
          <cell r="AQ981" t="str">
            <v>-</v>
          </cell>
          <cell r="AR981" t="str">
            <v>-</v>
          </cell>
          <cell r="AS981" t="str">
            <v>-</v>
          </cell>
          <cell r="AT981" t="str">
            <v>-</v>
          </cell>
          <cell r="AU981" t="str">
            <v>-</v>
          </cell>
          <cell r="AV981" t="str">
            <v>-</v>
          </cell>
          <cell r="AW981">
            <v>1</v>
          </cell>
          <cell r="AX981" t="str">
            <v>-</v>
          </cell>
          <cell r="AY981">
            <v>5</v>
          </cell>
          <cell r="AZ981">
            <v>5</v>
          </cell>
          <cell r="BA981">
            <v>2</v>
          </cell>
          <cell r="BB981" t="str">
            <v>MO10</v>
          </cell>
          <cell r="BC981">
            <v>3</v>
          </cell>
          <cell r="BD981" t="str">
            <v>-</v>
          </cell>
          <cell r="BE981" t="str">
            <v>-</v>
          </cell>
          <cell r="BF981" t="str">
            <v>-</v>
          </cell>
          <cell r="BG981" t="str">
            <v>-</v>
          </cell>
          <cell r="BH981" t="str">
            <v>-</v>
          </cell>
          <cell r="BI981" t="str">
            <v>-</v>
          </cell>
          <cell r="BJ981" t="str">
            <v>-</v>
          </cell>
          <cell r="BK981" t="str">
            <v>-</v>
          </cell>
          <cell r="BL981" t="str">
            <v>-</v>
          </cell>
          <cell r="BM981" t="str">
            <v>-</v>
          </cell>
          <cell r="BN981" t="str">
            <v>-</v>
          </cell>
          <cell r="BO981" t="str">
            <v>-</v>
          </cell>
          <cell r="BP981" t="str">
            <v>-</v>
          </cell>
          <cell r="BQ981" t="str">
            <v>-</v>
          </cell>
          <cell r="BS981">
            <v>3</v>
          </cell>
          <cell r="BT981">
            <v>0</v>
          </cell>
          <cell r="BU981">
            <v>0</v>
          </cell>
          <cell r="BW981" t="str">
            <v>Administracion, Imprevistos, Utilidad (AIU)</v>
          </cell>
          <cell r="BX981">
            <v>0.25</v>
          </cell>
          <cell r="BY981">
            <v>0</v>
          </cell>
          <cell r="BZ981">
            <v>0</v>
          </cell>
          <cell r="CA981">
            <v>0</v>
          </cell>
        </row>
        <row r="982">
          <cell r="D982" t="str">
            <v>Suministro e Instalación Material Filtrante Grava TE 13.0 - 19.0 mm</v>
          </cell>
          <cell r="E982" t="str">
            <v>Ton</v>
          </cell>
          <cell r="F982" t="str">
            <v>MG501</v>
          </cell>
          <cell r="G982">
            <v>0.05</v>
          </cell>
          <cell r="H982" t="str">
            <v>-</v>
          </cell>
          <cell r="I982" t="str">
            <v>-</v>
          </cell>
          <cell r="J982" t="str">
            <v>-</v>
          </cell>
          <cell r="K982" t="str">
            <v>-</v>
          </cell>
          <cell r="L982" t="str">
            <v>-</v>
          </cell>
          <cell r="M982" t="str">
            <v>-</v>
          </cell>
          <cell r="N982" t="str">
            <v>-</v>
          </cell>
          <cell r="O982" t="str">
            <v>-</v>
          </cell>
          <cell r="P982" t="str">
            <v>C5342</v>
          </cell>
          <cell r="Q982">
            <v>1</v>
          </cell>
          <cell r="R982" t="str">
            <v>-</v>
          </cell>
          <cell r="S982" t="str">
            <v>-</v>
          </cell>
          <cell r="T982" t="str">
            <v>-</v>
          </cell>
          <cell r="U982" t="str">
            <v>-</v>
          </cell>
          <cell r="V982" t="str">
            <v>-</v>
          </cell>
          <cell r="W982" t="str">
            <v>-</v>
          </cell>
          <cell r="X982" t="str">
            <v>-</v>
          </cell>
          <cell r="Y982" t="str">
            <v>-</v>
          </cell>
          <cell r="Z982" t="str">
            <v>-</v>
          </cell>
          <cell r="AA982" t="str">
            <v>-</v>
          </cell>
          <cell r="AB982" t="str">
            <v>-</v>
          </cell>
          <cell r="AC982" t="str">
            <v>-</v>
          </cell>
          <cell r="AD982" t="str">
            <v>-</v>
          </cell>
          <cell r="AE982" t="str">
            <v>-</v>
          </cell>
          <cell r="AF982" t="str">
            <v>-</v>
          </cell>
          <cell r="AG982" t="str">
            <v>-</v>
          </cell>
          <cell r="AH982" t="str">
            <v>-</v>
          </cell>
          <cell r="AI982" t="str">
            <v>-</v>
          </cell>
          <cell r="AJ982">
            <v>0</v>
          </cell>
          <cell r="AK982" t="str">
            <v>-</v>
          </cell>
          <cell r="AL982" t="str">
            <v>-</v>
          </cell>
          <cell r="AM982" t="str">
            <v>-</v>
          </cell>
          <cell r="AN982" t="str">
            <v>-</v>
          </cell>
          <cell r="AO982" t="str">
            <v>-</v>
          </cell>
          <cell r="AP982" t="str">
            <v>-</v>
          </cell>
          <cell r="AQ982" t="str">
            <v>-</v>
          </cell>
          <cell r="AR982" t="str">
            <v>-</v>
          </cell>
          <cell r="AS982" t="str">
            <v>-</v>
          </cell>
          <cell r="AT982" t="str">
            <v>-</v>
          </cell>
          <cell r="AU982" t="str">
            <v>-</v>
          </cell>
          <cell r="AV982" t="str">
            <v>-</v>
          </cell>
          <cell r="AW982">
            <v>1</v>
          </cell>
          <cell r="AX982" t="str">
            <v>-</v>
          </cell>
          <cell r="AY982">
            <v>5</v>
          </cell>
          <cell r="AZ982">
            <v>5</v>
          </cell>
          <cell r="BA982">
            <v>2</v>
          </cell>
          <cell r="BB982" t="str">
            <v>MO10</v>
          </cell>
          <cell r="BC982">
            <v>3</v>
          </cell>
          <cell r="BD982" t="str">
            <v>-</v>
          </cell>
          <cell r="BE982" t="str">
            <v>-</v>
          </cell>
          <cell r="BF982" t="str">
            <v>-</v>
          </cell>
          <cell r="BG982" t="str">
            <v>-</v>
          </cell>
          <cell r="BH982" t="str">
            <v>-</v>
          </cell>
          <cell r="BI982" t="str">
            <v>-</v>
          </cell>
          <cell r="BJ982" t="str">
            <v>-</v>
          </cell>
          <cell r="BK982" t="str">
            <v>-</v>
          </cell>
          <cell r="BL982" t="str">
            <v>-</v>
          </cell>
          <cell r="BM982" t="str">
            <v>-</v>
          </cell>
          <cell r="BN982" t="str">
            <v>-</v>
          </cell>
          <cell r="BO982" t="str">
            <v>-</v>
          </cell>
          <cell r="BP982" t="str">
            <v>-</v>
          </cell>
          <cell r="BQ982" t="str">
            <v>-</v>
          </cell>
          <cell r="BS982">
            <v>3</v>
          </cell>
          <cell r="BT982">
            <v>0</v>
          </cell>
          <cell r="BU982">
            <v>0</v>
          </cell>
          <cell r="BW982" t="str">
            <v>Administracion, Imprevistos, Utilidad (AIU)</v>
          </cell>
          <cell r="BX982">
            <v>0.25</v>
          </cell>
          <cell r="BY982">
            <v>0</v>
          </cell>
          <cell r="BZ982">
            <v>0</v>
          </cell>
          <cell r="CA982">
            <v>0</v>
          </cell>
        </row>
        <row r="983">
          <cell r="D983" t="str">
            <v>Suministro e Instalación Material Filtrante Grava TE 13.0 - 25.0 mm</v>
          </cell>
          <cell r="E983" t="str">
            <v>Ton</v>
          </cell>
          <cell r="F983" t="str">
            <v>MG501</v>
          </cell>
          <cell r="G983">
            <v>0.05</v>
          </cell>
          <cell r="H983" t="str">
            <v>-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C5341</v>
          </cell>
          <cell r="Q983">
            <v>1</v>
          </cell>
          <cell r="R983" t="str">
            <v>-</v>
          </cell>
          <cell r="S983" t="str">
            <v>-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-</v>
          </cell>
          <cell r="Y983" t="str">
            <v>-</v>
          </cell>
          <cell r="Z983" t="str">
            <v>-</v>
          </cell>
          <cell r="AA983" t="str">
            <v>-</v>
          </cell>
          <cell r="AB983" t="str">
            <v>-</v>
          </cell>
          <cell r="AC983" t="str">
            <v>-</v>
          </cell>
          <cell r="AD983" t="str">
            <v>-</v>
          </cell>
          <cell r="AE983" t="str">
            <v>-</v>
          </cell>
          <cell r="AF983" t="str">
            <v>-</v>
          </cell>
          <cell r="AG983" t="str">
            <v>-</v>
          </cell>
          <cell r="AH983" t="str">
            <v>-</v>
          </cell>
          <cell r="AI983" t="str">
            <v>-</v>
          </cell>
          <cell r="AJ983">
            <v>0</v>
          </cell>
          <cell r="AK983" t="str">
            <v>-</v>
          </cell>
          <cell r="AL983" t="str">
            <v>-</v>
          </cell>
          <cell r="AM983" t="str">
            <v>-</v>
          </cell>
          <cell r="AN983" t="str">
            <v>-</v>
          </cell>
          <cell r="AO983" t="str">
            <v>-</v>
          </cell>
          <cell r="AP983" t="str">
            <v>-</v>
          </cell>
          <cell r="AQ983" t="str">
            <v>-</v>
          </cell>
          <cell r="AR983" t="str">
            <v>-</v>
          </cell>
          <cell r="AS983" t="str">
            <v>-</v>
          </cell>
          <cell r="AT983" t="str">
            <v>-</v>
          </cell>
          <cell r="AU983" t="str">
            <v>-</v>
          </cell>
          <cell r="AV983" t="str">
            <v>-</v>
          </cell>
          <cell r="AW983">
            <v>1</v>
          </cell>
          <cell r="AX983" t="str">
            <v>-</v>
          </cell>
          <cell r="AY983">
            <v>5</v>
          </cell>
          <cell r="AZ983">
            <v>5</v>
          </cell>
          <cell r="BA983">
            <v>2</v>
          </cell>
          <cell r="BB983" t="str">
            <v>MO10</v>
          </cell>
          <cell r="BC983">
            <v>3</v>
          </cell>
          <cell r="BD983" t="str">
            <v>-</v>
          </cell>
          <cell r="BE983" t="str">
            <v>-</v>
          </cell>
          <cell r="BF983" t="str">
            <v>-</v>
          </cell>
          <cell r="BG983" t="str">
            <v>-</v>
          </cell>
          <cell r="BH983" t="str">
            <v>-</v>
          </cell>
          <cell r="BI983" t="str">
            <v>-</v>
          </cell>
          <cell r="BJ983" t="str">
            <v>-</v>
          </cell>
          <cell r="BK983" t="str">
            <v>-</v>
          </cell>
          <cell r="BL983" t="str">
            <v>-</v>
          </cell>
          <cell r="BM983" t="str">
            <v>-</v>
          </cell>
          <cell r="BN983" t="str">
            <v>-</v>
          </cell>
          <cell r="BO983" t="str">
            <v>-</v>
          </cell>
          <cell r="BP983" t="str">
            <v>-</v>
          </cell>
          <cell r="BQ983" t="str">
            <v>-</v>
          </cell>
          <cell r="BS983">
            <v>3</v>
          </cell>
          <cell r="BT983">
            <v>0</v>
          </cell>
          <cell r="BU983">
            <v>0</v>
          </cell>
          <cell r="BW983" t="str">
            <v>Administracion, Imprevistos, Utilidad (AIU)</v>
          </cell>
          <cell r="BX983">
            <v>0.25</v>
          </cell>
          <cell r="BY983">
            <v>0</v>
          </cell>
          <cell r="BZ983">
            <v>0</v>
          </cell>
          <cell r="CA983">
            <v>0</v>
          </cell>
        </row>
        <row r="984">
          <cell r="D984" t="str">
            <v>Suministro e Instalación Material Filtrante Grava TE 19.0 - 25.0 mm</v>
          </cell>
          <cell r="E984" t="str">
            <v>Ton</v>
          </cell>
          <cell r="F984" t="str">
            <v>MG501</v>
          </cell>
          <cell r="G984">
            <v>0.05</v>
          </cell>
          <cell r="H984" t="str">
            <v>-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C5343</v>
          </cell>
          <cell r="Q984">
            <v>1</v>
          </cell>
          <cell r="R984" t="str">
            <v>-</v>
          </cell>
          <cell r="S984" t="str">
            <v>-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-</v>
          </cell>
          <cell r="Y984" t="str">
            <v>-</v>
          </cell>
          <cell r="Z984" t="str">
            <v>-</v>
          </cell>
          <cell r="AA984" t="str">
            <v>-</v>
          </cell>
          <cell r="AB984" t="str">
            <v>-</v>
          </cell>
          <cell r="AC984" t="str">
            <v>-</v>
          </cell>
          <cell r="AD984" t="str">
            <v>-</v>
          </cell>
          <cell r="AE984" t="str">
            <v>-</v>
          </cell>
          <cell r="AF984" t="str">
            <v>-</v>
          </cell>
          <cell r="AG984" t="str">
            <v>-</v>
          </cell>
          <cell r="AH984" t="str">
            <v>-</v>
          </cell>
          <cell r="AI984" t="str">
            <v>-</v>
          </cell>
          <cell r="AJ984">
            <v>0</v>
          </cell>
          <cell r="AK984" t="str">
            <v>-</v>
          </cell>
          <cell r="AL984" t="str">
            <v>-</v>
          </cell>
          <cell r="AM984" t="str">
            <v>-</v>
          </cell>
          <cell r="AN984" t="str">
            <v>-</v>
          </cell>
          <cell r="AO984" t="str">
            <v>-</v>
          </cell>
          <cell r="AP984" t="str">
            <v>-</v>
          </cell>
          <cell r="AQ984" t="str">
            <v>-</v>
          </cell>
          <cell r="AR984" t="str">
            <v>-</v>
          </cell>
          <cell r="AS984" t="str">
            <v>-</v>
          </cell>
          <cell r="AT984" t="str">
            <v>-</v>
          </cell>
          <cell r="AU984" t="str">
            <v>-</v>
          </cell>
          <cell r="AV984" t="str">
            <v>-</v>
          </cell>
          <cell r="AW984">
            <v>1</v>
          </cell>
          <cell r="AX984" t="str">
            <v>-</v>
          </cell>
          <cell r="AY984">
            <v>5</v>
          </cell>
          <cell r="AZ984">
            <v>5</v>
          </cell>
          <cell r="BA984">
            <v>2</v>
          </cell>
          <cell r="BB984" t="str">
            <v>MO10</v>
          </cell>
          <cell r="BC984">
            <v>3</v>
          </cell>
          <cell r="BD984" t="str">
            <v>-</v>
          </cell>
          <cell r="BE984" t="str">
            <v>-</v>
          </cell>
          <cell r="BF984" t="str">
            <v>-</v>
          </cell>
          <cell r="BG984" t="str">
            <v>-</v>
          </cell>
          <cell r="BH984" t="str">
            <v>-</v>
          </cell>
          <cell r="BI984" t="str">
            <v>-</v>
          </cell>
          <cell r="BJ984" t="str">
            <v>-</v>
          </cell>
          <cell r="BK984" t="str">
            <v>-</v>
          </cell>
          <cell r="BL984" t="str">
            <v>-</v>
          </cell>
          <cell r="BM984" t="str">
            <v>-</v>
          </cell>
          <cell r="BN984" t="str">
            <v>-</v>
          </cell>
          <cell r="BO984" t="str">
            <v>-</v>
          </cell>
          <cell r="BP984" t="str">
            <v>-</v>
          </cell>
          <cell r="BQ984" t="str">
            <v>-</v>
          </cell>
          <cell r="BS984">
            <v>3</v>
          </cell>
          <cell r="BT984">
            <v>0</v>
          </cell>
          <cell r="BU984">
            <v>0</v>
          </cell>
          <cell r="BW984" t="str">
            <v>Administracion, Imprevistos, Utilidad (AIU)</v>
          </cell>
          <cell r="BX984">
            <v>0.25</v>
          </cell>
          <cell r="BY984">
            <v>0</v>
          </cell>
          <cell r="BZ984">
            <v>0</v>
          </cell>
          <cell r="CA984">
            <v>0</v>
          </cell>
        </row>
        <row r="985">
          <cell r="D985" t="str">
            <v>Suministro e Instalación Material Filtrante Grava TE 2.0 - 5.0 mm</v>
          </cell>
          <cell r="E985" t="str">
            <v>Ton</v>
          </cell>
          <cell r="F985" t="str">
            <v>MG501</v>
          </cell>
          <cell r="G985">
            <v>0.05</v>
          </cell>
          <cell r="H985" t="str">
            <v>-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C5347</v>
          </cell>
          <cell r="Q985">
            <v>1</v>
          </cell>
          <cell r="R985" t="str">
            <v>-</v>
          </cell>
          <cell r="S985" t="str">
            <v>-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-</v>
          </cell>
          <cell r="Y985" t="str">
            <v>-</v>
          </cell>
          <cell r="Z985" t="str">
            <v>-</v>
          </cell>
          <cell r="AA985" t="str">
            <v>-</v>
          </cell>
          <cell r="AB985" t="str">
            <v>-</v>
          </cell>
          <cell r="AC985" t="str">
            <v>-</v>
          </cell>
          <cell r="AD985" t="str">
            <v>-</v>
          </cell>
          <cell r="AE985" t="str">
            <v>-</v>
          </cell>
          <cell r="AF985" t="str">
            <v>-</v>
          </cell>
          <cell r="AG985" t="str">
            <v>-</v>
          </cell>
          <cell r="AH985" t="str">
            <v>-</v>
          </cell>
          <cell r="AI985" t="str">
            <v>-</v>
          </cell>
          <cell r="AJ985">
            <v>0</v>
          </cell>
          <cell r="AK985" t="str">
            <v>-</v>
          </cell>
          <cell r="AL985" t="str">
            <v>-</v>
          </cell>
          <cell r="AM985" t="str">
            <v>-</v>
          </cell>
          <cell r="AN985" t="str">
            <v>-</v>
          </cell>
          <cell r="AO985" t="str">
            <v>-</v>
          </cell>
          <cell r="AP985" t="str">
            <v>-</v>
          </cell>
          <cell r="AQ985" t="str">
            <v>-</v>
          </cell>
          <cell r="AR985" t="str">
            <v>-</v>
          </cell>
          <cell r="AS985" t="str">
            <v>-</v>
          </cell>
          <cell r="AT985" t="str">
            <v>-</v>
          </cell>
          <cell r="AU985" t="str">
            <v>-</v>
          </cell>
          <cell r="AV985" t="str">
            <v>-</v>
          </cell>
          <cell r="AW985">
            <v>1</v>
          </cell>
          <cell r="AX985" t="str">
            <v>-</v>
          </cell>
          <cell r="AY985">
            <v>5</v>
          </cell>
          <cell r="AZ985">
            <v>5</v>
          </cell>
          <cell r="BA985">
            <v>2</v>
          </cell>
          <cell r="BB985" t="str">
            <v>MO10</v>
          </cell>
          <cell r="BC985">
            <v>3</v>
          </cell>
          <cell r="BD985" t="str">
            <v>-</v>
          </cell>
          <cell r="BE985" t="str">
            <v>-</v>
          </cell>
          <cell r="BF985" t="str">
            <v>-</v>
          </cell>
          <cell r="BG985" t="str">
            <v>-</v>
          </cell>
          <cell r="BH985" t="str">
            <v>-</v>
          </cell>
          <cell r="BI985" t="str">
            <v>-</v>
          </cell>
          <cell r="BJ985" t="str">
            <v>-</v>
          </cell>
          <cell r="BK985" t="str">
            <v>-</v>
          </cell>
          <cell r="BL985" t="str">
            <v>-</v>
          </cell>
          <cell r="BM985" t="str">
            <v>-</v>
          </cell>
          <cell r="BN985" t="str">
            <v>-</v>
          </cell>
          <cell r="BO985" t="str">
            <v>-</v>
          </cell>
          <cell r="BP985" t="str">
            <v>-</v>
          </cell>
          <cell r="BQ985" t="str">
            <v>-</v>
          </cell>
          <cell r="BS985">
            <v>3</v>
          </cell>
          <cell r="BT985">
            <v>0</v>
          </cell>
          <cell r="BU985">
            <v>0</v>
          </cell>
          <cell r="BW985" t="str">
            <v>Administracion, Imprevistos, Utilidad (AIU)</v>
          </cell>
          <cell r="BX985">
            <v>0.25</v>
          </cell>
          <cell r="BY985">
            <v>0</v>
          </cell>
          <cell r="BZ985">
            <v>0</v>
          </cell>
          <cell r="CA985">
            <v>0</v>
          </cell>
        </row>
        <row r="986">
          <cell r="D986" t="str">
            <v>Suministro e Instalación Material Filtrante Grava TE 3.0 - 6.0 mm</v>
          </cell>
          <cell r="E986" t="str">
            <v>Ton</v>
          </cell>
          <cell r="F986" t="str">
            <v>MG501</v>
          </cell>
          <cell r="G986">
            <v>0.05</v>
          </cell>
          <cell r="H986" t="str">
            <v>-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C5339</v>
          </cell>
          <cell r="Q986">
            <v>1</v>
          </cell>
          <cell r="R986" t="str">
            <v>-</v>
          </cell>
          <cell r="S986" t="str">
            <v>-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-</v>
          </cell>
          <cell r="Y986" t="str">
            <v>-</v>
          </cell>
          <cell r="Z986" t="str">
            <v>-</v>
          </cell>
          <cell r="AA986" t="str">
            <v>-</v>
          </cell>
          <cell r="AB986" t="str">
            <v>-</v>
          </cell>
          <cell r="AC986" t="str">
            <v>-</v>
          </cell>
          <cell r="AD986" t="str">
            <v>-</v>
          </cell>
          <cell r="AE986" t="str">
            <v>-</v>
          </cell>
          <cell r="AF986" t="str">
            <v>-</v>
          </cell>
          <cell r="AG986" t="str">
            <v>-</v>
          </cell>
          <cell r="AH986" t="str">
            <v>-</v>
          </cell>
          <cell r="AI986" t="str">
            <v>-</v>
          </cell>
          <cell r="AJ986">
            <v>0</v>
          </cell>
          <cell r="AK986" t="str">
            <v>-</v>
          </cell>
          <cell r="AL986" t="str">
            <v>-</v>
          </cell>
          <cell r="AM986" t="str">
            <v>-</v>
          </cell>
          <cell r="AN986" t="str">
            <v>-</v>
          </cell>
          <cell r="AO986" t="str">
            <v>-</v>
          </cell>
          <cell r="AP986" t="str">
            <v>-</v>
          </cell>
          <cell r="AQ986" t="str">
            <v>-</v>
          </cell>
          <cell r="AR986" t="str">
            <v>-</v>
          </cell>
          <cell r="AS986" t="str">
            <v>-</v>
          </cell>
          <cell r="AT986" t="str">
            <v>-</v>
          </cell>
          <cell r="AU986" t="str">
            <v>-</v>
          </cell>
          <cell r="AV986" t="str">
            <v>-</v>
          </cell>
          <cell r="AW986">
            <v>1</v>
          </cell>
          <cell r="AX986" t="str">
            <v>-</v>
          </cell>
          <cell r="AY986">
            <v>5</v>
          </cell>
          <cell r="AZ986">
            <v>5</v>
          </cell>
          <cell r="BA986">
            <v>2</v>
          </cell>
          <cell r="BB986" t="str">
            <v>MO10</v>
          </cell>
          <cell r="BC986">
            <v>3</v>
          </cell>
          <cell r="BD986" t="str">
            <v>-</v>
          </cell>
          <cell r="BE986" t="str">
            <v>-</v>
          </cell>
          <cell r="BF986" t="str">
            <v>-</v>
          </cell>
          <cell r="BG986" t="str">
            <v>-</v>
          </cell>
          <cell r="BH986" t="str">
            <v>-</v>
          </cell>
          <cell r="BI986" t="str">
            <v>-</v>
          </cell>
          <cell r="BJ986" t="str">
            <v>-</v>
          </cell>
          <cell r="BK986" t="str">
            <v>-</v>
          </cell>
          <cell r="BL986" t="str">
            <v>-</v>
          </cell>
          <cell r="BM986" t="str">
            <v>-</v>
          </cell>
          <cell r="BN986" t="str">
            <v>-</v>
          </cell>
          <cell r="BO986" t="str">
            <v>-</v>
          </cell>
          <cell r="BP986" t="str">
            <v>-</v>
          </cell>
          <cell r="BQ986" t="str">
            <v>-</v>
          </cell>
          <cell r="BS986">
            <v>3</v>
          </cell>
          <cell r="BT986">
            <v>0</v>
          </cell>
          <cell r="BU986">
            <v>0</v>
          </cell>
          <cell r="BW986" t="str">
            <v>Administracion, Imprevistos, Utilidad (AIU)</v>
          </cell>
          <cell r="BX986">
            <v>0.25</v>
          </cell>
          <cell r="BY986">
            <v>0</v>
          </cell>
          <cell r="BZ986">
            <v>0</v>
          </cell>
          <cell r="CA986">
            <v>0</v>
          </cell>
        </row>
        <row r="987">
          <cell r="D987" t="str">
            <v>Suministro e Instalación Material Filtrante Grava TE 5.0 - 10.0 mm</v>
          </cell>
          <cell r="E987" t="str">
            <v>Ton</v>
          </cell>
          <cell r="F987" t="str">
            <v>MG501</v>
          </cell>
          <cell r="G987">
            <v>0.05</v>
          </cell>
          <cell r="H987" t="str">
            <v>-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C5346</v>
          </cell>
          <cell r="Q987">
            <v>1</v>
          </cell>
          <cell r="R987" t="str">
            <v>-</v>
          </cell>
          <cell r="S987" t="str">
            <v>-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-</v>
          </cell>
          <cell r="Y987" t="str">
            <v>-</v>
          </cell>
          <cell r="Z987" t="str">
            <v>-</v>
          </cell>
          <cell r="AA987" t="str">
            <v>-</v>
          </cell>
          <cell r="AB987" t="str">
            <v>-</v>
          </cell>
          <cell r="AC987" t="str">
            <v>-</v>
          </cell>
          <cell r="AD987" t="str">
            <v>-</v>
          </cell>
          <cell r="AE987" t="str">
            <v>-</v>
          </cell>
          <cell r="AF987" t="str">
            <v>-</v>
          </cell>
          <cell r="AG987" t="str">
            <v>-</v>
          </cell>
          <cell r="AH987" t="str">
            <v>-</v>
          </cell>
          <cell r="AI987" t="str">
            <v>-</v>
          </cell>
          <cell r="AJ987">
            <v>0</v>
          </cell>
          <cell r="AK987" t="str">
            <v>-</v>
          </cell>
          <cell r="AL987" t="str">
            <v>-</v>
          </cell>
          <cell r="AM987" t="str">
            <v>-</v>
          </cell>
          <cell r="AN987" t="str">
            <v>-</v>
          </cell>
          <cell r="AO987" t="str">
            <v>-</v>
          </cell>
          <cell r="AP987" t="str">
            <v>-</v>
          </cell>
          <cell r="AQ987" t="str">
            <v>-</v>
          </cell>
          <cell r="AR987" t="str">
            <v>-</v>
          </cell>
          <cell r="AS987" t="str">
            <v>-</v>
          </cell>
          <cell r="AT987" t="str">
            <v>-</v>
          </cell>
          <cell r="AU987" t="str">
            <v>-</v>
          </cell>
          <cell r="AV987" t="str">
            <v>-</v>
          </cell>
          <cell r="AW987">
            <v>1</v>
          </cell>
          <cell r="AX987" t="str">
            <v>-</v>
          </cell>
          <cell r="AY987">
            <v>5</v>
          </cell>
          <cell r="AZ987">
            <v>5</v>
          </cell>
          <cell r="BA987">
            <v>2</v>
          </cell>
          <cell r="BB987" t="str">
            <v>MO10</v>
          </cell>
          <cell r="BC987">
            <v>3</v>
          </cell>
          <cell r="BD987" t="str">
            <v>-</v>
          </cell>
          <cell r="BE987" t="str">
            <v>-</v>
          </cell>
          <cell r="BF987" t="str">
            <v>-</v>
          </cell>
          <cell r="BG987" t="str">
            <v>-</v>
          </cell>
          <cell r="BH987" t="str">
            <v>-</v>
          </cell>
          <cell r="BI987" t="str">
            <v>-</v>
          </cell>
          <cell r="BJ987" t="str">
            <v>-</v>
          </cell>
          <cell r="BK987" t="str">
            <v>-</v>
          </cell>
          <cell r="BL987" t="str">
            <v>-</v>
          </cell>
          <cell r="BM987" t="str">
            <v>-</v>
          </cell>
          <cell r="BN987" t="str">
            <v>-</v>
          </cell>
          <cell r="BO987" t="str">
            <v>-</v>
          </cell>
          <cell r="BP987" t="str">
            <v>-</v>
          </cell>
          <cell r="BQ987" t="str">
            <v>-</v>
          </cell>
          <cell r="BS987">
            <v>3</v>
          </cell>
          <cell r="BT987">
            <v>0</v>
          </cell>
          <cell r="BU987">
            <v>0</v>
          </cell>
          <cell r="BW987" t="str">
            <v>Administracion, Imprevistos, Utilidad (AIU)</v>
          </cell>
          <cell r="BX987">
            <v>0.25</v>
          </cell>
          <cell r="BY987">
            <v>0</v>
          </cell>
          <cell r="BZ987">
            <v>0</v>
          </cell>
          <cell r="CA987">
            <v>0</v>
          </cell>
        </row>
        <row r="988">
          <cell r="D988" t="str">
            <v>Suministro e Instalación Material Filtrante Grava TE 6.0 - 13.0 mm</v>
          </cell>
          <cell r="E988" t="str">
            <v>ton</v>
          </cell>
          <cell r="F988" t="str">
            <v>MG501</v>
          </cell>
          <cell r="G988">
            <v>0.05</v>
          </cell>
          <cell r="H988" t="str">
            <v>-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C5340</v>
          </cell>
          <cell r="Q988">
            <v>1</v>
          </cell>
          <cell r="R988" t="str">
            <v>-</v>
          </cell>
          <cell r="S988" t="str">
            <v>-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-</v>
          </cell>
          <cell r="Y988" t="str">
            <v>-</v>
          </cell>
          <cell r="Z988" t="str">
            <v>-</v>
          </cell>
          <cell r="AA988" t="str">
            <v>-</v>
          </cell>
          <cell r="AB988" t="str">
            <v>-</v>
          </cell>
          <cell r="AC988" t="str">
            <v>-</v>
          </cell>
          <cell r="AD988" t="str">
            <v>-</v>
          </cell>
          <cell r="AE988" t="str">
            <v>-</v>
          </cell>
          <cell r="AF988" t="str">
            <v>-</v>
          </cell>
          <cell r="AG988" t="str">
            <v>-</v>
          </cell>
          <cell r="AH988" t="str">
            <v>-</v>
          </cell>
          <cell r="AI988" t="str">
            <v>-</v>
          </cell>
          <cell r="AJ988">
            <v>0</v>
          </cell>
          <cell r="AK988" t="str">
            <v>-</v>
          </cell>
          <cell r="AL988" t="str">
            <v>-</v>
          </cell>
          <cell r="AM988" t="str">
            <v>-</v>
          </cell>
          <cell r="AN988" t="str">
            <v>-</v>
          </cell>
          <cell r="AO988" t="str">
            <v>-</v>
          </cell>
          <cell r="AP988" t="str">
            <v>-</v>
          </cell>
          <cell r="AQ988" t="str">
            <v>-</v>
          </cell>
          <cell r="AR988" t="str">
            <v>-</v>
          </cell>
          <cell r="AS988" t="str">
            <v>-</v>
          </cell>
          <cell r="AT988" t="str">
            <v>-</v>
          </cell>
          <cell r="AU988" t="str">
            <v>-</v>
          </cell>
          <cell r="AV988" t="str">
            <v>-</v>
          </cell>
          <cell r="AW988">
            <v>1</v>
          </cell>
          <cell r="AX988" t="str">
            <v>-</v>
          </cell>
          <cell r="AY988">
            <v>5</v>
          </cell>
          <cell r="AZ988">
            <v>5</v>
          </cell>
          <cell r="BA988">
            <v>2</v>
          </cell>
          <cell r="BB988" t="str">
            <v>MO10</v>
          </cell>
          <cell r="BC988">
            <v>3</v>
          </cell>
          <cell r="BD988" t="str">
            <v>-</v>
          </cell>
          <cell r="BE988" t="str">
            <v>-</v>
          </cell>
          <cell r="BF988" t="str">
            <v>-</v>
          </cell>
          <cell r="BG988" t="str">
            <v>-</v>
          </cell>
          <cell r="BH988" t="str">
            <v>-</v>
          </cell>
          <cell r="BI988" t="str">
            <v>-</v>
          </cell>
          <cell r="BJ988" t="str">
            <v>-</v>
          </cell>
          <cell r="BK988" t="str">
            <v>-</v>
          </cell>
          <cell r="BL988" t="str">
            <v>-</v>
          </cell>
          <cell r="BM988" t="str">
            <v>-</v>
          </cell>
          <cell r="BN988" t="str">
            <v>-</v>
          </cell>
          <cell r="BO988" t="str">
            <v>-</v>
          </cell>
          <cell r="BP988" t="str">
            <v>-</v>
          </cell>
          <cell r="BQ988" t="str">
            <v>-</v>
          </cell>
          <cell r="BS988">
            <v>3</v>
          </cell>
          <cell r="BT988">
            <v>0</v>
          </cell>
          <cell r="BU988">
            <v>0</v>
          </cell>
          <cell r="BW988" t="str">
            <v>Administracion, Imprevistos, Utilidad (AIU)</v>
          </cell>
          <cell r="BX988">
            <v>0.25</v>
          </cell>
          <cell r="BY988">
            <v>0</v>
          </cell>
          <cell r="BZ988">
            <v>0</v>
          </cell>
          <cell r="CA988">
            <v>0</v>
          </cell>
        </row>
        <row r="989">
          <cell r="D989" t="str">
            <v>Suministro e instalacion piedra pegada a la vista para huellas  de diametro 6" ancho=0.90mts</v>
          </cell>
          <cell r="E989" t="str">
            <v>ML</v>
          </cell>
          <cell r="F989" t="str">
            <v>MG501</v>
          </cell>
          <cell r="G989">
            <v>0.05</v>
          </cell>
          <cell r="H989" t="str">
            <v>MG532</v>
          </cell>
          <cell r="I989">
            <v>12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C5272</v>
          </cell>
          <cell r="Q989">
            <v>0.9</v>
          </cell>
          <cell r="R989" t="str">
            <v>IGE1194</v>
          </cell>
          <cell r="S989">
            <v>3.5999999999999997E-2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-</v>
          </cell>
          <cell r="Y989" t="str">
            <v>-</v>
          </cell>
          <cell r="Z989" t="str">
            <v>-</v>
          </cell>
          <cell r="AA989" t="str">
            <v>-</v>
          </cell>
          <cell r="AB989" t="str">
            <v>-</v>
          </cell>
          <cell r="AC989" t="str">
            <v>-</v>
          </cell>
          <cell r="AD989" t="str">
            <v>-</v>
          </cell>
          <cell r="AE989" t="str">
            <v>-</v>
          </cell>
          <cell r="AF989" t="str">
            <v>-</v>
          </cell>
          <cell r="AG989" t="str">
            <v>-</v>
          </cell>
          <cell r="AH989" t="str">
            <v>-</v>
          </cell>
          <cell r="AI989" t="str">
            <v>-</v>
          </cell>
          <cell r="AJ989">
            <v>0</v>
          </cell>
          <cell r="AK989" t="str">
            <v>-</v>
          </cell>
          <cell r="AL989" t="str">
            <v>-</v>
          </cell>
          <cell r="AM989" t="str">
            <v>-</v>
          </cell>
          <cell r="AN989" t="str">
            <v>-</v>
          </cell>
          <cell r="AO989" t="str">
            <v>-</v>
          </cell>
          <cell r="AP989" t="str">
            <v>-</v>
          </cell>
          <cell r="AQ989" t="str">
            <v>-</v>
          </cell>
          <cell r="AR989" t="str">
            <v>-</v>
          </cell>
          <cell r="AS989" t="str">
            <v>-</v>
          </cell>
          <cell r="AT989" t="str">
            <v>-</v>
          </cell>
          <cell r="AU989" t="str">
            <v>-</v>
          </cell>
          <cell r="AV989" t="str">
            <v>-</v>
          </cell>
          <cell r="AW989">
            <v>1</v>
          </cell>
          <cell r="AX989" t="str">
            <v>-</v>
          </cell>
          <cell r="AY989">
            <v>5</v>
          </cell>
          <cell r="AZ989">
            <v>5</v>
          </cell>
          <cell r="BA989">
            <v>1</v>
          </cell>
          <cell r="BB989" t="str">
            <v>MO20</v>
          </cell>
          <cell r="BC989">
            <v>10</v>
          </cell>
          <cell r="BD989">
            <v>3</v>
          </cell>
          <cell r="BE989" t="str">
            <v>MO10</v>
          </cell>
          <cell r="BF989">
            <v>10</v>
          </cell>
          <cell r="BG989" t="str">
            <v>-</v>
          </cell>
          <cell r="BH989" t="str">
            <v>-</v>
          </cell>
          <cell r="BI989" t="str">
            <v>-</v>
          </cell>
          <cell r="BJ989" t="str">
            <v>-</v>
          </cell>
          <cell r="BK989" t="str">
            <v>-</v>
          </cell>
          <cell r="BL989" t="str">
            <v>-</v>
          </cell>
          <cell r="BM989" t="str">
            <v>-</v>
          </cell>
          <cell r="BN989" t="str">
            <v>-</v>
          </cell>
          <cell r="BO989" t="str">
            <v>-</v>
          </cell>
          <cell r="BP989" t="str">
            <v>-</v>
          </cell>
          <cell r="BQ989" t="str">
            <v>-</v>
          </cell>
          <cell r="BS989">
            <v>10</v>
          </cell>
          <cell r="BT989">
            <v>10</v>
          </cell>
          <cell r="BU989" t="str">
            <v>PDA ACUEDUCTO SORACA</v>
          </cell>
          <cell r="BW989" t="str">
            <v>Administracion, Imprevistos, Utilidad (AIU)</v>
          </cell>
          <cell r="BX989">
            <v>0.25</v>
          </cell>
          <cell r="BY989">
            <v>0</v>
          </cell>
          <cell r="BZ989">
            <v>0</v>
          </cell>
          <cell r="CA989">
            <v>0</v>
          </cell>
        </row>
        <row r="990">
          <cell r="D990" t="str">
            <v>Suministro e instalación puerta en lámina calibre18  de aprox. 2.30 metros x 1.85 metros incluye marco, anticorrosivo y pintura de esmalte lámina llena tres manos</v>
          </cell>
          <cell r="E990" t="str">
            <v>UN</v>
          </cell>
          <cell r="F990" t="str">
            <v>MG501</v>
          </cell>
          <cell r="G990">
            <v>0.02</v>
          </cell>
          <cell r="H990" t="str">
            <v>-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IGE1033</v>
          </cell>
          <cell r="Q990">
            <v>4</v>
          </cell>
          <cell r="R990" t="str">
            <v>IGE1280</v>
          </cell>
          <cell r="S990">
            <v>3</v>
          </cell>
          <cell r="T990" t="str">
            <v>IGE1207</v>
          </cell>
          <cell r="U990">
            <v>1</v>
          </cell>
          <cell r="V990" t="str">
            <v>IGE1152</v>
          </cell>
          <cell r="W990">
            <v>5.5500000000000007</v>
          </cell>
          <cell r="X990" t="str">
            <v>IGE1210</v>
          </cell>
          <cell r="Y990">
            <v>0.5</v>
          </cell>
          <cell r="Z990" t="str">
            <v>-</v>
          </cell>
          <cell r="AA990" t="str">
            <v>-</v>
          </cell>
          <cell r="AB990" t="str">
            <v>-</v>
          </cell>
          <cell r="AC990" t="str">
            <v>-</v>
          </cell>
          <cell r="AD990" t="str">
            <v>-</v>
          </cell>
          <cell r="AE990" t="str">
            <v>-</v>
          </cell>
          <cell r="AF990" t="str">
            <v>-</v>
          </cell>
          <cell r="AG990" t="str">
            <v>-</v>
          </cell>
          <cell r="AH990" t="str">
            <v>-</v>
          </cell>
          <cell r="AI990" t="str">
            <v>-</v>
          </cell>
          <cell r="AJ990">
            <v>0</v>
          </cell>
          <cell r="AK990" t="str">
            <v>-</v>
          </cell>
          <cell r="AL990" t="str">
            <v>-</v>
          </cell>
          <cell r="AM990" t="str">
            <v>-</v>
          </cell>
          <cell r="AN990" t="str">
            <v>-</v>
          </cell>
          <cell r="AO990" t="str">
            <v>-</v>
          </cell>
          <cell r="AP990" t="str">
            <v>-</v>
          </cell>
          <cell r="AQ990" t="str">
            <v>-</v>
          </cell>
          <cell r="AR990" t="str">
            <v>-</v>
          </cell>
          <cell r="AS990" t="str">
            <v>-</v>
          </cell>
          <cell r="AT990" t="str">
            <v>-</v>
          </cell>
          <cell r="AU990" t="str">
            <v>-</v>
          </cell>
          <cell r="AV990" t="str">
            <v>-</v>
          </cell>
          <cell r="AW990">
            <v>1</v>
          </cell>
          <cell r="AX990" t="str">
            <v>-</v>
          </cell>
          <cell r="AY990">
            <v>5</v>
          </cell>
          <cell r="AZ990">
            <v>5</v>
          </cell>
          <cell r="BA990">
            <v>1</v>
          </cell>
          <cell r="BB990" t="str">
            <v>MO13</v>
          </cell>
          <cell r="BC990">
            <v>5</v>
          </cell>
          <cell r="BD990" t="str">
            <v>-</v>
          </cell>
          <cell r="BE990" t="str">
            <v>-</v>
          </cell>
          <cell r="BF990" t="str">
            <v>-</v>
          </cell>
          <cell r="BG990" t="str">
            <v>-</v>
          </cell>
          <cell r="BH990" t="str">
            <v>-</v>
          </cell>
          <cell r="BI990" t="str">
            <v>-</v>
          </cell>
          <cell r="BJ990" t="str">
            <v>-</v>
          </cell>
          <cell r="BK990" t="str">
            <v>-</v>
          </cell>
          <cell r="BL990" t="str">
            <v>-</v>
          </cell>
          <cell r="BM990" t="str">
            <v>-</v>
          </cell>
          <cell r="BN990" t="str">
            <v>-</v>
          </cell>
          <cell r="BO990" t="str">
            <v>-</v>
          </cell>
          <cell r="BP990" t="str">
            <v>MO25</v>
          </cell>
          <cell r="BQ990">
            <v>0.5</v>
          </cell>
          <cell r="BS990">
            <v>0.5</v>
          </cell>
          <cell r="BT990">
            <v>0.5</v>
          </cell>
          <cell r="BU990">
            <v>0.5</v>
          </cell>
          <cell r="BW990" t="str">
            <v>Administracion, Imprevistos, Utilidad (AIU)</v>
          </cell>
          <cell r="BX990">
            <v>0.25</v>
          </cell>
          <cell r="BY990">
            <v>0</v>
          </cell>
          <cell r="BZ990">
            <v>0</v>
          </cell>
          <cell r="CA990">
            <v>0</v>
          </cell>
        </row>
        <row r="991">
          <cell r="D991" t="str">
            <v>Suministro e instalación puerta en lámina calibre18  de aprox. 3 metros x 2.80 metros (según diseño) incluye marco, anticorrosivo y pintura de esmalte lámina llena tres manos</v>
          </cell>
          <cell r="E991" t="str">
            <v>UN</v>
          </cell>
          <cell r="F991" t="str">
            <v>MG501</v>
          </cell>
          <cell r="G991">
            <v>0.02</v>
          </cell>
          <cell r="H991" t="str">
            <v>-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IGE1033</v>
          </cell>
          <cell r="Q991">
            <v>6</v>
          </cell>
          <cell r="R991" t="str">
            <v>IGE1280</v>
          </cell>
          <cell r="S991">
            <v>6</v>
          </cell>
          <cell r="T991" t="str">
            <v>IGE1207</v>
          </cell>
          <cell r="U991">
            <v>1.5</v>
          </cell>
          <cell r="V991" t="str">
            <v>IGE1152</v>
          </cell>
          <cell r="W991">
            <v>11</v>
          </cell>
          <cell r="X991" t="str">
            <v>IGE1210</v>
          </cell>
          <cell r="Y991">
            <v>1</v>
          </cell>
          <cell r="Z991" t="str">
            <v>-</v>
          </cell>
          <cell r="AA991" t="str">
            <v>-</v>
          </cell>
          <cell r="AB991" t="str">
            <v>-</v>
          </cell>
          <cell r="AC991" t="str">
            <v>-</v>
          </cell>
          <cell r="AD991" t="str">
            <v>-</v>
          </cell>
          <cell r="AE991" t="str">
            <v>-</v>
          </cell>
          <cell r="AF991" t="str">
            <v>-</v>
          </cell>
          <cell r="AG991" t="str">
            <v>-</v>
          </cell>
          <cell r="AH991" t="str">
            <v>-</v>
          </cell>
          <cell r="AI991" t="str">
            <v>-</v>
          </cell>
          <cell r="AJ991">
            <v>0</v>
          </cell>
          <cell r="AK991" t="str">
            <v>-</v>
          </cell>
          <cell r="AL991" t="str">
            <v>-</v>
          </cell>
          <cell r="AM991" t="str">
            <v>-</v>
          </cell>
          <cell r="AN991" t="str">
            <v>-</v>
          </cell>
          <cell r="AO991" t="str">
            <v>-</v>
          </cell>
          <cell r="AP991" t="str">
            <v>-</v>
          </cell>
          <cell r="AQ991" t="str">
            <v>-</v>
          </cell>
          <cell r="AR991" t="str">
            <v>-</v>
          </cell>
          <cell r="AS991" t="str">
            <v>-</v>
          </cell>
          <cell r="AT991" t="str">
            <v>-</v>
          </cell>
          <cell r="AU991" t="str">
            <v>-</v>
          </cell>
          <cell r="AV991" t="str">
            <v>-</v>
          </cell>
          <cell r="AW991">
            <v>1</v>
          </cell>
          <cell r="AX991" t="str">
            <v>-</v>
          </cell>
          <cell r="AY991">
            <v>5</v>
          </cell>
          <cell r="AZ991">
            <v>5</v>
          </cell>
          <cell r="BA991">
            <v>1</v>
          </cell>
          <cell r="BB991" t="str">
            <v>MO13</v>
          </cell>
          <cell r="BC991">
            <v>4</v>
          </cell>
          <cell r="BD991" t="str">
            <v>-</v>
          </cell>
          <cell r="BE991" t="str">
            <v>-</v>
          </cell>
          <cell r="BF991" t="str">
            <v>-</v>
          </cell>
          <cell r="BG991" t="str">
            <v>-</v>
          </cell>
          <cell r="BH991" t="str">
            <v>-</v>
          </cell>
          <cell r="BI991" t="str">
            <v>-</v>
          </cell>
          <cell r="BJ991" t="str">
            <v>-</v>
          </cell>
          <cell r="BK991" t="str">
            <v>-</v>
          </cell>
          <cell r="BL991" t="str">
            <v>-</v>
          </cell>
          <cell r="BM991" t="str">
            <v>-</v>
          </cell>
          <cell r="BN991" t="str">
            <v>-</v>
          </cell>
          <cell r="BO991" t="str">
            <v>-</v>
          </cell>
          <cell r="BP991" t="str">
            <v>MO25</v>
          </cell>
          <cell r="BQ991">
            <v>0.7</v>
          </cell>
          <cell r="BS991">
            <v>0.69999980926513672</v>
          </cell>
          <cell r="BT991">
            <v>0</v>
          </cell>
          <cell r="BU991" t="str">
            <v>parques Garagoa</v>
          </cell>
          <cell r="BW991" t="str">
            <v>Administracion, Imprevistos, Utilidad (AIU)</v>
          </cell>
          <cell r="BX991">
            <v>0.25</v>
          </cell>
          <cell r="BY991">
            <v>0</v>
          </cell>
          <cell r="BZ991">
            <v>0</v>
          </cell>
          <cell r="CA991">
            <v>0</v>
          </cell>
        </row>
        <row r="992">
          <cell r="D992" t="str">
            <v>Suministro e instalación puerta en lámina calibre18  de aprox. 2 metros x 1 metros (según diseño) incluye marco, anticorrosivo</v>
          </cell>
          <cell r="E992" t="str">
            <v>UN</v>
          </cell>
          <cell r="F992" t="str">
            <v>MG501</v>
          </cell>
          <cell r="G992">
            <v>0.02</v>
          </cell>
          <cell r="H992" t="str">
            <v>-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IGE1033</v>
          </cell>
          <cell r="Q992">
            <v>2</v>
          </cell>
          <cell r="R992" t="str">
            <v>IGE1280</v>
          </cell>
          <cell r="S992">
            <v>6</v>
          </cell>
          <cell r="T992" t="str">
            <v>IGE1207</v>
          </cell>
          <cell r="U992">
            <v>1.5</v>
          </cell>
          <cell r="V992" t="str">
            <v>IGE1152</v>
          </cell>
          <cell r="W992">
            <v>1.3</v>
          </cell>
          <cell r="X992" t="str">
            <v>-</v>
          </cell>
          <cell r="Y992" t="str">
            <v>-</v>
          </cell>
          <cell r="Z992" t="str">
            <v>-</v>
          </cell>
          <cell r="AA992" t="str">
            <v>-</v>
          </cell>
          <cell r="AB992" t="str">
            <v>-</v>
          </cell>
          <cell r="AC992" t="str">
            <v>-</v>
          </cell>
          <cell r="AD992" t="str">
            <v>-</v>
          </cell>
          <cell r="AE992" t="str">
            <v>-</v>
          </cell>
          <cell r="AF992" t="str">
            <v>-</v>
          </cell>
          <cell r="AG992" t="str">
            <v>-</v>
          </cell>
          <cell r="AH992" t="str">
            <v>-</v>
          </cell>
          <cell r="AI992" t="str">
            <v>-</v>
          </cell>
          <cell r="AJ992">
            <v>0</v>
          </cell>
          <cell r="AK992" t="str">
            <v>-</v>
          </cell>
          <cell r="AL992" t="str">
            <v>-</v>
          </cell>
          <cell r="AM992" t="str">
            <v>-</v>
          </cell>
          <cell r="AN992" t="str">
            <v>-</v>
          </cell>
          <cell r="AO992" t="str">
            <v>-</v>
          </cell>
          <cell r="AP992" t="str">
            <v>-</v>
          </cell>
          <cell r="AQ992" t="str">
            <v>-</v>
          </cell>
          <cell r="AR992" t="str">
            <v>-</v>
          </cell>
          <cell r="AS992" t="str">
            <v>-</v>
          </cell>
          <cell r="AT992" t="str">
            <v>-</v>
          </cell>
          <cell r="AU992" t="str">
            <v>-</v>
          </cell>
          <cell r="AV992" t="str">
            <v>-</v>
          </cell>
          <cell r="AW992">
            <v>1</v>
          </cell>
          <cell r="AX992" t="str">
            <v>-</v>
          </cell>
          <cell r="AY992">
            <v>5</v>
          </cell>
          <cell r="AZ992">
            <v>5</v>
          </cell>
          <cell r="BA992">
            <v>1</v>
          </cell>
          <cell r="BB992" t="str">
            <v>MO13</v>
          </cell>
          <cell r="BC992">
            <v>4</v>
          </cell>
          <cell r="BD992" t="str">
            <v>-</v>
          </cell>
          <cell r="BE992" t="str">
            <v>-</v>
          </cell>
          <cell r="BF992" t="str">
            <v>-</v>
          </cell>
          <cell r="BG992" t="str">
            <v>-</v>
          </cell>
          <cell r="BH992" t="str">
            <v>-</v>
          </cell>
          <cell r="BI992" t="str">
            <v>-</v>
          </cell>
          <cell r="BJ992" t="str">
            <v>-</v>
          </cell>
          <cell r="BK992" t="str">
            <v>-</v>
          </cell>
          <cell r="BL992" t="str">
            <v>-</v>
          </cell>
          <cell r="BM992" t="str">
            <v>-</v>
          </cell>
          <cell r="BN992" t="str">
            <v>-</v>
          </cell>
          <cell r="BO992" t="str">
            <v>-</v>
          </cell>
          <cell r="BP992" t="str">
            <v>MO25</v>
          </cell>
          <cell r="BQ992">
            <v>0.3</v>
          </cell>
          <cell r="BS992">
            <v>0.29999995231628418</v>
          </cell>
          <cell r="BT992">
            <v>0</v>
          </cell>
          <cell r="BU992" t="str">
            <v>parques Garagoa</v>
          </cell>
          <cell r="BW992" t="str">
            <v>Administracion, Imprevistos, Utilidad (AIU)</v>
          </cell>
          <cell r="BX992">
            <v>0.25</v>
          </cell>
          <cell r="BY992">
            <v>0</v>
          </cell>
          <cell r="BZ992">
            <v>0</v>
          </cell>
          <cell r="CA992">
            <v>0</v>
          </cell>
        </row>
        <row r="993">
          <cell r="D993" t="str">
            <v>SUMINISTRO E INSTALACIÓN PUERTA EN LÁMINA C 20 0.80 X 2.10 M. INCLUYE ANTICORROSIVO. PINTURA. CHAPA. MANIJA Y TOPE</v>
          </cell>
          <cell r="E993" t="str">
            <v>UN</v>
          </cell>
          <cell r="F993" t="str">
            <v>MG501</v>
          </cell>
          <cell r="G993">
            <v>0.02</v>
          </cell>
          <cell r="H993" t="str">
            <v>-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IGE1033</v>
          </cell>
          <cell r="Q993">
            <v>3</v>
          </cell>
          <cell r="R993" t="str">
            <v>IGE1280</v>
          </cell>
          <cell r="S993">
            <v>2</v>
          </cell>
          <cell r="T993" t="str">
            <v>IGE1207</v>
          </cell>
          <cell r="U993">
            <v>0.25</v>
          </cell>
          <cell r="V993" t="str">
            <v>C5639</v>
          </cell>
          <cell r="W993">
            <v>1.85</v>
          </cell>
          <cell r="X993" t="str">
            <v>IGE1210</v>
          </cell>
          <cell r="Y993">
            <v>0.3</v>
          </cell>
          <cell r="Z993" t="str">
            <v>IGE1202</v>
          </cell>
          <cell r="AA993">
            <v>5</v>
          </cell>
          <cell r="AB993" t="str">
            <v>C5053</v>
          </cell>
          <cell r="AC993">
            <v>1</v>
          </cell>
          <cell r="AD993" t="str">
            <v>IGE1065</v>
          </cell>
          <cell r="AE993">
            <v>1</v>
          </cell>
          <cell r="AF993" t="str">
            <v>-</v>
          </cell>
          <cell r="AG993" t="str">
            <v>-</v>
          </cell>
          <cell r="AH993" t="str">
            <v>-</v>
          </cell>
          <cell r="AI993" t="str">
            <v>-</v>
          </cell>
          <cell r="AJ993">
            <v>0</v>
          </cell>
          <cell r="AK993" t="str">
            <v>-</v>
          </cell>
          <cell r="AL993" t="str">
            <v>-</v>
          </cell>
          <cell r="AM993" t="str">
            <v>-</v>
          </cell>
          <cell r="AN993" t="str">
            <v>-</v>
          </cell>
          <cell r="AO993" t="str">
            <v>-</v>
          </cell>
          <cell r="AP993" t="str">
            <v>-</v>
          </cell>
          <cell r="AQ993" t="str">
            <v>-</v>
          </cell>
          <cell r="AR993" t="str">
            <v>-</v>
          </cell>
          <cell r="AS993" t="str">
            <v>-</v>
          </cell>
          <cell r="AT993" t="str">
            <v>-</v>
          </cell>
          <cell r="AU993" t="str">
            <v>-</v>
          </cell>
          <cell r="AV993" t="str">
            <v>-</v>
          </cell>
          <cell r="AW993">
            <v>1</v>
          </cell>
          <cell r="AX993" t="str">
            <v>-</v>
          </cell>
          <cell r="AY993">
            <v>5</v>
          </cell>
          <cell r="AZ993">
            <v>5</v>
          </cell>
          <cell r="BA993">
            <v>1</v>
          </cell>
          <cell r="BB993" t="str">
            <v>MO13</v>
          </cell>
          <cell r="BC993">
            <v>4</v>
          </cell>
          <cell r="BD993" t="str">
            <v>-</v>
          </cell>
          <cell r="BE993" t="str">
            <v>-</v>
          </cell>
          <cell r="BF993" t="str">
            <v>-</v>
          </cell>
          <cell r="BG993" t="str">
            <v>-</v>
          </cell>
          <cell r="BH993" t="str">
            <v>-</v>
          </cell>
          <cell r="BI993" t="str">
            <v>-</v>
          </cell>
          <cell r="BJ993" t="str">
            <v>-</v>
          </cell>
          <cell r="BK993" t="str">
            <v>-</v>
          </cell>
          <cell r="BL993" t="str">
            <v>-</v>
          </cell>
          <cell r="BM993" t="str">
            <v>-</v>
          </cell>
          <cell r="BN993" t="str">
            <v>-</v>
          </cell>
          <cell r="BO993" t="str">
            <v>-</v>
          </cell>
          <cell r="BP993" t="str">
            <v>MO25</v>
          </cell>
          <cell r="BQ993">
            <v>0.7</v>
          </cell>
          <cell r="BS993">
            <v>0.69999980926513672</v>
          </cell>
          <cell r="BT993">
            <v>0</v>
          </cell>
          <cell r="BU993" t="str">
            <v>parques Garagoa</v>
          </cell>
          <cell r="BW993" t="str">
            <v>Administracion, Imprevistos, Utilidad (AIU)</v>
          </cell>
          <cell r="BX993">
            <v>0.25</v>
          </cell>
          <cell r="BY993">
            <v>0</v>
          </cell>
          <cell r="BZ993">
            <v>0</v>
          </cell>
          <cell r="CA993">
            <v>0</v>
          </cell>
        </row>
        <row r="994">
          <cell r="D994" t="str">
            <v>SUMINISTRO E INSTALACIÓN PUERTA EN LÁMINA C 20 0.60 X 2.10 M. INCLUYE ANTICORROSIVO. PINTURA. CHAPA. MANIJA Y TOPE</v>
          </cell>
          <cell r="E994" t="str">
            <v>UN</v>
          </cell>
          <cell r="F994" t="str">
            <v>MG501</v>
          </cell>
          <cell r="G994">
            <v>0.02</v>
          </cell>
          <cell r="H994" t="str">
            <v>-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IGE1033</v>
          </cell>
          <cell r="Q994">
            <v>3</v>
          </cell>
          <cell r="R994" t="str">
            <v>IGE1280</v>
          </cell>
          <cell r="S994">
            <v>2</v>
          </cell>
          <cell r="T994" t="str">
            <v>IGE1207</v>
          </cell>
          <cell r="U994">
            <v>0.25</v>
          </cell>
          <cell r="V994" t="str">
            <v>C5639</v>
          </cell>
          <cell r="W994">
            <v>1.39</v>
          </cell>
          <cell r="X994" t="str">
            <v>IGE1210</v>
          </cell>
          <cell r="Y994">
            <v>0.3</v>
          </cell>
          <cell r="Z994" t="str">
            <v>IGE1202</v>
          </cell>
          <cell r="AA994">
            <v>5</v>
          </cell>
          <cell r="AB994" t="str">
            <v>C5053</v>
          </cell>
          <cell r="AC994">
            <v>1</v>
          </cell>
          <cell r="AD994" t="str">
            <v>IGE1065</v>
          </cell>
          <cell r="AE994">
            <v>1</v>
          </cell>
          <cell r="AF994" t="str">
            <v>-</v>
          </cell>
          <cell r="AG994" t="str">
            <v>-</v>
          </cell>
          <cell r="AH994" t="str">
            <v>-</v>
          </cell>
          <cell r="AI994" t="str">
            <v>-</v>
          </cell>
          <cell r="AJ994">
            <v>0</v>
          </cell>
          <cell r="AK994" t="str">
            <v>-</v>
          </cell>
          <cell r="AL994" t="str">
            <v>-</v>
          </cell>
          <cell r="AM994" t="str">
            <v>-</v>
          </cell>
          <cell r="AN994" t="str">
            <v>-</v>
          </cell>
          <cell r="AO994" t="str">
            <v>-</v>
          </cell>
          <cell r="AP994" t="str">
            <v>-</v>
          </cell>
          <cell r="AQ994" t="str">
            <v>-</v>
          </cell>
          <cell r="AR994" t="str">
            <v>-</v>
          </cell>
          <cell r="AS994" t="str">
            <v>-</v>
          </cell>
          <cell r="AT994" t="str">
            <v>-</v>
          </cell>
          <cell r="AU994" t="str">
            <v>-</v>
          </cell>
          <cell r="AV994" t="str">
            <v>-</v>
          </cell>
          <cell r="AW994">
            <v>1</v>
          </cell>
          <cell r="AX994" t="str">
            <v>-</v>
          </cell>
          <cell r="AY994">
            <v>5</v>
          </cell>
          <cell r="AZ994">
            <v>5</v>
          </cell>
          <cell r="BA994">
            <v>1</v>
          </cell>
          <cell r="BB994" t="str">
            <v>MO13</v>
          </cell>
          <cell r="BC994">
            <v>4</v>
          </cell>
          <cell r="BD994" t="str">
            <v>-</v>
          </cell>
          <cell r="BE994" t="str">
            <v>-</v>
          </cell>
          <cell r="BF994" t="str">
            <v>-</v>
          </cell>
          <cell r="BG994" t="str">
            <v>-</v>
          </cell>
          <cell r="BH994" t="str">
            <v>-</v>
          </cell>
          <cell r="BI994" t="str">
            <v>-</v>
          </cell>
          <cell r="BJ994" t="str">
            <v>-</v>
          </cell>
          <cell r="BK994" t="str">
            <v>-</v>
          </cell>
          <cell r="BL994" t="str">
            <v>-</v>
          </cell>
          <cell r="BM994" t="str">
            <v>-</v>
          </cell>
          <cell r="BN994" t="str">
            <v>-</v>
          </cell>
          <cell r="BO994" t="str">
            <v>-</v>
          </cell>
          <cell r="BP994" t="str">
            <v>MO25</v>
          </cell>
          <cell r="BQ994">
            <v>0.7</v>
          </cell>
          <cell r="BS994">
            <v>0.69999980926513672</v>
          </cell>
          <cell r="BT994">
            <v>0</v>
          </cell>
          <cell r="BU994" t="str">
            <v>parques Garagoa</v>
          </cell>
          <cell r="BW994" t="str">
            <v>Administracion, Imprevistos, Utilidad (AIU)</v>
          </cell>
          <cell r="BX994">
            <v>0.25</v>
          </cell>
          <cell r="BY994">
            <v>0</v>
          </cell>
          <cell r="BZ994">
            <v>0</v>
          </cell>
          <cell r="CA994">
            <v>0</v>
          </cell>
        </row>
        <row r="995">
          <cell r="D995" t="str">
            <v>Suministro e instalacion puerta metalica calibre 18 de 2.00mts x 0.90mts</v>
          </cell>
          <cell r="E995" t="str">
            <v>UN</v>
          </cell>
          <cell r="F995" t="str">
            <v>MG501</v>
          </cell>
          <cell r="G995">
            <v>0.02</v>
          </cell>
          <cell r="H995" t="str">
            <v>-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IGE1033</v>
          </cell>
          <cell r="Q995">
            <v>0.75</v>
          </cell>
          <cell r="R995" t="str">
            <v>IGE1280</v>
          </cell>
          <cell r="S995">
            <v>0.97</v>
          </cell>
          <cell r="T995" t="str">
            <v>IGE1207</v>
          </cell>
          <cell r="U995">
            <v>0.05</v>
          </cell>
          <cell r="V995" t="str">
            <v>IGE1152</v>
          </cell>
          <cell r="W995">
            <v>1.5</v>
          </cell>
          <cell r="X995" t="str">
            <v>-</v>
          </cell>
          <cell r="Y995" t="str">
            <v>-</v>
          </cell>
          <cell r="Z995" t="str">
            <v>-</v>
          </cell>
          <cell r="AA995" t="str">
            <v>-</v>
          </cell>
          <cell r="AB995" t="str">
            <v>-</v>
          </cell>
          <cell r="AC995" t="str">
            <v>-</v>
          </cell>
          <cell r="AD995" t="str">
            <v>-</v>
          </cell>
          <cell r="AE995" t="str">
            <v>-</v>
          </cell>
          <cell r="AF995" t="str">
            <v>-</v>
          </cell>
          <cell r="AG995" t="str">
            <v>-</v>
          </cell>
          <cell r="AH995" t="str">
            <v>-</v>
          </cell>
          <cell r="AI995" t="str">
            <v>-</v>
          </cell>
          <cell r="AJ995">
            <v>0</v>
          </cell>
          <cell r="AK995" t="str">
            <v>-</v>
          </cell>
          <cell r="AL995" t="str">
            <v>-</v>
          </cell>
          <cell r="AM995" t="str">
            <v>-</v>
          </cell>
          <cell r="AN995" t="str">
            <v>-</v>
          </cell>
          <cell r="AO995" t="str">
            <v>-</v>
          </cell>
          <cell r="AP995" t="str">
            <v>-</v>
          </cell>
          <cell r="AQ995" t="str">
            <v>-</v>
          </cell>
          <cell r="AR995" t="str">
            <v>-</v>
          </cell>
          <cell r="AS995" t="str">
            <v>-</v>
          </cell>
          <cell r="AT995" t="str">
            <v>-</v>
          </cell>
          <cell r="AU995" t="str">
            <v>-</v>
          </cell>
          <cell r="AV995" t="str">
            <v>-</v>
          </cell>
          <cell r="AW995">
            <v>1</v>
          </cell>
          <cell r="AX995" t="str">
            <v>-</v>
          </cell>
          <cell r="AY995">
            <v>5</v>
          </cell>
          <cell r="AZ995">
            <v>5</v>
          </cell>
          <cell r="BA995">
            <v>1</v>
          </cell>
          <cell r="BB995" t="str">
            <v>MO13</v>
          </cell>
          <cell r="BC995">
            <v>5.5</v>
          </cell>
          <cell r="BD995" t="str">
            <v>-</v>
          </cell>
          <cell r="BE995" t="str">
            <v>-</v>
          </cell>
          <cell r="BF995" t="str">
            <v>-</v>
          </cell>
          <cell r="BG995" t="str">
            <v>-</v>
          </cell>
          <cell r="BH995" t="str">
            <v>-</v>
          </cell>
          <cell r="BI995" t="str">
            <v>-</v>
          </cell>
          <cell r="BJ995" t="str">
            <v>-</v>
          </cell>
          <cell r="BK995" t="str">
            <v>-</v>
          </cell>
          <cell r="BL995" t="str">
            <v>-</v>
          </cell>
          <cell r="BM995" t="str">
            <v>-</v>
          </cell>
          <cell r="BN995" t="str">
            <v>-</v>
          </cell>
          <cell r="BO995" t="str">
            <v>-</v>
          </cell>
          <cell r="BP995" t="str">
            <v>MO25</v>
          </cell>
          <cell r="BQ995">
            <v>0.5</v>
          </cell>
          <cell r="BS995">
            <v>0.5</v>
          </cell>
          <cell r="BT995">
            <v>0</v>
          </cell>
          <cell r="BU995">
            <v>0</v>
          </cell>
          <cell r="BW995" t="str">
            <v>Administracion, Imprevistos, Utilidad (AIU)</v>
          </cell>
          <cell r="BX995">
            <v>0.25</v>
          </cell>
          <cell r="BY995">
            <v>0</v>
          </cell>
          <cell r="BZ995">
            <v>0</v>
          </cell>
          <cell r="CA995">
            <v>0</v>
          </cell>
        </row>
        <row r="996">
          <cell r="D996" t="str">
            <v>Suministro e Instalación Reducción 8" x 4 PVC-P RDE 21</v>
          </cell>
          <cell r="E996" t="str">
            <v>un</v>
          </cell>
          <cell r="F996" t="str">
            <v>MG501</v>
          </cell>
          <cell r="G996">
            <v>0.05</v>
          </cell>
          <cell r="H996" t="str">
            <v>-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C5387</v>
          </cell>
          <cell r="Q996">
            <v>1</v>
          </cell>
          <cell r="R996" t="str">
            <v>C5020</v>
          </cell>
          <cell r="S996">
            <v>0.06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-</v>
          </cell>
          <cell r="Y996" t="str">
            <v>-</v>
          </cell>
          <cell r="Z996" t="str">
            <v>-</v>
          </cell>
          <cell r="AA996" t="str">
            <v>-</v>
          </cell>
          <cell r="AB996" t="str">
            <v>-</v>
          </cell>
          <cell r="AC996" t="str">
            <v>-</v>
          </cell>
          <cell r="AD996" t="str">
            <v>-</v>
          </cell>
          <cell r="AE996" t="str">
            <v>-</v>
          </cell>
          <cell r="AF996" t="str">
            <v>-</v>
          </cell>
          <cell r="AG996" t="str">
            <v>-</v>
          </cell>
          <cell r="AH996" t="str">
            <v>-</v>
          </cell>
          <cell r="AI996" t="str">
            <v>-</v>
          </cell>
          <cell r="AJ996">
            <v>0</v>
          </cell>
          <cell r="AK996" t="str">
            <v>-</v>
          </cell>
          <cell r="AL996" t="str">
            <v>-</v>
          </cell>
          <cell r="AM996" t="str">
            <v>-</v>
          </cell>
          <cell r="AN996" t="str">
            <v>-</v>
          </cell>
          <cell r="AO996" t="str">
            <v>-</v>
          </cell>
          <cell r="AP996" t="str">
            <v>-</v>
          </cell>
          <cell r="AQ996" t="str">
            <v>-</v>
          </cell>
          <cell r="AR996" t="str">
            <v>-</v>
          </cell>
          <cell r="AS996" t="str">
            <v>-</v>
          </cell>
          <cell r="AT996" t="str">
            <v>-</v>
          </cell>
          <cell r="AU996" t="str">
            <v>-</v>
          </cell>
          <cell r="AV996" t="str">
            <v>-</v>
          </cell>
          <cell r="AW996">
            <v>1</v>
          </cell>
          <cell r="AX996" t="str">
            <v>-</v>
          </cell>
          <cell r="AY996">
            <v>5</v>
          </cell>
          <cell r="AZ996">
            <v>5</v>
          </cell>
          <cell r="BA996">
            <v>1</v>
          </cell>
          <cell r="BB996" t="str">
            <v>MO20</v>
          </cell>
          <cell r="BC996">
            <v>13</v>
          </cell>
          <cell r="BD996">
            <v>1</v>
          </cell>
          <cell r="BE996" t="str">
            <v>MO10</v>
          </cell>
          <cell r="BF996">
            <v>13</v>
          </cell>
          <cell r="BG996" t="str">
            <v>-</v>
          </cell>
          <cell r="BH996" t="str">
            <v>-</v>
          </cell>
          <cell r="BI996" t="str">
            <v>-</v>
          </cell>
          <cell r="BJ996" t="str">
            <v>-</v>
          </cell>
          <cell r="BK996" t="str">
            <v>-</v>
          </cell>
          <cell r="BL996" t="str">
            <v>-</v>
          </cell>
          <cell r="BM996" t="str">
            <v>-</v>
          </cell>
          <cell r="BN996" t="str">
            <v>-</v>
          </cell>
          <cell r="BO996" t="str">
            <v>-</v>
          </cell>
          <cell r="BP996" t="str">
            <v>-</v>
          </cell>
          <cell r="BQ996" t="str">
            <v>-</v>
          </cell>
          <cell r="BS996">
            <v>13</v>
          </cell>
          <cell r="BT996">
            <v>13</v>
          </cell>
          <cell r="BU996" t="str">
            <v>PDA VENTAQUEMADA</v>
          </cell>
          <cell r="BW996" t="str">
            <v>Administracion, Imprevistos, Utilidad (AIU)</v>
          </cell>
          <cell r="BX996">
            <v>0.25</v>
          </cell>
          <cell r="BY996">
            <v>0</v>
          </cell>
          <cell r="BZ996">
            <v>0</v>
          </cell>
          <cell r="CA996">
            <v>0</v>
          </cell>
        </row>
        <row r="997">
          <cell r="D997" t="str">
            <v>Suministro e instalacion reduccion en PVC de 3" x  2" NTC 382</v>
          </cell>
          <cell r="E997" t="str">
            <v>un</v>
          </cell>
          <cell r="F997" t="str">
            <v>MG501</v>
          </cell>
          <cell r="G997">
            <v>0.05</v>
          </cell>
          <cell r="H997" t="str">
            <v>-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C5100</v>
          </cell>
          <cell r="Q997">
            <v>1</v>
          </cell>
          <cell r="R997" t="str">
            <v>C5020</v>
          </cell>
          <cell r="S997">
            <v>0.06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-</v>
          </cell>
          <cell r="Y997" t="str">
            <v>-</v>
          </cell>
          <cell r="Z997" t="str">
            <v>-</v>
          </cell>
          <cell r="AA997" t="str">
            <v>-</v>
          </cell>
          <cell r="AB997" t="str">
            <v>-</v>
          </cell>
          <cell r="AC997" t="str">
            <v>-</v>
          </cell>
          <cell r="AD997" t="str">
            <v>-</v>
          </cell>
          <cell r="AE997" t="str">
            <v>-</v>
          </cell>
          <cell r="AF997" t="str">
            <v>-</v>
          </cell>
          <cell r="AG997" t="str">
            <v>-</v>
          </cell>
          <cell r="AH997" t="str">
            <v>-</v>
          </cell>
          <cell r="AI997" t="str">
            <v>-</v>
          </cell>
          <cell r="AJ997">
            <v>0</v>
          </cell>
          <cell r="AK997" t="str">
            <v>-</v>
          </cell>
          <cell r="AL997" t="str">
            <v>-</v>
          </cell>
          <cell r="AM997" t="str">
            <v>-</v>
          </cell>
          <cell r="AN997" t="str">
            <v>-</v>
          </cell>
          <cell r="AO997" t="str">
            <v>-</v>
          </cell>
          <cell r="AP997" t="str">
            <v>-</v>
          </cell>
          <cell r="AQ997" t="str">
            <v>-</v>
          </cell>
          <cell r="AR997" t="str">
            <v>-</v>
          </cell>
          <cell r="AS997" t="str">
            <v>-</v>
          </cell>
          <cell r="AT997" t="str">
            <v>-</v>
          </cell>
          <cell r="AU997" t="str">
            <v>-</v>
          </cell>
          <cell r="AV997" t="str">
            <v>-</v>
          </cell>
          <cell r="AW997">
            <v>1</v>
          </cell>
          <cell r="AX997" t="str">
            <v>-</v>
          </cell>
          <cell r="AY997">
            <v>5</v>
          </cell>
          <cell r="AZ997">
            <v>5</v>
          </cell>
          <cell r="BA997">
            <v>1</v>
          </cell>
          <cell r="BB997" t="str">
            <v>MO20</v>
          </cell>
          <cell r="BC997">
            <v>13</v>
          </cell>
          <cell r="BD997">
            <v>1</v>
          </cell>
          <cell r="BE997" t="str">
            <v>MO10</v>
          </cell>
          <cell r="BF997">
            <v>13</v>
          </cell>
          <cell r="BG997" t="str">
            <v>-</v>
          </cell>
          <cell r="BH997" t="str">
            <v>-</v>
          </cell>
          <cell r="BI997" t="str">
            <v>-</v>
          </cell>
          <cell r="BJ997" t="str">
            <v>-</v>
          </cell>
          <cell r="BK997" t="str">
            <v>-</v>
          </cell>
          <cell r="BL997" t="str">
            <v>-</v>
          </cell>
          <cell r="BM997" t="str">
            <v>-</v>
          </cell>
          <cell r="BN997" t="str">
            <v>-</v>
          </cell>
          <cell r="BO997" t="str">
            <v>-</v>
          </cell>
          <cell r="BP997" t="str">
            <v>-</v>
          </cell>
          <cell r="BQ997" t="str">
            <v>-</v>
          </cell>
          <cell r="BS997">
            <v>13</v>
          </cell>
          <cell r="BT997">
            <v>0</v>
          </cell>
          <cell r="BU997">
            <v>0</v>
          </cell>
          <cell r="BW997" t="str">
            <v>Administracion, Imprevistos, Utilidad (AIU)</v>
          </cell>
          <cell r="BX997">
            <v>0.25</v>
          </cell>
          <cell r="BY997">
            <v>0</v>
          </cell>
          <cell r="BZ997">
            <v>0</v>
          </cell>
          <cell r="CA997">
            <v>0</v>
          </cell>
        </row>
        <row r="998">
          <cell r="D998" t="str">
            <v>Suministro e instalacion reduccion en PVC de 4" x  2" NTC 382</v>
          </cell>
          <cell r="E998" t="str">
            <v>un</v>
          </cell>
          <cell r="F998" t="str">
            <v>MG501</v>
          </cell>
          <cell r="G998">
            <v>0.05</v>
          </cell>
          <cell r="H998" t="str">
            <v>-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C5888</v>
          </cell>
          <cell r="Q998">
            <v>1</v>
          </cell>
          <cell r="R998" t="str">
            <v>C5020</v>
          </cell>
          <cell r="S998">
            <v>0.06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-</v>
          </cell>
          <cell r="Y998" t="str">
            <v>-</v>
          </cell>
          <cell r="Z998" t="str">
            <v>-</v>
          </cell>
          <cell r="AA998" t="str">
            <v>-</v>
          </cell>
          <cell r="AB998" t="str">
            <v>-</v>
          </cell>
          <cell r="AC998" t="str">
            <v>-</v>
          </cell>
          <cell r="AD998" t="str">
            <v>-</v>
          </cell>
          <cell r="AE998" t="str">
            <v>-</v>
          </cell>
          <cell r="AF998" t="str">
            <v>-</v>
          </cell>
          <cell r="AG998" t="str">
            <v>-</v>
          </cell>
          <cell r="AH998" t="str">
            <v>-</v>
          </cell>
          <cell r="AI998" t="str">
            <v>-</v>
          </cell>
          <cell r="AJ998">
            <v>0</v>
          </cell>
          <cell r="AK998" t="str">
            <v>-</v>
          </cell>
          <cell r="AL998" t="str">
            <v>-</v>
          </cell>
          <cell r="AM998" t="str">
            <v>-</v>
          </cell>
          <cell r="AN998" t="str">
            <v>-</v>
          </cell>
          <cell r="AO998" t="str">
            <v>-</v>
          </cell>
          <cell r="AP998" t="str">
            <v>-</v>
          </cell>
          <cell r="AQ998" t="str">
            <v>-</v>
          </cell>
          <cell r="AR998" t="str">
            <v>-</v>
          </cell>
          <cell r="AS998" t="str">
            <v>-</v>
          </cell>
          <cell r="AT998" t="str">
            <v>-</v>
          </cell>
          <cell r="AU998" t="str">
            <v>-</v>
          </cell>
          <cell r="AV998" t="str">
            <v>-</v>
          </cell>
          <cell r="AW998">
            <v>1</v>
          </cell>
          <cell r="AX998" t="str">
            <v>-</v>
          </cell>
          <cell r="AY998">
            <v>5</v>
          </cell>
          <cell r="AZ998">
            <v>5</v>
          </cell>
          <cell r="BA998">
            <v>1</v>
          </cell>
          <cell r="BB998" t="str">
            <v>MO20</v>
          </cell>
          <cell r="BC998">
            <v>13</v>
          </cell>
          <cell r="BD998">
            <v>1</v>
          </cell>
          <cell r="BE998" t="str">
            <v>MO10</v>
          </cell>
          <cell r="BF998">
            <v>13</v>
          </cell>
          <cell r="BG998" t="str">
            <v>-</v>
          </cell>
          <cell r="BH998" t="str">
            <v>-</v>
          </cell>
          <cell r="BI998" t="str">
            <v>-</v>
          </cell>
          <cell r="BJ998" t="str">
            <v>-</v>
          </cell>
          <cell r="BK998" t="str">
            <v>-</v>
          </cell>
          <cell r="BL998" t="str">
            <v>-</v>
          </cell>
          <cell r="BM998" t="str">
            <v>-</v>
          </cell>
          <cell r="BN998" t="str">
            <v>-</v>
          </cell>
          <cell r="BO998" t="str">
            <v>-</v>
          </cell>
          <cell r="BP998" t="str">
            <v>-</v>
          </cell>
          <cell r="BQ998" t="str">
            <v>-</v>
          </cell>
          <cell r="BS998">
            <v>13</v>
          </cell>
          <cell r="BT998">
            <v>0</v>
          </cell>
          <cell r="BU998">
            <v>0</v>
          </cell>
          <cell r="BW998" t="str">
            <v>Administracion, Imprevistos, Utilidad (AIU)</v>
          </cell>
          <cell r="BX998">
            <v>0.25</v>
          </cell>
          <cell r="BY998">
            <v>0</v>
          </cell>
          <cell r="BZ998">
            <v>0</v>
          </cell>
          <cell r="CA998">
            <v>0</v>
          </cell>
        </row>
        <row r="999">
          <cell r="D999" t="str">
            <v>Suministro e instalacion reduccion en PVC de 4" x  3" NTC 382</v>
          </cell>
          <cell r="E999" t="str">
            <v>un</v>
          </cell>
          <cell r="F999" t="str">
            <v>MG501</v>
          </cell>
          <cell r="G999">
            <v>0.05</v>
          </cell>
          <cell r="H999" t="str">
            <v>-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C5102</v>
          </cell>
          <cell r="Q999">
            <v>1</v>
          </cell>
          <cell r="R999" t="str">
            <v>C5020</v>
          </cell>
          <cell r="S999">
            <v>0.06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-</v>
          </cell>
          <cell r="Y999" t="str">
            <v>-</v>
          </cell>
          <cell r="Z999" t="str">
            <v>-</v>
          </cell>
          <cell r="AA999" t="str">
            <v>-</v>
          </cell>
          <cell r="AB999" t="str">
            <v>-</v>
          </cell>
          <cell r="AC999" t="str">
            <v>-</v>
          </cell>
          <cell r="AD999" t="str">
            <v>-</v>
          </cell>
          <cell r="AE999" t="str">
            <v>-</v>
          </cell>
          <cell r="AF999" t="str">
            <v>-</v>
          </cell>
          <cell r="AG999" t="str">
            <v>-</v>
          </cell>
          <cell r="AH999" t="str">
            <v>-</v>
          </cell>
          <cell r="AI999" t="str">
            <v>-</v>
          </cell>
          <cell r="AJ999">
            <v>0</v>
          </cell>
          <cell r="AK999" t="str">
            <v>-</v>
          </cell>
          <cell r="AL999" t="str">
            <v>-</v>
          </cell>
          <cell r="AM999" t="str">
            <v>-</v>
          </cell>
          <cell r="AN999" t="str">
            <v>-</v>
          </cell>
          <cell r="AO999" t="str">
            <v>-</v>
          </cell>
          <cell r="AP999" t="str">
            <v>-</v>
          </cell>
          <cell r="AQ999" t="str">
            <v>-</v>
          </cell>
          <cell r="AR999" t="str">
            <v>-</v>
          </cell>
          <cell r="AS999" t="str">
            <v>-</v>
          </cell>
          <cell r="AT999" t="str">
            <v>-</v>
          </cell>
          <cell r="AU999" t="str">
            <v>-</v>
          </cell>
          <cell r="AV999" t="str">
            <v>-</v>
          </cell>
          <cell r="AW999">
            <v>1</v>
          </cell>
          <cell r="AX999" t="str">
            <v>-</v>
          </cell>
          <cell r="AY999">
            <v>5</v>
          </cell>
          <cell r="AZ999">
            <v>5</v>
          </cell>
          <cell r="BA999">
            <v>1</v>
          </cell>
          <cell r="BB999" t="str">
            <v>MO20</v>
          </cell>
          <cell r="BC999">
            <v>13</v>
          </cell>
          <cell r="BD999">
            <v>1</v>
          </cell>
          <cell r="BE999" t="str">
            <v>MO10</v>
          </cell>
          <cell r="BF999">
            <v>13</v>
          </cell>
          <cell r="BG999" t="str">
            <v>-</v>
          </cell>
          <cell r="BH999" t="str">
            <v>-</v>
          </cell>
          <cell r="BI999" t="str">
            <v>-</v>
          </cell>
          <cell r="BJ999" t="str">
            <v>-</v>
          </cell>
          <cell r="BK999" t="str">
            <v>-</v>
          </cell>
          <cell r="BL999" t="str">
            <v>-</v>
          </cell>
          <cell r="BM999" t="str">
            <v>-</v>
          </cell>
          <cell r="BN999" t="str">
            <v>-</v>
          </cell>
          <cell r="BO999" t="str">
            <v>-</v>
          </cell>
          <cell r="BP999" t="str">
            <v>-</v>
          </cell>
          <cell r="BQ999" t="str">
            <v>-</v>
          </cell>
          <cell r="BS999">
            <v>13</v>
          </cell>
          <cell r="BT999">
            <v>0</v>
          </cell>
          <cell r="BU999">
            <v>0</v>
          </cell>
          <cell r="BW999" t="str">
            <v>Administracion, Imprevistos, Utilidad (AIU)</v>
          </cell>
          <cell r="BX999">
            <v>0.25</v>
          </cell>
          <cell r="BY999">
            <v>0</v>
          </cell>
          <cell r="BZ999">
            <v>0</v>
          </cell>
          <cell r="CA999">
            <v>0</v>
          </cell>
        </row>
        <row r="1000">
          <cell r="D1000" t="str">
            <v>Suministro e instalacion reduccion en PVC de 6" x  3" NTC 382</v>
          </cell>
          <cell r="E1000" t="str">
            <v>un</v>
          </cell>
          <cell r="F1000" t="str">
            <v>MG501</v>
          </cell>
          <cell r="G1000">
            <v>0.05</v>
          </cell>
          <cell r="H1000" t="str">
            <v>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 t="str">
            <v>-</v>
          </cell>
          <cell r="P1000" t="str">
            <v>C5887</v>
          </cell>
          <cell r="Q1000">
            <v>1</v>
          </cell>
          <cell r="R1000" t="str">
            <v>C5020</v>
          </cell>
          <cell r="S1000">
            <v>0.06</v>
          </cell>
          <cell r="T1000" t="str">
            <v>-</v>
          </cell>
          <cell r="U1000" t="str">
            <v>-</v>
          </cell>
          <cell r="V1000" t="str">
            <v>-</v>
          </cell>
          <cell r="W1000" t="str">
            <v>-</v>
          </cell>
          <cell r="X1000" t="str">
            <v>-</v>
          </cell>
          <cell r="Y1000" t="str">
            <v>-</v>
          </cell>
          <cell r="Z1000" t="str">
            <v>-</v>
          </cell>
          <cell r="AA1000" t="str">
            <v>-</v>
          </cell>
          <cell r="AB1000" t="str">
            <v>-</v>
          </cell>
          <cell r="AC1000" t="str">
            <v>-</v>
          </cell>
          <cell r="AD1000" t="str">
            <v>-</v>
          </cell>
          <cell r="AE1000" t="str">
            <v>-</v>
          </cell>
          <cell r="AF1000" t="str">
            <v>-</v>
          </cell>
          <cell r="AG1000" t="str">
            <v>-</v>
          </cell>
          <cell r="AH1000" t="str">
            <v>-</v>
          </cell>
          <cell r="AI1000" t="str">
            <v>-</v>
          </cell>
          <cell r="AJ1000">
            <v>0</v>
          </cell>
          <cell r="AK1000" t="str">
            <v>-</v>
          </cell>
          <cell r="AL1000" t="str">
            <v>-</v>
          </cell>
          <cell r="AM1000" t="str">
            <v>-</v>
          </cell>
          <cell r="AN1000" t="str">
            <v>-</v>
          </cell>
          <cell r="AO1000" t="str">
            <v>-</v>
          </cell>
          <cell r="AP1000" t="str">
            <v>-</v>
          </cell>
          <cell r="AQ1000" t="str">
            <v>-</v>
          </cell>
          <cell r="AR1000" t="str">
            <v>-</v>
          </cell>
          <cell r="AS1000" t="str">
            <v>-</v>
          </cell>
          <cell r="AT1000" t="str">
            <v>-</v>
          </cell>
          <cell r="AU1000" t="str">
            <v>-</v>
          </cell>
          <cell r="AV1000" t="str">
            <v>-</v>
          </cell>
          <cell r="AW1000">
            <v>1</v>
          </cell>
          <cell r="AX1000" t="str">
            <v>-</v>
          </cell>
          <cell r="AY1000">
            <v>5</v>
          </cell>
          <cell r="AZ1000">
            <v>5</v>
          </cell>
          <cell r="BA1000">
            <v>1</v>
          </cell>
          <cell r="BB1000" t="str">
            <v>MO20</v>
          </cell>
          <cell r="BC1000">
            <v>13</v>
          </cell>
          <cell r="BD1000">
            <v>1</v>
          </cell>
          <cell r="BE1000" t="str">
            <v>MO10</v>
          </cell>
          <cell r="BF1000">
            <v>13</v>
          </cell>
          <cell r="BG1000" t="str">
            <v>-</v>
          </cell>
          <cell r="BH1000" t="str">
            <v>-</v>
          </cell>
          <cell r="BI1000" t="str">
            <v>-</v>
          </cell>
          <cell r="BJ1000" t="str">
            <v>-</v>
          </cell>
          <cell r="BK1000" t="str">
            <v>-</v>
          </cell>
          <cell r="BL1000" t="str">
            <v>-</v>
          </cell>
          <cell r="BM1000" t="str">
            <v>-</v>
          </cell>
          <cell r="BN1000" t="str">
            <v>-</v>
          </cell>
          <cell r="BO1000" t="str">
            <v>-</v>
          </cell>
          <cell r="BP1000" t="str">
            <v>-</v>
          </cell>
          <cell r="BQ1000" t="str">
            <v>-</v>
          </cell>
          <cell r="BS1000">
            <v>13</v>
          </cell>
          <cell r="BT1000">
            <v>0</v>
          </cell>
          <cell r="BU1000">
            <v>0</v>
          </cell>
          <cell r="BW1000" t="str">
            <v>Administracion, Imprevistos, Utilidad (AIU)</v>
          </cell>
          <cell r="BX1000">
            <v>0.25</v>
          </cell>
          <cell r="BY1000">
            <v>0</v>
          </cell>
          <cell r="BZ1000">
            <v>0</v>
          </cell>
          <cell r="CA1000">
            <v>0</v>
          </cell>
        </row>
        <row r="1001">
          <cell r="D1001" t="str">
            <v>Suministro e instalacion reduccion en PVC de 6" x  2" NTC 382</v>
          </cell>
          <cell r="E1001" t="str">
            <v>un</v>
          </cell>
          <cell r="F1001" t="str">
            <v>MG501</v>
          </cell>
          <cell r="G1001">
            <v>0.05</v>
          </cell>
          <cell r="H1001" t="str">
            <v>-</v>
          </cell>
          <cell r="I1001" t="str">
            <v>-</v>
          </cell>
          <cell r="J1001" t="str">
            <v>-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 t="str">
            <v>-</v>
          </cell>
          <cell r="P1001" t="str">
            <v>C5101</v>
          </cell>
          <cell r="Q1001">
            <v>1</v>
          </cell>
          <cell r="R1001" t="str">
            <v>C5020</v>
          </cell>
          <cell r="S1001">
            <v>0.06</v>
          </cell>
          <cell r="T1001" t="str">
            <v>-</v>
          </cell>
          <cell r="U1001" t="str">
            <v>-</v>
          </cell>
          <cell r="V1001" t="str">
            <v>-</v>
          </cell>
          <cell r="W1001" t="str">
            <v>-</v>
          </cell>
          <cell r="X1001" t="str">
            <v>-</v>
          </cell>
          <cell r="Y1001" t="str">
            <v>-</v>
          </cell>
          <cell r="Z1001" t="str">
            <v>-</v>
          </cell>
          <cell r="AA1001" t="str">
            <v>-</v>
          </cell>
          <cell r="AB1001" t="str">
            <v>-</v>
          </cell>
          <cell r="AC1001" t="str">
            <v>-</v>
          </cell>
          <cell r="AD1001" t="str">
            <v>-</v>
          </cell>
          <cell r="AE1001" t="str">
            <v>-</v>
          </cell>
          <cell r="AF1001" t="str">
            <v>-</v>
          </cell>
          <cell r="AG1001" t="str">
            <v>-</v>
          </cell>
          <cell r="AH1001" t="str">
            <v>-</v>
          </cell>
          <cell r="AI1001" t="str">
            <v>-</v>
          </cell>
          <cell r="AJ1001">
            <v>0</v>
          </cell>
          <cell r="AK1001" t="str">
            <v>-</v>
          </cell>
          <cell r="AL1001" t="str">
            <v>-</v>
          </cell>
          <cell r="AM1001" t="str">
            <v>-</v>
          </cell>
          <cell r="AN1001" t="str">
            <v>-</v>
          </cell>
          <cell r="AO1001" t="str">
            <v>-</v>
          </cell>
          <cell r="AP1001" t="str">
            <v>-</v>
          </cell>
          <cell r="AQ1001" t="str">
            <v>-</v>
          </cell>
          <cell r="AR1001" t="str">
            <v>-</v>
          </cell>
          <cell r="AS1001" t="str">
            <v>-</v>
          </cell>
          <cell r="AT1001" t="str">
            <v>-</v>
          </cell>
          <cell r="AU1001" t="str">
            <v>-</v>
          </cell>
          <cell r="AV1001" t="str">
            <v>-</v>
          </cell>
          <cell r="AW1001">
            <v>1</v>
          </cell>
          <cell r="AX1001" t="str">
            <v>-</v>
          </cell>
          <cell r="AY1001">
            <v>5</v>
          </cell>
          <cell r="AZ1001">
            <v>5</v>
          </cell>
          <cell r="BA1001">
            <v>1</v>
          </cell>
          <cell r="BB1001" t="str">
            <v>MO20</v>
          </cell>
          <cell r="BC1001">
            <v>13</v>
          </cell>
          <cell r="BD1001">
            <v>1</v>
          </cell>
          <cell r="BE1001" t="str">
            <v>MO10</v>
          </cell>
          <cell r="BF1001">
            <v>13</v>
          </cell>
          <cell r="BG1001" t="str">
            <v>-</v>
          </cell>
          <cell r="BH1001" t="str">
            <v>-</v>
          </cell>
          <cell r="BI1001" t="str">
            <v>-</v>
          </cell>
          <cell r="BJ1001" t="str">
            <v>-</v>
          </cell>
          <cell r="BK1001" t="str">
            <v>-</v>
          </cell>
          <cell r="BL1001" t="str">
            <v>-</v>
          </cell>
          <cell r="BM1001" t="str">
            <v>-</v>
          </cell>
          <cell r="BN1001" t="str">
            <v>-</v>
          </cell>
          <cell r="BO1001" t="str">
            <v>-</v>
          </cell>
          <cell r="BP1001" t="str">
            <v>-</v>
          </cell>
          <cell r="BQ1001" t="str">
            <v>-</v>
          </cell>
          <cell r="BS1001">
            <v>13</v>
          </cell>
          <cell r="BT1001">
            <v>0</v>
          </cell>
          <cell r="BU1001">
            <v>0</v>
          </cell>
          <cell r="BW1001" t="str">
            <v>Administracion, Imprevistos, Utilidad (AIU)</v>
          </cell>
          <cell r="BX1001">
            <v>0.25</v>
          </cell>
          <cell r="BY1001">
            <v>0</v>
          </cell>
          <cell r="BZ1001">
            <v>0</v>
          </cell>
          <cell r="CA1001">
            <v>0</v>
          </cell>
        </row>
        <row r="1002">
          <cell r="D1002" t="str">
            <v>Suministro e instalación señal vial preventiva, tamaño 75x75 cm. Según norma INV</v>
          </cell>
          <cell r="E1002" t="str">
            <v>Un</v>
          </cell>
          <cell r="F1002" t="str">
            <v>MG501</v>
          </cell>
          <cell r="G1002">
            <v>0.05</v>
          </cell>
          <cell r="H1002" t="str">
            <v>-</v>
          </cell>
          <cell r="I1002" t="str">
            <v>-</v>
          </cell>
          <cell r="J1002" t="str">
            <v>-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 t="str">
            <v>-</v>
          </cell>
          <cell r="P1002" t="str">
            <v>C5147</v>
          </cell>
          <cell r="Q1002">
            <v>1</v>
          </cell>
          <cell r="R1002" t="str">
            <v>-</v>
          </cell>
          <cell r="S1002" t="str">
            <v>-</v>
          </cell>
          <cell r="T1002" t="str">
            <v>-</v>
          </cell>
          <cell r="U1002" t="str">
            <v>-</v>
          </cell>
          <cell r="V1002" t="str">
            <v>-</v>
          </cell>
          <cell r="W1002" t="str">
            <v>-</v>
          </cell>
          <cell r="X1002" t="str">
            <v>-</v>
          </cell>
          <cell r="Y1002" t="str">
            <v>-</v>
          </cell>
          <cell r="Z1002" t="str">
            <v>-</v>
          </cell>
          <cell r="AA1002" t="str">
            <v>-</v>
          </cell>
          <cell r="AB1002" t="str">
            <v>-</v>
          </cell>
          <cell r="AC1002" t="str">
            <v>-</v>
          </cell>
          <cell r="AD1002" t="str">
            <v>-</v>
          </cell>
          <cell r="AE1002" t="str">
            <v>-</v>
          </cell>
          <cell r="AF1002" t="str">
            <v>-</v>
          </cell>
          <cell r="AG1002" t="str">
            <v>-</v>
          </cell>
          <cell r="AH1002" t="str">
            <v>-</v>
          </cell>
          <cell r="AI1002" t="str">
            <v>-</v>
          </cell>
          <cell r="AJ1002">
            <v>0</v>
          </cell>
          <cell r="AK1002" t="str">
            <v>-</v>
          </cell>
          <cell r="AL1002" t="str">
            <v>-</v>
          </cell>
          <cell r="AM1002" t="str">
            <v>-</v>
          </cell>
          <cell r="AN1002" t="str">
            <v>-</v>
          </cell>
          <cell r="AO1002" t="str">
            <v>-</v>
          </cell>
          <cell r="AP1002" t="str">
            <v>-</v>
          </cell>
          <cell r="AQ1002" t="str">
            <v>-</v>
          </cell>
          <cell r="AR1002" t="str">
            <v>-</v>
          </cell>
          <cell r="AS1002" t="str">
            <v>-</v>
          </cell>
          <cell r="AT1002" t="str">
            <v>-</v>
          </cell>
          <cell r="AU1002" t="str">
            <v>-</v>
          </cell>
          <cell r="AV1002" t="str">
            <v>-</v>
          </cell>
          <cell r="AW1002">
            <v>1</v>
          </cell>
          <cell r="AX1002" t="str">
            <v>-</v>
          </cell>
          <cell r="AY1002">
            <v>5</v>
          </cell>
          <cell r="AZ1002">
            <v>5</v>
          </cell>
          <cell r="BA1002">
            <v>2</v>
          </cell>
          <cell r="BB1002" t="str">
            <v>MO10</v>
          </cell>
          <cell r="BC1002">
            <v>8</v>
          </cell>
          <cell r="BD1002" t="str">
            <v>-</v>
          </cell>
          <cell r="BE1002" t="str">
            <v>-</v>
          </cell>
          <cell r="BF1002" t="str">
            <v>-</v>
          </cell>
          <cell r="BG1002" t="str">
            <v>-</v>
          </cell>
          <cell r="BH1002" t="str">
            <v>-</v>
          </cell>
          <cell r="BI1002" t="str">
            <v>-</v>
          </cell>
          <cell r="BJ1002" t="str">
            <v>-</v>
          </cell>
          <cell r="BK1002" t="str">
            <v>-</v>
          </cell>
          <cell r="BL1002" t="str">
            <v>-</v>
          </cell>
          <cell r="BM1002" t="str">
            <v>-</v>
          </cell>
          <cell r="BN1002" t="str">
            <v>-</v>
          </cell>
          <cell r="BO1002" t="str">
            <v>-</v>
          </cell>
          <cell r="BP1002" t="str">
            <v>-</v>
          </cell>
          <cell r="BQ1002" t="str">
            <v>-</v>
          </cell>
          <cell r="BS1002">
            <v>8</v>
          </cell>
          <cell r="BT1002">
            <v>0</v>
          </cell>
          <cell r="BU1002">
            <v>0</v>
          </cell>
          <cell r="BW1002" t="str">
            <v>Administracion, Imprevistos, Utilidad (AIU)</v>
          </cell>
          <cell r="BX1002">
            <v>0.25</v>
          </cell>
          <cell r="BY1002">
            <v>0</v>
          </cell>
          <cell r="BZ1002">
            <v>0</v>
          </cell>
          <cell r="CA1002">
            <v>0</v>
          </cell>
        </row>
        <row r="1003">
          <cell r="D1003" t="str">
            <v>Suministro e instalacion tanque de carga en acero al carbono ASTM A36 3/16" Area= 0.45 mts Altura de 1.22 mts(incluye abrazaderas y pernos  para fijar el tanque al filtro de lavado incluye anticorrosivo y soldadura 6013.</v>
          </cell>
          <cell r="E1003" t="str">
            <v>m2</v>
          </cell>
          <cell r="F1003" t="str">
            <v>MG501</v>
          </cell>
          <cell r="G1003">
            <v>0.05</v>
          </cell>
          <cell r="H1003" t="str">
            <v>MG508</v>
          </cell>
          <cell r="I1003">
            <v>10</v>
          </cell>
          <cell r="J1003" t="str">
            <v>-</v>
          </cell>
          <cell r="K1003" t="str">
            <v>-</v>
          </cell>
          <cell r="L1003" t="str">
            <v>-</v>
          </cell>
          <cell r="M1003" t="str">
            <v>-</v>
          </cell>
          <cell r="N1003" t="str">
            <v>-</v>
          </cell>
          <cell r="O1003" t="str">
            <v>-</v>
          </cell>
          <cell r="P1003" t="str">
            <v>C5495</v>
          </cell>
          <cell r="Q1003">
            <v>1</v>
          </cell>
          <cell r="R1003" t="str">
            <v>C5496</v>
          </cell>
          <cell r="S1003">
            <v>3</v>
          </cell>
          <cell r="T1003" t="str">
            <v>IGE1280</v>
          </cell>
          <cell r="U1003">
            <v>5</v>
          </cell>
          <cell r="V1003" t="str">
            <v>C5497</v>
          </cell>
          <cell r="W1003">
            <v>0.3</v>
          </cell>
          <cell r="X1003" t="str">
            <v>-</v>
          </cell>
          <cell r="Y1003" t="str">
            <v>-</v>
          </cell>
          <cell r="Z1003" t="str">
            <v>-</v>
          </cell>
          <cell r="AA1003" t="str">
            <v>-</v>
          </cell>
          <cell r="AB1003" t="str">
            <v>-</v>
          </cell>
          <cell r="AC1003" t="str">
            <v>-</v>
          </cell>
          <cell r="AD1003" t="str">
            <v>-</v>
          </cell>
          <cell r="AE1003" t="str">
            <v>-</v>
          </cell>
          <cell r="AF1003" t="str">
            <v>-</v>
          </cell>
          <cell r="AG1003" t="str">
            <v>-</v>
          </cell>
          <cell r="AH1003" t="str">
            <v>-</v>
          </cell>
          <cell r="AI1003" t="str">
            <v>-</v>
          </cell>
          <cell r="AJ1003">
            <v>0</v>
          </cell>
          <cell r="AK1003" t="str">
            <v>-</v>
          </cell>
          <cell r="AL1003" t="str">
            <v>-</v>
          </cell>
          <cell r="AM1003" t="str">
            <v>-</v>
          </cell>
          <cell r="AN1003" t="str">
            <v>-</v>
          </cell>
          <cell r="AO1003" t="str">
            <v>-</v>
          </cell>
          <cell r="AP1003" t="str">
            <v>-</v>
          </cell>
          <cell r="AQ1003" t="str">
            <v>-</v>
          </cell>
          <cell r="AR1003" t="str">
            <v>-</v>
          </cell>
          <cell r="AS1003" t="str">
            <v>-</v>
          </cell>
          <cell r="AT1003" t="str">
            <v>-</v>
          </cell>
          <cell r="AU1003" t="str">
            <v>-</v>
          </cell>
          <cell r="AV1003" t="str">
            <v>-</v>
          </cell>
          <cell r="AW1003">
            <v>1</v>
          </cell>
          <cell r="AX1003" t="str">
            <v>-</v>
          </cell>
          <cell r="AY1003">
            <v>5</v>
          </cell>
          <cell r="AZ1003">
            <v>5</v>
          </cell>
          <cell r="BA1003">
            <v>1</v>
          </cell>
          <cell r="BB1003" t="str">
            <v>MO20</v>
          </cell>
          <cell r="BC1003">
            <v>30</v>
          </cell>
          <cell r="BD1003">
            <v>1</v>
          </cell>
          <cell r="BE1003" t="str">
            <v>MO10</v>
          </cell>
          <cell r="BF1003">
            <v>30</v>
          </cell>
          <cell r="BG1003">
            <v>1</v>
          </cell>
          <cell r="BH1003" t="str">
            <v>MO22</v>
          </cell>
          <cell r="BI1003">
            <v>30</v>
          </cell>
          <cell r="BJ1003" t="str">
            <v>-</v>
          </cell>
          <cell r="BK1003" t="str">
            <v>-</v>
          </cell>
          <cell r="BL1003" t="str">
            <v>-</v>
          </cell>
          <cell r="BM1003" t="str">
            <v>-</v>
          </cell>
          <cell r="BN1003" t="str">
            <v>-</v>
          </cell>
          <cell r="BO1003" t="str">
            <v>-</v>
          </cell>
          <cell r="BP1003" t="str">
            <v>-</v>
          </cell>
          <cell r="BQ1003" t="str">
            <v>-</v>
          </cell>
          <cell r="BS1003">
            <v>30</v>
          </cell>
          <cell r="BT1003">
            <v>30</v>
          </cell>
          <cell r="BU1003">
            <v>30</v>
          </cell>
          <cell r="BW1003" t="str">
            <v>Administracion, Imprevistos, Utilidad (AIU)</v>
          </cell>
          <cell r="BX1003">
            <v>0.25</v>
          </cell>
          <cell r="BY1003">
            <v>0</v>
          </cell>
          <cell r="BZ1003">
            <v>0</v>
          </cell>
          <cell r="CA1003">
            <v>0</v>
          </cell>
        </row>
        <row r="1004">
          <cell r="D1004" t="str">
            <v>SUMINISTRO E INSTALACIÓN TANQUE ELEVADO PVC 250 LTS.</v>
          </cell>
          <cell r="E1004" t="str">
            <v>UND</v>
          </cell>
          <cell r="F1004" t="str">
            <v>MG501</v>
          </cell>
          <cell r="G1004">
            <v>0.05</v>
          </cell>
          <cell r="H1004" t="str">
            <v>-</v>
          </cell>
          <cell r="I1004" t="str">
            <v>-</v>
          </cell>
          <cell r="J1004" t="str">
            <v>-</v>
          </cell>
          <cell r="K1004" t="str">
            <v>-</v>
          </cell>
          <cell r="L1004" t="str">
            <v>-</v>
          </cell>
          <cell r="M1004" t="str">
            <v>-</v>
          </cell>
          <cell r="N1004" t="str">
            <v>-</v>
          </cell>
          <cell r="O1004" t="str">
            <v>-</v>
          </cell>
          <cell r="P1004" t="str">
            <v>IGE1357</v>
          </cell>
          <cell r="Q1004">
            <v>1.05</v>
          </cell>
          <cell r="R1004" t="str">
            <v>IGE1355</v>
          </cell>
          <cell r="S1004">
            <v>1.05</v>
          </cell>
          <cell r="T1004" t="str">
            <v>IGE1088</v>
          </cell>
          <cell r="U1004">
            <v>2.1</v>
          </cell>
          <cell r="V1004" t="str">
            <v>IGE1086</v>
          </cell>
          <cell r="W1004">
            <v>2.1</v>
          </cell>
          <cell r="X1004" t="str">
            <v>IGE1253</v>
          </cell>
          <cell r="Y1004">
            <v>1</v>
          </cell>
          <cell r="Z1004" t="str">
            <v>IGE1281</v>
          </cell>
          <cell r="AA1004">
            <v>0.05</v>
          </cell>
          <cell r="AB1004" t="str">
            <v>IGE1068</v>
          </cell>
          <cell r="AC1004">
            <v>1</v>
          </cell>
          <cell r="AD1004" t="str">
            <v>IGE1296</v>
          </cell>
          <cell r="AE1004">
            <v>1</v>
          </cell>
          <cell r="AF1004" t="str">
            <v>IGE1161</v>
          </cell>
          <cell r="AG1004">
            <v>0.01</v>
          </cell>
          <cell r="AH1004" t="str">
            <v>-</v>
          </cell>
          <cell r="AI1004" t="str">
            <v>-</v>
          </cell>
          <cell r="AJ1004">
            <v>0</v>
          </cell>
          <cell r="AK1004" t="str">
            <v>-</v>
          </cell>
          <cell r="AL1004" t="str">
            <v>-</v>
          </cell>
          <cell r="AM1004" t="str">
            <v>-</v>
          </cell>
          <cell r="AN1004" t="str">
            <v>-</v>
          </cell>
          <cell r="AO1004" t="str">
            <v>-</v>
          </cell>
          <cell r="AP1004" t="str">
            <v>-</v>
          </cell>
          <cell r="AQ1004" t="str">
            <v>-</v>
          </cell>
          <cell r="AR1004" t="str">
            <v>-</v>
          </cell>
          <cell r="AS1004" t="str">
            <v>-</v>
          </cell>
          <cell r="AT1004" t="str">
            <v>-</v>
          </cell>
          <cell r="AU1004" t="str">
            <v>-</v>
          </cell>
          <cell r="AV1004" t="str">
            <v>-</v>
          </cell>
          <cell r="AW1004">
            <v>1</v>
          </cell>
          <cell r="AX1004" t="str">
            <v>-</v>
          </cell>
          <cell r="AY1004">
            <v>5</v>
          </cell>
          <cell r="AZ1004">
            <v>5</v>
          </cell>
          <cell r="BA1004">
            <v>1</v>
          </cell>
          <cell r="BB1004" t="str">
            <v>MO14</v>
          </cell>
          <cell r="BC1004">
            <v>3</v>
          </cell>
          <cell r="BD1004" t="str">
            <v>-</v>
          </cell>
          <cell r="BE1004" t="str">
            <v>-</v>
          </cell>
          <cell r="BF1004" t="str">
            <v>-</v>
          </cell>
          <cell r="BG1004" t="str">
            <v>-</v>
          </cell>
          <cell r="BH1004" t="str">
            <v>-</v>
          </cell>
          <cell r="BI1004" t="str">
            <v>-</v>
          </cell>
          <cell r="BJ1004" t="str">
            <v>-</v>
          </cell>
          <cell r="BK1004" t="str">
            <v>-</v>
          </cell>
          <cell r="BL1004" t="str">
            <v>-</v>
          </cell>
          <cell r="BM1004" t="str">
            <v>-</v>
          </cell>
          <cell r="BN1004" t="str">
            <v>-</v>
          </cell>
          <cell r="BO1004" t="str">
            <v>-</v>
          </cell>
          <cell r="BP1004" t="str">
            <v>-</v>
          </cell>
          <cell r="BQ1004" t="str">
            <v>-</v>
          </cell>
          <cell r="BS1004">
            <v>3</v>
          </cell>
          <cell r="BT1004">
            <v>0</v>
          </cell>
          <cell r="BU1004">
            <v>0</v>
          </cell>
          <cell r="BW1004" t="str">
            <v>Administracion, Imprevistos, Utilidad (AIU)</v>
          </cell>
          <cell r="BX1004">
            <v>0.25</v>
          </cell>
          <cell r="BY1004">
            <v>0</v>
          </cell>
          <cell r="BZ1004">
            <v>0</v>
          </cell>
          <cell r="CA1004">
            <v>0</v>
          </cell>
        </row>
        <row r="1005">
          <cell r="D1005" t="str">
            <v>SUMINISTRO E INSTALACIÓN TANQUE ELEVADO PVC 250 LTS.(TEMPORAL SAN MAETO)</v>
          </cell>
          <cell r="E1005" t="str">
            <v>UND</v>
          </cell>
          <cell r="F1005" t="str">
            <v>-</v>
          </cell>
          <cell r="G1005" t="str">
            <v>-</v>
          </cell>
          <cell r="H1005" t="str">
            <v>-</v>
          </cell>
          <cell r="I1005" t="str">
            <v>-</v>
          </cell>
          <cell r="J1005" t="str">
            <v>-</v>
          </cell>
          <cell r="K1005" t="str">
            <v>-</v>
          </cell>
          <cell r="L1005" t="str">
            <v>-</v>
          </cell>
          <cell r="M1005" t="str">
            <v>-</v>
          </cell>
          <cell r="N1005" t="str">
            <v>-</v>
          </cell>
          <cell r="O1005" t="str">
            <v>-</v>
          </cell>
          <cell r="P1005" t="str">
            <v>IGE1357</v>
          </cell>
          <cell r="Q1005">
            <v>1.05</v>
          </cell>
          <cell r="R1005" t="str">
            <v>IGE1355</v>
          </cell>
          <cell r="S1005">
            <v>1.05</v>
          </cell>
          <cell r="T1005" t="str">
            <v>IGE1088</v>
          </cell>
          <cell r="U1005">
            <v>2.1</v>
          </cell>
          <cell r="V1005" t="str">
            <v>IGE1086</v>
          </cell>
          <cell r="W1005">
            <v>2.1</v>
          </cell>
          <cell r="X1005" t="str">
            <v>IGE1253</v>
          </cell>
          <cell r="Y1005">
            <v>1</v>
          </cell>
          <cell r="Z1005" t="str">
            <v>IGE1281</v>
          </cell>
          <cell r="AA1005">
            <v>0.05</v>
          </cell>
          <cell r="AB1005" t="str">
            <v>IGE1068</v>
          </cell>
          <cell r="AC1005">
            <v>1</v>
          </cell>
          <cell r="AD1005" t="str">
            <v>IGE1296</v>
          </cell>
          <cell r="AE1005">
            <v>1</v>
          </cell>
          <cell r="AF1005" t="str">
            <v>IGE1161</v>
          </cell>
          <cell r="AG1005">
            <v>0.01</v>
          </cell>
          <cell r="AH1005" t="str">
            <v>-</v>
          </cell>
          <cell r="AI1005" t="str">
            <v>-</v>
          </cell>
          <cell r="AJ1005">
            <v>0</v>
          </cell>
          <cell r="AK1005" t="str">
            <v>-</v>
          </cell>
          <cell r="AL1005" t="str">
            <v>-</v>
          </cell>
          <cell r="AM1005" t="str">
            <v>-</v>
          </cell>
          <cell r="AN1005" t="str">
            <v>-</v>
          </cell>
          <cell r="AO1005" t="str">
            <v>-</v>
          </cell>
          <cell r="AP1005" t="str">
            <v>-</v>
          </cell>
          <cell r="AQ1005" t="str">
            <v>-</v>
          </cell>
          <cell r="AR1005" t="str">
            <v>-</v>
          </cell>
          <cell r="AS1005" t="str">
            <v>-</v>
          </cell>
          <cell r="AT1005" t="str">
            <v>-</v>
          </cell>
          <cell r="AU1005" t="str">
            <v>-</v>
          </cell>
          <cell r="AV1005" t="str">
            <v>-</v>
          </cell>
          <cell r="AW1005">
            <v>1</v>
          </cell>
          <cell r="AX1005" t="str">
            <v>-</v>
          </cell>
          <cell r="AY1005">
            <v>5</v>
          </cell>
          <cell r="AZ1005">
            <v>5</v>
          </cell>
          <cell r="BA1005">
            <v>1</v>
          </cell>
          <cell r="BB1005" t="str">
            <v>MO14</v>
          </cell>
          <cell r="BC1005">
            <v>1.7</v>
          </cell>
          <cell r="BD1005" t="str">
            <v>-</v>
          </cell>
          <cell r="BE1005" t="str">
            <v>-</v>
          </cell>
          <cell r="BF1005" t="str">
            <v>-</v>
          </cell>
          <cell r="BG1005" t="str">
            <v>-</v>
          </cell>
          <cell r="BH1005" t="str">
            <v>-</v>
          </cell>
          <cell r="BI1005" t="str">
            <v>-</v>
          </cell>
          <cell r="BJ1005" t="str">
            <v>-</v>
          </cell>
          <cell r="BK1005" t="str">
            <v>-</v>
          </cell>
          <cell r="BL1005" t="str">
            <v>-</v>
          </cell>
          <cell r="BM1005" t="str">
            <v>-</v>
          </cell>
          <cell r="BN1005" t="str">
            <v>-</v>
          </cell>
          <cell r="BO1005" t="str">
            <v>-</v>
          </cell>
          <cell r="BP1005" t="str">
            <v>-</v>
          </cell>
          <cell r="BQ1005" t="str">
            <v>-</v>
          </cell>
          <cell r="BS1005">
            <v>1.6999998092651367</v>
          </cell>
          <cell r="BT1005">
            <v>0</v>
          </cell>
          <cell r="BU1005">
            <v>0</v>
          </cell>
          <cell r="BW1005" t="str">
            <v>Administracion, Imprevistos, Utilidad (AIU)</v>
          </cell>
          <cell r="BX1005">
            <v>0.25</v>
          </cell>
          <cell r="BY1005">
            <v>0</v>
          </cell>
          <cell r="BZ1005">
            <v>0</v>
          </cell>
          <cell r="CA1005">
            <v>0</v>
          </cell>
        </row>
        <row r="1006">
          <cell r="D1006" t="str">
            <v>SUMINISTRO E INSTALACIÓN TANQUE ELEVADO PVC 500 LTS.</v>
          </cell>
          <cell r="E1006" t="str">
            <v>UND</v>
          </cell>
          <cell r="F1006" t="str">
            <v>MG501</v>
          </cell>
          <cell r="G1006">
            <v>0.05</v>
          </cell>
          <cell r="H1006" t="str">
            <v>-</v>
          </cell>
          <cell r="I1006" t="str">
            <v>-</v>
          </cell>
          <cell r="J1006" t="str">
            <v>-</v>
          </cell>
          <cell r="K1006" t="str">
            <v>-</v>
          </cell>
          <cell r="L1006" t="str">
            <v>-</v>
          </cell>
          <cell r="M1006" t="str">
            <v>-</v>
          </cell>
          <cell r="N1006" t="str">
            <v>-</v>
          </cell>
          <cell r="O1006" t="str">
            <v>-</v>
          </cell>
          <cell r="P1006" t="str">
            <v>IGE1357</v>
          </cell>
          <cell r="Q1006">
            <v>1.05</v>
          </cell>
          <cell r="R1006" t="str">
            <v>IGE1355</v>
          </cell>
          <cell r="S1006">
            <v>1.05</v>
          </cell>
          <cell r="T1006" t="str">
            <v>IGE1088</v>
          </cell>
          <cell r="U1006">
            <v>2.1</v>
          </cell>
          <cell r="V1006" t="str">
            <v>IGE1086</v>
          </cell>
          <cell r="W1006">
            <v>2.1</v>
          </cell>
          <cell r="X1006" t="str">
            <v>IGE1253</v>
          </cell>
          <cell r="Y1006">
            <v>1</v>
          </cell>
          <cell r="Z1006" t="str">
            <v>IGE1281</v>
          </cell>
          <cell r="AA1006">
            <v>0.05</v>
          </cell>
          <cell r="AB1006" t="str">
            <v>IGE1068</v>
          </cell>
          <cell r="AC1006">
            <v>1</v>
          </cell>
          <cell r="AD1006" t="str">
            <v>IGE1297</v>
          </cell>
          <cell r="AE1006">
            <v>1</v>
          </cell>
          <cell r="AF1006" t="str">
            <v>IGE1161</v>
          </cell>
          <cell r="AG1006">
            <v>0.01</v>
          </cell>
          <cell r="AH1006" t="str">
            <v>-</v>
          </cell>
          <cell r="AI1006" t="str">
            <v>-</v>
          </cell>
          <cell r="AJ1006">
            <v>0</v>
          </cell>
          <cell r="AK1006" t="str">
            <v>-</v>
          </cell>
          <cell r="AL1006" t="str">
            <v>-</v>
          </cell>
          <cell r="AM1006" t="str">
            <v>-</v>
          </cell>
          <cell r="AN1006" t="str">
            <v>-</v>
          </cell>
          <cell r="AO1006" t="str">
            <v>-</v>
          </cell>
          <cell r="AP1006" t="str">
            <v>-</v>
          </cell>
          <cell r="AQ1006" t="str">
            <v>-</v>
          </cell>
          <cell r="AR1006" t="str">
            <v>-</v>
          </cell>
          <cell r="AS1006" t="str">
            <v>-</v>
          </cell>
          <cell r="AT1006" t="str">
            <v>-</v>
          </cell>
          <cell r="AU1006" t="str">
            <v>-</v>
          </cell>
          <cell r="AV1006" t="str">
            <v>-</v>
          </cell>
          <cell r="AW1006">
            <v>1</v>
          </cell>
          <cell r="AX1006" t="str">
            <v>-</v>
          </cell>
          <cell r="AY1006">
            <v>5</v>
          </cell>
          <cell r="AZ1006">
            <v>5</v>
          </cell>
          <cell r="BA1006">
            <v>1</v>
          </cell>
          <cell r="BB1006" t="str">
            <v>MO14</v>
          </cell>
          <cell r="BC1006">
            <v>4</v>
          </cell>
          <cell r="BD1006" t="str">
            <v>-</v>
          </cell>
          <cell r="BE1006" t="str">
            <v>-</v>
          </cell>
          <cell r="BF1006" t="str">
            <v>-</v>
          </cell>
          <cell r="BG1006" t="str">
            <v>-</v>
          </cell>
          <cell r="BH1006" t="str">
            <v>-</v>
          </cell>
          <cell r="BI1006" t="str">
            <v>-</v>
          </cell>
          <cell r="BJ1006" t="str">
            <v>-</v>
          </cell>
          <cell r="BK1006" t="str">
            <v>-</v>
          </cell>
          <cell r="BL1006" t="str">
            <v>-</v>
          </cell>
          <cell r="BM1006" t="str">
            <v>-</v>
          </cell>
          <cell r="BN1006" t="str">
            <v>-</v>
          </cell>
          <cell r="BO1006" t="str">
            <v>-</v>
          </cell>
          <cell r="BP1006" t="str">
            <v>-</v>
          </cell>
          <cell r="BQ1006" t="str">
            <v>-</v>
          </cell>
          <cell r="BS1006">
            <v>4</v>
          </cell>
          <cell r="BT1006">
            <v>0</v>
          </cell>
          <cell r="BU1006">
            <v>0</v>
          </cell>
          <cell r="BW1006" t="str">
            <v>Administracion, Imprevistos, Utilidad (AIU)</v>
          </cell>
          <cell r="BX1006">
            <v>0.25</v>
          </cell>
          <cell r="BY1006">
            <v>0</v>
          </cell>
          <cell r="BZ1006">
            <v>0</v>
          </cell>
          <cell r="CA1006">
            <v>0</v>
          </cell>
        </row>
        <row r="1007">
          <cell r="D1007" t="str">
            <v>Suministro e instalación Tapa metálica para acceso a la cámara  (1,50 x1,50) en lámina de alfajor Cal. 18, incluye marco en angulo de 1"x1"x3/16", 3bisagrasy argolla. (Según especificacines en Plano de Diseño).</v>
          </cell>
          <cell r="E1007" t="str">
            <v>uni</v>
          </cell>
          <cell r="F1007" t="str">
            <v>MG501</v>
          </cell>
          <cell r="G1007">
            <v>0.1</v>
          </cell>
          <cell r="H1007" t="str">
            <v>MG508</v>
          </cell>
          <cell r="I1007">
            <v>1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 t="str">
            <v>-</v>
          </cell>
          <cell r="P1007" t="str">
            <v>IGE1280</v>
          </cell>
          <cell r="Q1007">
            <v>0.97</v>
          </cell>
          <cell r="R1007" t="str">
            <v>IGE1207</v>
          </cell>
          <cell r="S1007">
            <v>0.05</v>
          </cell>
          <cell r="T1007" t="str">
            <v>C5036</v>
          </cell>
          <cell r="U1007">
            <v>2.25</v>
          </cell>
          <cell r="V1007" t="str">
            <v>C5360</v>
          </cell>
          <cell r="W1007">
            <v>4</v>
          </cell>
          <cell r="X1007" t="str">
            <v>C5361</v>
          </cell>
          <cell r="Y1007">
            <v>2</v>
          </cell>
          <cell r="Z1007" t="str">
            <v>C5362</v>
          </cell>
          <cell r="AA1007">
            <v>1</v>
          </cell>
          <cell r="AB1007" t="str">
            <v>IGE1033</v>
          </cell>
          <cell r="AC1007">
            <v>3</v>
          </cell>
          <cell r="AD1007" t="str">
            <v>-</v>
          </cell>
          <cell r="AE1007" t="str">
            <v>-</v>
          </cell>
          <cell r="AF1007" t="str">
            <v>-</v>
          </cell>
          <cell r="AG1007" t="str">
            <v>-</v>
          </cell>
          <cell r="AH1007" t="str">
            <v>-</v>
          </cell>
          <cell r="AI1007" t="str">
            <v>-</v>
          </cell>
          <cell r="AJ1007">
            <v>0</v>
          </cell>
          <cell r="AK1007" t="str">
            <v>-</v>
          </cell>
          <cell r="AL1007" t="str">
            <v>-</v>
          </cell>
          <cell r="AM1007" t="str">
            <v>-</v>
          </cell>
          <cell r="AN1007" t="str">
            <v>-</v>
          </cell>
          <cell r="AO1007" t="str">
            <v>-</v>
          </cell>
          <cell r="AP1007" t="str">
            <v>-</v>
          </cell>
          <cell r="AQ1007" t="str">
            <v>-</v>
          </cell>
          <cell r="AR1007" t="str">
            <v>-</v>
          </cell>
          <cell r="AS1007" t="str">
            <v>-</v>
          </cell>
          <cell r="AT1007" t="str">
            <v>-</v>
          </cell>
          <cell r="AU1007" t="str">
            <v>-</v>
          </cell>
          <cell r="AV1007" t="str">
            <v>-</v>
          </cell>
          <cell r="AW1007">
            <v>1</v>
          </cell>
          <cell r="AX1007" t="str">
            <v>-</v>
          </cell>
          <cell r="AY1007">
            <v>5</v>
          </cell>
          <cell r="AZ1007">
            <v>5</v>
          </cell>
          <cell r="BA1007">
            <v>1</v>
          </cell>
          <cell r="BB1007" t="str">
            <v>MO20</v>
          </cell>
          <cell r="BC1007">
            <v>10</v>
          </cell>
          <cell r="BD1007">
            <v>1</v>
          </cell>
          <cell r="BE1007" t="str">
            <v>MO10</v>
          </cell>
          <cell r="BF1007">
            <v>10</v>
          </cell>
          <cell r="BG1007">
            <v>1</v>
          </cell>
          <cell r="BH1007" t="str">
            <v>MO22</v>
          </cell>
          <cell r="BI1007">
            <v>10</v>
          </cell>
          <cell r="BJ1007" t="str">
            <v>-</v>
          </cell>
          <cell r="BK1007" t="str">
            <v>-</v>
          </cell>
          <cell r="BL1007" t="str">
            <v>-</v>
          </cell>
          <cell r="BM1007" t="str">
            <v>-</v>
          </cell>
          <cell r="BN1007" t="str">
            <v>-</v>
          </cell>
          <cell r="BO1007" t="str">
            <v>-</v>
          </cell>
          <cell r="BP1007" t="str">
            <v>-</v>
          </cell>
          <cell r="BQ1007" t="str">
            <v>-</v>
          </cell>
          <cell r="BS1007">
            <v>10</v>
          </cell>
          <cell r="BT1007">
            <v>10</v>
          </cell>
          <cell r="BU1007" t="str">
            <v>PDA VENTAQUEMADA</v>
          </cell>
          <cell r="BW1007" t="str">
            <v>Administracion, Imprevistos, Utilidad (AIU)</v>
          </cell>
          <cell r="BX1007">
            <v>0.25</v>
          </cell>
          <cell r="BY1007">
            <v>0</v>
          </cell>
          <cell r="BZ1007">
            <v>0</v>
          </cell>
          <cell r="CA1007">
            <v>0</v>
          </cell>
        </row>
        <row r="1008">
          <cell r="D1008" t="str">
            <v>Suministro e Instalación Tapa metálica para acceso a la cámara (0,50 x 0,80) en lámina de aljafor Cal . 18, incluye marco en angulo de 1" x 1"x3/16",  bisagra y argolla.( Según especificacions en Plano de Diseño ).</v>
          </cell>
          <cell r="E1008" t="str">
            <v>uni</v>
          </cell>
          <cell r="F1008" t="str">
            <v>MG501</v>
          </cell>
          <cell r="G1008">
            <v>0.1</v>
          </cell>
          <cell r="H1008" t="str">
            <v>MG508</v>
          </cell>
          <cell r="I1008">
            <v>1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 t="str">
            <v>-</v>
          </cell>
          <cell r="P1008" t="str">
            <v>IGE1280</v>
          </cell>
          <cell r="Q1008">
            <v>0.97</v>
          </cell>
          <cell r="R1008" t="str">
            <v>IGE1207</v>
          </cell>
          <cell r="S1008">
            <v>0.05</v>
          </cell>
          <cell r="T1008" t="str">
            <v>C5036</v>
          </cell>
          <cell r="U1008">
            <v>0.4</v>
          </cell>
          <cell r="V1008" t="str">
            <v>C5360</v>
          </cell>
          <cell r="W1008">
            <v>2.2000000000000002</v>
          </cell>
          <cell r="X1008" t="str">
            <v>C5361</v>
          </cell>
          <cell r="Y1008">
            <v>2</v>
          </cell>
          <cell r="Z1008" t="str">
            <v>C5362</v>
          </cell>
          <cell r="AA1008">
            <v>1</v>
          </cell>
          <cell r="AB1008" t="str">
            <v>IGE1033</v>
          </cell>
          <cell r="AC1008">
            <v>3</v>
          </cell>
          <cell r="AD1008" t="str">
            <v>-</v>
          </cell>
          <cell r="AE1008" t="str">
            <v>-</v>
          </cell>
          <cell r="AF1008" t="str">
            <v>-</v>
          </cell>
          <cell r="AG1008" t="str">
            <v>-</v>
          </cell>
          <cell r="AH1008" t="str">
            <v>-</v>
          </cell>
          <cell r="AI1008" t="str">
            <v>-</v>
          </cell>
          <cell r="AJ1008">
            <v>0</v>
          </cell>
          <cell r="AK1008" t="str">
            <v>-</v>
          </cell>
          <cell r="AL1008" t="str">
            <v>-</v>
          </cell>
          <cell r="AM1008" t="str">
            <v>-</v>
          </cell>
          <cell r="AN1008" t="str">
            <v>-</v>
          </cell>
          <cell r="AO1008" t="str">
            <v>-</v>
          </cell>
          <cell r="AP1008" t="str">
            <v>-</v>
          </cell>
          <cell r="AQ1008" t="str">
            <v>-</v>
          </cell>
          <cell r="AR1008" t="str">
            <v>-</v>
          </cell>
          <cell r="AS1008" t="str">
            <v>-</v>
          </cell>
          <cell r="AT1008" t="str">
            <v>-</v>
          </cell>
          <cell r="AU1008" t="str">
            <v>-</v>
          </cell>
          <cell r="AV1008" t="str">
            <v>-</v>
          </cell>
          <cell r="AW1008">
            <v>1</v>
          </cell>
          <cell r="AX1008" t="str">
            <v>-</v>
          </cell>
          <cell r="AY1008">
            <v>5</v>
          </cell>
          <cell r="AZ1008">
            <v>5</v>
          </cell>
          <cell r="BA1008">
            <v>1</v>
          </cell>
          <cell r="BB1008" t="str">
            <v>MO20</v>
          </cell>
          <cell r="BC1008">
            <v>12</v>
          </cell>
          <cell r="BD1008">
            <v>1</v>
          </cell>
          <cell r="BE1008" t="str">
            <v>MO10</v>
          </cell>
          <cell r="BF1008">
            <v>12</v>
          </cell>
          <cell r="BG1008">
            <v>1</v>
          </cell>
          <cell r="BH1008" t="str">
            <v>MO22</v>
          </cell>
          <cell r="BI1008">
            <v>12</v>
          </cell>
          <cell r="BJ1008" t="str">
            <v>-</v>
          </cell>
          <cell r="BK1008" t="str">
            <v>-</v>
          </cell>
          <cell r="BL1008" t="str">
            <v>-</v>
          </cell>
          <cell r="BM1008" t="str">
            <v>-</v>
          </cell>
          <cell r="BN1008" t="str">
            <v>-</v>
          </cell>
          <cell r="BO1008" t="str">
            <v>-</v>
          </cell>
          <cell r="BP1008" t="str">
            <v>-</v>
          </cell>
          <cell r="BQ1008" t="str">
            <v>-</v>
          </cell>
          <cell r="BS1008">
            <v>12</v>
          </cell>
          <cell r="BT1008">
            <v>12</v>
          </cell>
          <cell r="BU1008" t="str">
            <v>PDA VENTAQUEMADA</v>
          </cell>
          <cell r="BW1008" t="str">
            <v>Administracion, Imprevistos, Utilidad (AIU)</v>
          </cell>
          <cell r="BX1008">
            <v>0.25</v>
          </cell>
          <cell r="BY1008">
            <v>0</v>
          </cell>
          <cell r="BZ1008">
            <v>0</v>
          </cell>
          <cell r="CA1008">
            <v>0</v>
          </cell>
        </row>
        <row r="1009">
          <cell r="D1009" t="str">
            <v>Suministro e Instalación Tapa metálica para acceso a la cámara (1,20 x 1,20) en lámina de aljafor Cal . 18, incluye marco en angulo de 1" x 1"x3/16", 2 bisagras y argolla.( Según especificacions en Plano de Diseño ).</v>
          </cell>
          <cell r="E1009" t="str">
            <v>uni</v>
          </cell>
          <cell r="F1009" t="str">
            <v>MG501</v>
          </cell>
          <cell r="G1009">
            <v>0.1</v>
          </cell>
          <cell r="H1009" t="str">
            <v>MG508</v>
          </cell>
          <cell r="I1009">
            <v>1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 t="str">
            <v>-</v>
          </cell>
          <cell r="P1009" t="str">
            <v>IGE1280</v>
          </cell>
          <cell r="Q1009">
            <v>0.9</v>
          </cell>
          <cell r="R1009" t="str">
            <v>IGE1207</v>
          </cell>
          <cell r="S1009">
            <v>0.05</v>
          </cell>
          <cell r="T1009" t="str">
            <v>C5036</v>
          </cell>
          <cell r="U1009">
            <v>1.44</v>
          </cell>
          <cell r="V1009" t="str">
            <v>C5360</v>
          </cell>
          <cell r="W1009">
            <v>4</v>
          </cell>
          <cell r="X1009" t="str">
            <v>C5361</v>
          </cell>
          <cell r="Y1009">
            <v>2</v>
          </cell>
          <cell r="Z1009" t="str">
            <v>C5362</v>
          </cell>
          <cell r="AA1009">
            <v>1</v>
          </cell>
          <cell r="AB1009" t="str">
            <v>IGE1033</v>
          </cell>
          <cell r="AC1009">
            <v>3</v>
          </cell>
          <cell r="AD1009" t="str">
            <v>-</v>
          </cell>
          <cell r="AE1009" t="str">
            <v>-</v>
          </cell>
          <cell r="AF1009" t="str">
            <v>-</v>
          </cell>
          <cell r="AG1009" t="str">
            <v>-</v>
          </cell>
          <cell r="AH1009" t="str">
            <v>-</v>
          </cell>
          <cell r="AI1009" t="str">
            <v>-</v>
          </cell>
          <cell r="AJ1009">
            <v>0</v>
          </cell>
          <cell r="AK1009" t="str">
            <v>-</v>
          </cell>
          <cell r="AL1009" t="str">
            <v>-</v>
          </cell>
          <cell r="AM1009" t="str">
            <v>-</v>
          </cell>
          <cell r="AN1009" t="str">
            <v>-</v>
          </cell>
          <cell r="AO1009" t="str">
            <v>-</v>
          </cell>
          <cell r="AP1009" t="str">
            <v>-</v>
          </cell>
          <cell r="AQ1009" t="str">
            <v>-</v>
          </cell>
          <cell r="AR1009" t="str">
            <v>-</v>
          </cell>
          <cell r="AS1009" t="str">
            <v>-</v>
          </cell>
          <cell r="AT1009" t="str">
            <v>-</v>
          </cell>
          <cell r="AU1009" t="str">
            <v>-</v>
          </cell>
          <cell r="AV1009" t="str">
            <v>-</v>
          </cell>
          <cell r="AW1009">
            <v>1</v>
          </cell>
          <cell r="AX1009" t="str">
            <v>-</v>
          </cell>
          <cell r="AY1009">
            <v>5</v>
          </cell>
          <cell r="AZ1009">
            <v>5</v>
          </cell>
          <cell r="BA1009">
            <v>1</v>
          </cell>
          <cell r="BB1009" t="str">
            <v>MO20</v>
          </cell>
          <cell r="BC1009">
            <v>11</v>
          </cell>
          <cell r="BD1009">
            <v>1</v>
          </cell>
          <cell r="BE1009" t="str">
            <v>MO10</v>
          </cell>
          <cell r="BF1009">
            <v>11</v>
          </cell>
          <cell r="BG1009">
            <v>1</v>
          </cell>
          <cell r="BH1009" t="str">
            <v>MO22</v>
          </cell>
          <cell r="BI1009">
            <v>11</v>
          </cell>
          <cell r="BJ1009" t="str">
            <v>-</v>
          </cell>
          <cell r="BK1009" t="str">
            <v>-</v>
          </cell>
          <cell r="BL1009" t="str">
            <v>-</v>
          </cell>
          <cell r="BM1009" t="str">
            <v>-</v>
          </cell>
          <cell r="BN1009" t="str">
            <v>-</v>
          </cell>
          <cell r="BO1009" t="str">
            <v>-</v>
          </cell>
          <cell r="BP1009" t="str">
            <v>-</v>
          </cell>
          <cell r="BQ1009" t="str">
            <v>-</v>
          </cell>
          <cell r="BS1009">
            <v>11</v>
          </cell>
          <cell r="BT1009">
            <v>11</v>
          </cell>
          <cell r="BU1009" t="str">
            <v>PDA VENTAQUEMADA</v>
          </cell>
          <cell r="BW1009" t="str">
            <v>Administracion, Imprevistos, Utilidad (AIU)</v>
          </cell>
          <cell r="BX1009">
            <v>0.25</v>
          </cell>
          <cell r="BY1009">
            <v>0</v>
          </cell>
          <cell r="BZ1009">
            <v>0</v>
          </cell>
          <cell r="CA1009">
            <v>0</v>
          </cell>
        </row>
        <row r="1010">
          <cell r="D1010" t="str">
            <v>Suministro e instalación Tapas en lamina afajor calibre 18, incluye anticorrosivo</v>
          </cell>
          <cell r="E1010" t="str">
            <v>M2</v>
          </cell>
          <cell r="F1010" t="str">
            <v>MG501</v>
          </cell>
          <cell r="G1010">
            <v>0.1</v>
          </cell>
          <cell r="H1010" t="str">
            <v>-</v>
          </cell>
          <cell r="I1010" t="str">
            <v>-</v>
          </cell>
          <cell r="J1010" t="str">
            <v>-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 t="str">
            <v>-</v>
          </cell>
          <cell r="P1010" t="str">
            <v>IGE1033</v>
          </cell>
          <cell r="Q1010">
            <v>0.75</v>
          </cell>
          <cell r="R1010" t="str">
            <v>IGE1280</v>
          </cell>
          <cell r="S1010">
            <v>0.97</v>
          </cell>
          <cell r="T1010" t="str">
            <v>IGE1207</v>
          </cell>
          <cell r="U1010">
            <v>0.05</v>
          </cell>
          <cell r="V1010" t="str">
            <v>C5036</v>
          </cell>
          <cell r="W1010">
            <v>1</v>
          </cell>
          <cell r="X1010" t="str">
            <v>-</v>
          </cell>
          <cell r="Y1010" t="str">
            <v>-</v>
          </cell>
          <cell r="Z1010" t="str">
            <v>-</v>
          </cell>
          <cell r="AA1010" t="str">
            <v>-</v>
          </cell>
          <cell r="AB1010" t="str">
            <v>-</v>
          </cell>
          <cell r="AC1010" t="str">
            <v>-</v>
          </cell>
          <cell r="AD1010" t="str">
            <v>-</v>
          </cell>
          <cell r="AE1010" t="str">
            <v>-</v>
          </cell>
          <cell r="AF1010" t="str">
            <v>-</v>
          </cell>
          <cell r="AG1010" t="str">
            <v>-</v>
          </cell>
          <cell r="AH1010" t="str">
            <v>-</v>
          </cell>
          <cell r="AI1010" t="str">
            <v>-</v>
          </cell>
          <cell r="AJ1010">
            <v>0</v>
          </cell>
          <cell r="AK1010" t="str">
            <v>-</v>
          </cell>
          <cell r="AL1010" t="str">
            <v>-</v>
          </cell>
          <cell r="AM1010" t="str">
            <v>-</v>
          </cell>
          <cell r="AN1010" t="str">
            <v>-</v>
          </cell>
          <cell r="AO1010" t="str">
            <v>-</v>
          </cell>
          <cell r="AP1010" t="str">
            <v>-</v>
          </cell>
          <cell r="AQ1010" t="str">
            <v>-</v>
          </cell>
          <cell r="AR1010" t="str">
            <v>-</v>
          </cell>
          <cell r="AS1010" t="str">
            <v>-</v>
          </cell>
          <cell r="AT1010" t="str">
            <v>-</v>
          </cell>
          <cell r="AU1010" t="str">
            <v>-</v>
          </cell>
          <cell r="AV1010" t="str">
            <v>-</v>
          </cell>
          <cell r="AW1010">
            <v>1</v>
          </cell>
          <cell r="AX1010" t="str">
            <v>-</v>
          </cell>
          <cell r="AY1010">
            <v>5</v>
          </cell>
          <cell r="AZ1010">
            <v>5</v>
          </cell>
          <cell r="BA1010">
            <v>1</v>
          </cell>
          <cell r="BB1010" t="str">
            <v>MO13</v>
          </cell>
          <cell r="BC1010">
            <v>10</v>
          </cell>
          <cell r="BD1010" t="str">
            <v>-</v>
          </cell>
          <cell r="BE1010" t="str">
            <v>-</v>
          </cell>
          <cell r="BF1010" t="str">
            <v>-</v>
          </cell>
          <cell r="BG1010" t="str">
            <v>-</v>
          </cell>
          <cell r="BH1010" t="str">
            <v>-</v>
          </cell>
          <cell r="BI1010" t="str">
            <v>-</v>
          </cell>
          <cell r="BJ1010" t="str">
            <v>-</v>
          </cell>
          <cell r="BK1010" t="str">
            <v>-</v>
          </cell>
          <cell r="BL1010" t="str">
            <v>-</v>
          </cell>
          <cell r="BM1010" t="str">
            <v>-</v>
          </cell>
          <cell r="BN1010" t="str">
            <v>-</v>
          </cell>
          <cell r="BO1010" t="str">
            <v>-</v>
          </cell>
          <cell r="BP1010" t="str">
            <v>MO25</v>
          </cell>
          <cell r="BQ1010">
            <v>0.38</v>
          </cell>
          <cell r="BS1010">
            <v>0.37999987602233887</v>
          </cell>
          <cell r="BT1010">
            <v>0</v>
          </cell>
          <cell r="BU1010">
            <v>0</v>
          </cell>
          <cell r="BW1010" t="str">
            <v>Administracion, Imprevistos, Utilidad (AIU)</v>
          </cell>
          <cell r="BX1010">
            <v>0.25</v>
          </cell>
          <cell r="BY1010">
            <v>0</v>
          </cell>
          <cell r="BZ1010">
            <v>0</v>
          </cell>
          <cell r="CA1010">
            <v>0</v>
          </cell>
        </row>
        <row r="1011">
          <cell r="D1011" t="str">
            <v>Suministro e Instalación Tapón 6"(50mm)PVC-P RDE 21.</v>
          </cell>
          <cell r="E1011" t="str">
            <v>un</v>
          </cell>
          <cell r="F1011" t="str">
            <v>MG501</v>
          </cell>
          <cell r="G1011">
            <v>0.05</v>
          </cell>
          <cell r="H1011" t="str">
            <v>-</v>
          </cell>
          <cell r="I1011" t="str">
            <v>-</v>
          </cell>
          <cell r="J1011" t="str">
            <v>-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 t="str">
            <v>-</v>
          </cell>
          <cell r="P1011" t="str">
            <v>C5388</v>
          </cell>
          <cell r="Q1011">
            <v>1</v>
          </cell>
          <cell r="R1011" t="str">
            <v>C5020</v>
          </cell>
          <cell r="S1011">
            <v>0.06</v>
          </cell>
          <cell r="T1011" t="str">
            <v>-</v>
          </cell>
          <cell r="U1011" t="str">
            <v>-</v>
          </cell>
          <cell r="V1011" t="str">
            <v>-</v>
          </cell>
          <cell r="W1011" t="str">
            <v>-</v>
          </cell>
          <cell r="X1011" t="str">
            <v>-</v>
          </cell>
          <cell r="Y1011" t="str">
            <v>-</v>
          </cell>
          <cell r="Z1011" t="str">
            <v>-</v>
          </cell>
          <cell r="AA1011" t="str">
            <v>-</v>
          </cell>
          <cell r="AB1011" t="str">
            <v>-</v>
          </cell>
          <cell r="AC1011" t="str">
            <v>-</v>
          </cell>
          <cell r="AD1011" t="str">
            <v>-</v>
          </cell>
          <cell r="AE1011" t="str">
            <v>-</v>
          </cell>
          <cell r="AF1011" t="str">
            <v>-</v>
          </cell>
          <cell r="AG1011" t="str">
            <v>-</v>
          </cell>
          <cell r="AH1011" t="str">
            <v>-</v>
          </cell>
          <cell r="AI1011" t="str">
            <v>-</v>
          </cell>
          <cell r="AJ1011">
            <v>0</v>
          </cell>
          <cell r="AK1011" t="str">
            <v>-</v>
          </cell>
          <cell r="AL1011" t="str">
            <v>-</v>
          </cell>
          <cell r="AM1011" t="str">
            <v>-</v>
          </cell>
          <cell r="AN1011" t="str">
            <v>-</v>
          </cell>
          <cell r="AO1011" t="str">
            <v>-</v>
          </cell>
          <cell r="AP1011" t="str">
            <v>-</v>
          </cell>
          <cell r="AQ1011" t="str">
            <v>-</v>
          </cell>
          <cell r="AR1011" t="str">
            <v>-</v>
          </cell>
          <cell r="AS1011" t="str">
            <v>-</v>
          </cell>
          <cell r="AT1011" t="str">
            <v>-</v>
          </cell>
          <cell r="AU1011" t="str">
            <v>-</v>
          </cell>
          <cell r="AV1011" t="str">
            <v>-</v>
          </cell>
          <cell r="AW1011">
            <v>1</v>
          </cell>
          <cell r="AX1011" t="str">
            <v>-</v>
          </cell>
          <cell r="AY1011">
            <v>5</v>
          </cell>
          <cell r="AZ1011">
            <v>5</v>
          </cell>
          <cell r="BA1011">
            <v>1</v>
          </cell>
          <cell r="BB1011" t="str">
            <v>MO20</v>
          </cell>
          <cell r="BC1011">
            <v>15</v>
          </cell>
          <cell r="BD1011">
            <v>1</v>
          </cell>
          <cell r="BE1011" t="str">
            <v>MO10</v>
          </cell>
          <cell r="BF1011">
            <v>15</v>
          </cell>
          <cell r="BG1011" t="str">
            <v>-</v>
          </cell>
          <cell r="BH1011" t="str">
            <v>-</v>
          </cell>
          <cell r="BI1011" t="str">
            <v>-</v>
          </cell>
          <cell r="BJ1011" t="str">
            <v>-</v>
          </cell>
          <cell r="BK1011" t="str">
            <v>-</v>
          </cell>
          <cell r="BL1011" t="str">
            <v>-</v>
          </cell>
          <cell r="BM1011" t="str">
            <v>-</v>
          </cell>
          <cell r="BN1011" t="str">
            <v>-</v>
          </cell>
          <cell r="BO1011" t="str">
            <v>-</v>
          </cell>
          <cell r="BP1011" t="str">
            <v>-</v>
          </cell>
          <cell r="BQ1011" t="str">
            <v>-</v>
          </cell>
          <cell r="BS1011">
            <v>15</v>
          </cell>
          <cell r="BT1011">
            <v>15</v>
          </cell>
          <cell r="BU1011" t="str">
            <v>PDA VENTAQUEMADA</v>
          </cell>
          <cell r="BW1011" t="str">
            <v>Administracion, Imprevistos, Utilidad (AIU)</v>
          </cell>
          <cell r="BX1011">
            <v>0.25</v>
          </cell>
          <cell r="BY1011">
            <v>0</v>
          </cell>
          <cell r="BZ1011">
            <v>0</v>
          </cell>
          <cell r="CA1011">
            <v>0</v>
          </cell>
        </row>
        <row r="1012">
          <cell r="D1012" t="str">
            <v>Suministro e instalacion tapon en PVC de 2" NTC 382</v>
          </cell>
          <cell r="E1012" t="str">
            <v>un</v>
          </cell>
          <cell r="F1012" t="str">
            <v>MG501</v>
          </cell>
          <cell r="G1012">
            <v>0.05</v>
          </cell>
          <cell r="H1012" t="str">
            <v>-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 t="str">
            <v>-</v>
          </cell>
          <cell r="P1012" t="str">
            <v>C5097</v>
          </cell>
          <cell r="Q1012">
            <v>1</v>
          </cell>
          <cell r="R1012" t="str">
            <v>IGE1161</v>
          </cell>
          <cell r="S1012">
            <v>0.06</v>
          </cell>
          <cell r="T1012" t="str">
            <v>-</v>
          </cell>
          <cell r="U1012" t="str">
            <v>-</v>
          </cell>
          <cell r="V1012" t="str">
            <v>-</v>
          </cell>
          <cell r="W1012" t="str">
            <v>-</v>
          </cell>
          <cell r="X1012" t="str">
            <v>-</v>
          </cell>
          <cell r="Y1012" t="str">
            <v>-</v>
          </cell>
          <cell r="Z1012" t="str">
            <v>-</v>
          </cell>
          <cell r="AA1012" t="str">
            <v>-</v>
          </cell>
          <cell r="AB1012" t="str">
            <v>-</v>
          </cell>
          <cell r="AC1012" t="str">
            <v>-</v>
          </cell>
          <cell r="AD1012" t="str">
            <v>-</v>
          </cell>
          <cell r="AE1012" t="str">
            <v>-</v>
          </cell>
          <cell r="AF1012" t="str">
            <v>-</v>
          </cell>
          <cell r="AG1012" t="str">
            <v>-</v>
          </cell>
          <cell r="AH1012" t="str">
            <v>-</v>
          </cell>
          <cell r="AI1012" t="str">
            <v>-</v>
          </cell>
          <cell r="AJ1012">
            <v>0</v>
          </cell>
          <cell r="AK1012" t="str">
            <v>-</v>
          </cell>
          <cell r="AL1012" t="str">
            <v>-</v>
          </cell>
          <cell r="AM1012" t="str">
            <v>-</v>
          </cell>
          <cell r="AN1012" t="str">
            <v>-</v>
          </cell>
          <cell r="AO1012" t="str">
            <v>-</v>
          </cell>
          <cell r="AP1012" t="str">
            <v>-</v>
          </cell>
          <cell r="AQ1012" t="str">
            <v>-</v>
          </cell>
          <cell r="AR1012" t="str">
            <v>-</v>
          </cell>
          <cell r="AS1012" t="str">
            <v>-</v>
          </cell>
          <cell r="AT1012" t="str">
            <v>-</v>
          </cell>
          <cell r="AU1012" t="str">
            <v>-</v>
          </cell>
          <cell r="AV1012" t="str">
            <v>-</v>
          </cell>
          <cell r="AW1012">
            <v>1</v>
          </cell>
          <cell r="AX1012" t="str">
            <v>-</v>
          </cell>
          <cell r="AY1012">
            <v>5</v>
          </cell>
          <cell r="AZ1012">
            <v>5</v>
          </cell>
          <cell r="BA1012">
            <v>1</v>
          </cell>
          <cell r="BB1012" t="str">
            <v>MO20</v>
          </cell>
          <cell r="BC1012">
            <v>13</v>
          </cell>
          <cell r="BD1012">
            <v>1</v>
          </cell>
          <cell r="BE1012" t="str">
            <v>MO10</v>
          </cell>
          <cell r="BF1012">
            <v>13</v>
          </cell>
          <cell r="BG1012" t="str">
            <v>-</v>
          </cell>
          <cell r="BH1012" t="str">
            <v>-</v>
          </cell>
          <cell r="BI1012" t="str">
            <v>-</v>
          </cell>
          <cell r="BJ1012" t="str">
            <v>-</v>
          </cell>
          <cell r="BK1012" t="str">
            <v>-</v>
          </cell>
          <cell r="BL1012" t="str">
            <v>-</v>
          </cell>
          <cell r="BM1012" t="str">
            <v>-</v>
          </cell>
          <cell r="BN1012" t="str">
            <v>-</v>
          </cell>
          <cell r="BO1012" t="str">
            <v>-</v>
          </cell>
          <cell r="BP1012" t="str">
            <v>-</v>
          </cell>
          <cell r="BQ1012" t="str">
            <v>-</v>
          </cell>
          <cell r="BS1012">
            <v>13</v>
          </cell>
          <cell r="BT1012">
            <v>0</v>
          </cell>
          <cell r="BU1012">
            <v>0</v>
          </cell>
          <cell r="BW1012" t="str">
            <v>Administracion, Imprevistos, Utilidad (AIU)</v>
          </cell>
          <cell r="BX1012">
            <v>0.25</v>
          </cell>
          <cell r="BY1012">
            <v>0</v>
          </cell>
          <cell r="BZ1012">
            <v>0</v>
          </cell>
          <cell r="CA1012">
            <v>0</v>
          </cell>
        </row>
        <row r="1013">
          <cell r="D1013" t="str">
            <v>Suministro e instalacion tapon roscado en PVC de 2" NTC 382</v>
          </cell>
          <cell r="E1013" t="str">
            <v>un</v>
          </cell>
          <cell r="F1013" t="str">
            <v>MG501</v>
          </cell>
          <cell r="G1013">
            <v>0.05</v>
          </cell>
          <cell r="H1013" t="str">
            <v>-</v>
          </cell>
          <cell r="I1013" t="str">
            <v>-</v>
          </cell>
          <cell r="J1013" t="str">
            <v>-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 t="str">
            <v>-</v>
          </cell>
          <cell r="P1013" t="str">
            <v>C5807</v>
          </cell>
          <cell r="Q1013">
            <v>1</v>
          </cell>
          <cell r="R1013" t="str">
            <v>-</v>
          </cell>
          <cell r="S1013" t="str">
            <v>-</v>
          </cell>
          <cell r="T1013" t="str">
            <v>-</v>
          </cell>
          <cell r="U1013" t="str">
            <v>-</v>
          </cell>
          <cell r="V1013" t="str">
            <v>-</v>
          </cell>
          <cell r="W1013" t="str">
            <v>-</v>
          </cell>
          <cell r="X1013" t="str">
            <v>-</v>
          </cell>
          <cell r="Y1013" t="str">
            <v>-</v>
          </cell>
          <cell r="Z1013" t="str">
            <v>-</v>
          </cell>
          <cell r="AA1013" t="str">
            <v>-</v>
          </cell>
          <cell r="AB1013" t="str">
            <v>-</v>
          </cell>
          <cell r="AC1013" t="str">
            <v>-</v>
          </cell>
          <cell r="AD1013" t="str">
            <v>-</v>
          </cell>
          <cell r="AE1013" t="str">
            <v>-</v>
          </cell>
          <cell r="AF1013" t="str">
            <v>-</v>
          </cell>
          <cell r="AG1013" t="str">
            <v>-</v>
          </cell>
          <cell r="AH1013" t="str">
            <v>-</v>
          </cell>
          <cell r="AI1013" t="str">
            <v>-</v>
          </cell>
          <cell r="AJ1013">
            <v>0</v>
          </cell>
          <cell r="AK1013" t="str">
            <v>-</v>
          </cell>
          <cell r="AL1013" t="str">
            <v>-</v>
          </cell>
          <cell r="AM1013" t="str">
            <v>-</v>
          </cell>
          <cell r="AN1013" t="str">
            <v>-</v>
          </cell>
          <cell r="AO1013" t="str">
            <v>-</v>
          </cell>
          <cell r="AP1013" t="str">
            <v>-</v>
          </cell>
          <cell r="AQ1013" t="str">
            <v>-</v>
          </cell>
          <cell r="AR1013" t="str">
            <v>-</v>
          </cell>
          <cell r="AS1013" t="str">
            <v>-</v>
          </cell>
          <cell r="AT1013" t="str">
            <v>-</v>
          </cell>
          <cell r="AU1013" t="str">
            <v>-</v>
          </cell>
          <cell r="AV1013" t="str">
            <v>-</v>
          </cell>
          <cell r="AW1013">
            <v>1</v>
          </cell>
          <cell r="AX1013" t="str">
            <v>-</v>
          </cell>
          <cell r="AY1013">
            <v>5</v>
          </cell>
          <cell r="AZ1013">
            <v>5</v>
          </cell>
          <cell r="BA1013">
            <v>1</v>
          </cell>
          <cell r="BB1013" t="str">
            <v>MO20</v>
          </cell>
          <cell r="BC1013">
            <v>13</v>
          </cell>
          <cell r="BD1013">
            <v>1</v>
          </cell>
          <cell r="BE1013" t="str">
            <v>MO10</v>
          </cell>
          <cell r="BF1013">
            <v>13</v>
          </cell>
          <cell r="BG1013" t="str">
            <v>-</v>
          </cell>
          <cell r="BH1013" t="str">
            <v>-</v>
          </cell>
          <cell r="BI1013" t="str">
            <v>-</v>
          </cell>
          <cell r="BJ1013" t="str">
            <v>-</v>
          </cell>
          <cell r="BK1013" t="str">
            <v>-</v>
          </cell>
          <cell r="BL1013" t="str">
            <v>-</v>
          </cell>
          <cell r="BM1013" t="str">
            <v>-</v>
          </cell>
          <cell r="BN1013" t="str">
            <v>-</v>
          </cell>
          <cell r="BO1013" t="str">
            <v>-</v>
          </cell>
          <cell r="BP1013" t="str">
            <v>-</v>
          </cell>
          <cell r="BQ1013" t="str">
            <v>-</v>
          </cell>
          <cell r="BS1013">
            <v>13</v>
          </cell>
          <cell r="BT1013">
            <v>0</v>
          </cell>
          <cell r="BU1013">
            <v>0</v>
          </cell>
          <cell r="BW1013" t="str">
            <v>Administracion, Imprevistos, Utilidad (AIU)</v>
          </cell>
          <cell r="BX1013">
            <v>0.25</v>
          </cell>
          <cell r="BY1013">
            <v>0</v>
          </cell>
          <cell r="BZ1013">
            <v>0</v>
          </cell>
          <cell r="CA1013">
            <v>0</v>
          </cell>
        </row>
        <row r="1014">
          <cell r="D1014" t="str">
            <v>Suministro e instalación Tapon PVC  2.5",  NTC 382 y 3743.</v>
          </cell>
          <cell r="E1014" t="str">
            <v>un</v>
          </cell>
          <cell r="F1014" t="str">
            <v>MG501</v>
          </cell>
          <cell r="G1014">
            <v>0.05</v>
          </cell>
          <cell r="H1014" t="str">
            <v>-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 t="str">
            <v>-</v>
          </cell>
          <cell r="P1014" t="str">
            <v>C5491</v>
          </cell>
          <cell r="Q1014">
            <v>1</v>
          </cell>
          <cell r="R1014" t="str">
            <v>IGE1161</v>
          </cell>
          <cell r="S1014">
            <v>0.06</v>
          </cell>
          <cell r="T1014" t="str">
            <v>-</v>
          </cell>
          <cell r="U1014" t="str">
            <v>-</v>
          </cell>
          <cell r="V1014" t="str">
            <v>-</v>
          </cell>
          <cell r="W1014" t="str">
            <v>-</v>
          </cell>
          <cell r="X1014" t="str">
            <v>-</v>
          </cell>
          <cell r="Y1014" t="str">
            <v>-</v>
          </cell>
          <cell r="Z1014" t="str">
            <v>-</v>
          </cell>
          <cell r="AA1014" t="str">
            <v>-</v>
          </cell>
          <cell r="AB1014" t="str">
            <v>-</v>
          </cell>
          <cell r="AC1014" t="str">
            <v>-</v>
          </cell>
          <cell r="AD1014" t="str">
            <v>-</v>
          </cell>
          <cell r="AE1014" t="str">
            <v>-</v>
          </cell>
          <cell r="AF1014" t="str">
            <v>-</v>
          </cell>
          <cell r="AG1014" t="str">
            <v>-</v>
          </cell>
          <cell r="AH1014" t="str">
            <v>-</v>
          </cell>
          <cell r="AI1014" t="str">
            <v>-</v>
          </cell>
          <cell r="AJ1014">
            <v>0</v>
          </cell>
          <cell r="AK1014" t="str">
            <v>-</v>
          </cell>
          <cell r="AL1014" t="str">
            <v>-</v>
          </cell>
          <cell r="AM1014" t="str">
            <v>-</v>
          </cell>
          <cell r="AN1014" t="str">
            <v>-</v>
          </cell>
          <cell r="AO1014" t="str">
            <v>-</v>
          </cell>
          <cell r="AP1014" t="str">
            <v>-</v>
          </cell>
          <cell r="AQ1014" t="str">
            <v>-</v>
          </cell>
          <cell r="AR1014" t="str">
            <v>-</v>
          </cell>
          <cell r="AS1014" t="str">
            <v>-</v>
          </cell>
          <cell r="AT1014" t="str">
            <v>-</v>
          </cell>
          <cell r="AU1014" t="str">
            <v>-</v>
          </cell>
          <cell r="AV1014" t="str">
            <v>-</v>
          </cell>
          <cell r="AW1014">
            <v>1</v>
          </cell>
          <cell r="AX1014" t="str">
            <v>-</v>
          </cell>
          <cell r="AY1014">
            <v>5</v>
          </cell>
          <cell r="AZ1014">
            <v>5</v>
          </cell>
          <cell r="BA1014">
            <v>1</v>
          </cell>
          <cell r="BB1014" t="str">
            <v>MO20</v>
          </cell>
          <cell r="BC1014">
            <v>13</v>
          </cell>
          <cell r="BD1014">
            <v>1</v>
          </cell>
          <cell r="BE1014" t="str">
            <v>MO10</v>
          </cell>
          <cell r="BF1014">
            <v>13</v>
          </cell>
          <cell r="BG1014" t="str">
            <v>-</v>
          </cell>
          <cell r="BH1014" t="str">
            <v>-</v>
          </cell>
          <cell r="BI1014" t="str">
            <v>-</v>
          </cell>
          <cell r="BJ1014" t="str">
            <v>-</v>
          </cell>
          <cell r="BK1014" t="str">
            <v>-</v>
          </cell>
          <cell r="BL1014" t="str">
            <v>-</v>
          </cell>
          <cell r="BM1014" t="str">
            <v>-</v>
          </cell>
          <cell r="BN1014" t="str">
            <v>-</v>
          </cell>
          <cell r="BO1014" t="str">
            <v>-</v>
          </cell>
          <cell r="BP1014" t="str">
            <v>-</v>
          </cell>
          <cell r="BQ1014" t="str">
            <v>-</v>
          </cell>
          <cell r="BS1014">
            <v>13</v>
          </cell>
          <cell r="BT1014">
            <v>0</v>
          </cell>
          <cell r="BU1014">
            <v>0</v>
          </cell>
          <cell r="BW1014" t="str">
            <v>Administracion, Imprevistos, Utilidad (AIU)</v>
          </cell>
          <cell r="BX1014">
            <v>0.25</v>
          </cell>
          <cell r="BY1014">
            <v>0</v>
          </cell>
          <cell r="BZ1014">
            <v>0</v>
          </cell>
          <cell r="CA1014">
            <v>0</v>
          </cell>
        </row>
        <row r="1015">
          <cell r="D1015" t="str">
            <v>Suministro e instalación Tapon PVC  3",  NTC 382 y 3743.</v>
          </cell>
          <cell r="E1015" t="str">
            <v>un</v>
          </cell>
          <cell r="F1015" t="str">
            <v>MG501</v>
          </cell>
          <cell r="G1015">
            <v>0.05</v>
          </cell>
          <cell r="H1015" t="str">
            <v>-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 t="str">
            <v>-</v>
          </cell>
          <cell r="P1015" t="str">
            <v>C5119</v>
          </cell>
          <cell r="Q1015">
            <v>1</v>
          </cell>
          <cell r="R1015" t="str">
            <v>IGE1161</v>
          </cell>
          <cell r="S1015">
            <v>0.06</v>
          </cell>
          <cell r="T1015" t="str">
            <v>-</v>
          </cell>
          <cell r="U1015" t="str">
            <v>-</v>
          </cell>
          <cell r="V1015" t="str">
            <v>-</v>
          </cell>
          <cell r="W1015" t="str">
            <v>-</v>
          </cell>
          <cell r="X1015" t="str">
            <v>-</v>
          </cell>
          <cell r="Y1015" t="str">
            <v>-</v>
          </cell>
          <cell r="Z1015" t="str">
            <v>-</v>
          </cell>
          <cell r="AA1015" t="str">
            <v>-</v>
          </cell>
          <cell r="AB1015" t="str">
            <v>-</v>
          </cell>
          <cell r="AC1015" t="str">
            <v>-</v>
          </cell>
          <cell r="AD1015" t="str">
            <v>-</v>
          </cell>
          <cell r="AE1015" t="str">
            <v>-</v>
          </cell>
          <cell r="AF1015" t="str">
            <v>-</v>
          </cell>
          <cell r="AG1015" t="str">
            <v>-</v>
          </cell>
          <cell r="AH1015" t="str">
            <v>-</v>
          </cell>
          <cell r="AI1015" t="str">
            <v>-</v>
          </cell>
          <cell r="AJ1015">
            <v>0</v>
          </cell>
          <cell r="AK1015" t="str">
            <v>-</v>
          </cell>
          <cell r="AL1015" t="str">
            <v>-</v>
          </cell>
          <cell r="AM1015" t="str">
            <v>-</v>
          </cell>
          <cell r="AN1015" t="str">
            <v>-</v>
          </cell>
          <cell r="AO1015" t="str">
            <v>-</v>
          </cell>
          <cell r="AP1015" t="str">
            <v>-</v>
          </cell>
          <cell r="AQ1015" t="str">
            <v>-</v>
          </cell>
          <cell r="AR1015" t="str">
            <v>-</v>
          </cell>
          <cell r="AS1015" t="str">
            <v>-</v>
          </cell>
          <cell r="AT1015" t="str">
            <v>-</v>
          </cell>
          <cell r="AU1015" t="str">
            <v>-</v>
          </cell>
          <cell r="AV1015" t="str">
            <v>-</v>
          </cell>
          <cell r="AW1015">
            <v>1</v>
          </cell>
          <cell r="AX1015" t="str">
            <v>-</v>
          </cell>
          <cell r="AY1015">
            <v>5</v>
          </cell>
          <cell r="AZ1015">
            <v>5</v>
          </cell>
          <cell r="BA1015">
            <v>1</v>
          </cell>
          <cell r="BB1015" t="str">
            <v>MO20</v>
          </cell>
          <cell r="BC1015">
            <v>13</v>
          </cell>
          <cell r="BD1015">
            <v>1</v>
          </cell>
          <cell r="BE1015" t="str">
            <v>MO10</v>
          </cell>
          <cell r="BF1015">
            <v>13</v>
          </cell>
          <cell r="BG1015" t="str">
            <v>-</v>
          </cell>
          <cell r="BH1015" t="str">
            <v>-</v>
          </cell>
          <cell r="BI1015" t="str">
            <v>-</v>
          </cell>
          <cell r="BJ1015" t="str">
            <v>-</v>
          </cell>
          <cell r="BK1015" t="str">
            <v>-</v>
          </cell>
          <cell r="BL1015" t="str">
            <v>-</v>
          </cell>
          <cell r="BM1015" t="str">
            <v>-</v>
          </cell>
          <cell r="BN1015" t="str">
            <v>-</v>
          </cell>
          <cell r="BO1015" t="str">
            <v>-</v>
          </cell>
          <cell r="BP1015" t="str">
            <v>-</v>
          </cell>
          <cell r="BQ1015" t="str">
            <v>-</v>
          </cell>
          <cell r="BS1015">
            <v>13</v>
          </cell>
          <cell r="BT1015">
            <v>0</v>
          </cell>
          <cell r="BU1015">
            <v>0</v>
          </cell>
          <cell r="BW1015" t="str">
            <v>Administracion, Imprevistos, Utilidad (AIU)</v>
          </cell>
          <cell r="BX1015">
            <v>0.25</v>
          </cell>
          <cell r="BY1015">
            <v>0</v>
          </cell>
          <cell r="BZ1015">
            <v>0</v>
          </cell>
          <cell r="CA1015">
            <v>0</v>
          </cell>
        </row>
        <row r="1016">
          <cell r="D1016" t="str">
            <v>Suministro e instalación Tapon PVC  4",  NTC 382 y 3743.</v>
          </cell>
          <cell r="E1016" t="str">
            <v>un</v>
          </cell>
          <cell r="F1016" t="str">
            <v>MG501</v>
          </cell>
          <cell r="G1016">
            <v>0.05</v>
          </cell>
          <cell r="H1016" t="str">
            <v>-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 t="str">
            <v>-</v>
          </cell>
          <cell r="P1016" t="str">
            <v>C5121</v>
          </cell>
          <cell r="Q1016">
            <v>1</v>
          </cell>
          <cell r="R1016" t="str">
            <v>C5020</v>
          </cell>
          <cell r="S1016">
            <v>0.06</v>
          </cell>
          <cell r="T1016" t="str">
            <v>-</v>
          </cell>
          <cell r="U1016" t="str">
            <v>-</v>
          </cell>
          <cell r="V1016" t="str">
            <v>-</v>
          </cell>
          <cell r="W1016" t="str">
            <v>-</v>
          </cell>
          <cell r="X1016" t="str">
            <v>-</v>
          </cell>
          <cell r="Y1016" t="str">
            <v>-</v>
          </cell>
          <cell r="Z1016" t="str">
            <v>-</v>
          </cell>
          <cell r="AA1016" t="str">
            <v>-</v>
          </cell>
          <cell r="AB1016" t="str">
            <v>-</v>
          </cell>
          <cell r="AC1016" t="str">
            <v>-</v>
          </cell>
          <cell r="AD1016" t="str">
            <v>-</v>
          </cell>
          <cell r="AE1016" t="str">
            <v>-</v>
          </cell>
          <cell r="AF1016" t="str">
            <v>-</v>
          </cell>
          <cell r="AG1016" t="str">
            <v>-</v>
          </cell>
          <cell r="AH1016" t="str">
            <v>-</v>
          </cell>
          <cell r="AI1016" t="str">
            <v>-</v>
          </cell>
          <cell r="AJ1016">
            <v>0</v>
          </cell>
          <cell r="AK1016" t="str">
            <v>-</v>
          </cell>
          <cell r="AL1016" t="str">
            <v>-</v>
          </cell>
          <cell r="AM1016" t="str">
            <v>-</v>
          </cell>
          <cell r="AN1016" t="str">
            <v>-</v>
          </cell>
          <cell r="AO1016" t="str">
            <v>-</v>
          </cell>
          <cell r="AP1016" t="str">
            <v>-</v>
          </cell>
          <cell r="AQ1016" t="str">
            <v>-</v>
          </cell>
          <cell r="AR1016" t="str">
            <v>-</v>
          </cell>
          <cell r="AS1016" t="str">
            <v>-</v>
          </cell>
          <cell r="AT1016" t="str">
            <v>-</v>
          </cell>
          <cell r="AU1016" t="str">
            <v>-</v>
          </cell>
          <cell r="AV1016" t="str">
            <v>-</v>
          </cell>
          <cell r="AW1016">
            <v>1</v>
          </cell>
          <cell r="AX1016" t="str">
            <v>-</v>
          </cell>
          <cell r="AY1016">
            <v>5</v>
          </cell>
          <cell r="AZ1016">
            <v>5</v>
          </cell>
          <cell r="BA1016">
            <v>1</v>
          </cell>
          <cell r="BB1016" t="str">
            <v>MO20</v>
          </cell>
          <cell r="BC1016">
            <v>13</v>
          </cell>
          <cell r="BD1016">
            <v>1</v>
          </cell>
          <cell r="BE1016" t="str">
            <v>MO10</v>
          </cell>
          <cell r="BF1016">
            <v>13</v>
          </cell>
          <cell r="BG1016" t="str">
            <v>-</v>
          </cell>
          <cell r="BH1016" t="str">
            <v>-</v>
          </cell>
          <cell r="BI1016" t="str">
            <v>-</v>
          </cell>
          <cell r="BJ1016" t="str">
            <v>-</v>
          </cell>
          <cell r="BK1016" t="str">
            <v>-</v>
          </cell>
          <cell r="BL1016" t="str">
            <v>-</v>
          </cell>
          <cell r="BM1016" t="str">
            <v>-</v>
          </cell>
          <cell r="BN1016" t="str">
            <v>-</v>
          </cell>
          <cell r="BO1016" t="str">
            <v>-</v>
          </cell>
          <cell r="BP1016" t="str">
            <v>-</v>
          </cell>
          <cell r="BQ1016" t="str">
            <v>-</v>
          </cell>
          <cell r="BS1016">
            <v>13</v>
          </cell>
          <cell r="BT1016">
            <v>0</v>
          </cell>
          <cell r="BU1016">
            <v>0</v>
          </cell>
          <cell r="BW1016" t="str">
            <v>Administracion, Imprevistos, Utilidad (AIU)</v>
          </cell>
          <cell r="BX1016">
            <v>0.25</v>
          </cell>
          <cell r="BY1016">
            <v>0</v>
          </cell>
          <cell r="BZ1016">
            <v>0</v>
          </cell>
          <cell r="CA1016">
            <v>0</v>
          </cell>
        </row>
        <row r="1017">
          <cell r="D1017" t="str">
            <v>Suministro e instalación Tapon PVC  8",  NTC 382 y 3743.</v>
          </cell>
          <cell r="E1017" t="str">
            <v>un</v>
          </cell>
          <cell r="F1017" t="str">
            <v>MG501</v>
          </cell>
          <cell r="G1017">
            <v>0.05</v>
          </cell>
          <cell r="H1017" t="str">
            <v>-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C5492</v>
          </cell>
          <cell r="Q1017">
            <v>1</v>
          </cell>
          <cell r="R1017" t="str">
            <v>C5020</v>
          </cell>
          <cell r="S1017">
            <v>0.06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-</v>
          </cell>
          <cell r="Y1017" t="str">
            <v>-</v>
          </cell>
          <cell r="Z1017" t="str">
            <v>-</v>
          </cell>
          <cell r="AA1017" t="str">
            <v>-</v>
          </cell>
          <cell r="AB1017" t="str">
            <v>-</v>
          </cell>
          <cell r="AC1017" t="str">
            <v>-</v>
          </cell>
          <cell r="AD1017" t="str">
            <v>-</v>
          </cell>
          <cell r="AE1017" t="str">
            <v>-</v>
          </cell>
          <cell r="AF1017" t="str">
            <v>-</v>
          </cell>
          <cell r="AG1017" t="str">
            <v>-</v>
          </cell>
          <cell r="AH1017" t="str">
            <v>-</v>
          </cell>
          <cell r="AI1017" t="str">
            <v>-</v>
          </cell>
          <cell r="AJ1017">
            <v>0</v>
          </cell>
          <cell r="AK1017" t="str">
            <v>-</v>
          </cell>
          <cell r="AL1017" t="str">
            <v>-</v>
          </cell>
          <cell r="AM1017" t="str">
            <v>-</v>
          </cell>
          <cell r="AN1017" t="str">
            <v>-</v>
          </cell>
          <cell r="AO1017" t="str">
            <v>-</v>
          </cell>
          <cell r="AP1017" t="str">
            <v>-</v>
          </cell>
          <cell r="AQ1017" t="str">
            <v>-</v>
          </cell>
          <cell r="AR1017" t="str">
            <v>-</v>
          </cell>
          <cell r="AS1017" t="str">
            <v>-</v>
          </cell>
          <cell r="AT1017" t="str">
            <v>-</v>
          </cell>
          <cell r="AU1017" t="str">
            <v>-</v>
          </cell>
          <cell r="AV1017" t="str">
            <v>-</v>
          </cell>
          <cell r="AW1017">
            <v>1</v>
          </cell>
          <cell r="AX1017" t="str">
            <v>-</v>
          </cell>
          <cell r="AY1017">
            <v>5</v>
          </cell>
          <cell r="AZ1017">
            <v>5</v>
          </cell>
          <cell r="BA1017">
            <v>1</v>
          </cell>
          <cell r="BB1017" t="str">
            <v>MO20</v>
          </cell>
          <cell r="BC1017">
            <v>13</v>
          </cell>
          <cell r="BD1017">
            <v>1</v>
          </cell>
          <cell r="BE1017" t="str">
            <v>MO10</v>
          </cell>
          <cell r="BF1017">
            <v>13</v>
          </cell>
          <cell r="BG1017" t="str">
            <v>-</v>
          </cell>
          <cell r="BH1017" t="str">
            <v>-</v>
          </cell>
          <cell r="BI1017" t="str">
            <v>-</v>
          </cell>
          <cell r="BJ1017" t="str">
            <v>-</v>
          </cell>
          <cell r="BK1017" t="str">
            <v>-</v>
          </cell>
          <cell r="BL1017" t="str">
            <v>-</v>
          </cell>
          <cell r="BM1017" t="str">
            <v>-</v>
          </cell>
          <cell r="BN1017" t="str">
            <v>-</v>
          </cell>
          <cell r="BO1017" t="str">
            <v>-</v>
          </cell>
          <cell r="BP1017" t="str">
            <v>-</v>
          </cell>
          <cell r="BQ1017" t="str">
            <v>-</v>
          </cell>
          <cell r="BS1017">
            <v>13</v>
          </cell>
          <cell r="BT1017">
            <v>0</v>
          </cell>
          <cell r="BU1017">
            <v>0</v>
          </cell>
          <cell r="BW1017" t="str">
            <v>Administracion, Imprevistos, Utilidad (AIU)</v>
          </cell>
          <cell r="BX1017">
            <v>0.25</v>
          </cell>
          <cell r="BY1017">
            <v>0</v>
          </cell>
          <cell r="BZ1017">
            <v>0</v>
          </cell>
          <cell r="CA1017">
            <v>0</v>
          </cell>
        </row>
        <row r="1018">
          <cell r="D1018" t="str">
            <v>Suministro e instalación Tapon roscado  PVC  6"</v>
          </cell>
          <cell r="E1018" t="str">
            <v>un</v>
          </cell>
          <cell r="F1018" t="str">
            <v>MG501</v>
          </cell>
          <cell r="G1018">
            <v>0.05</v>
          </cell>
          <cell r="H1018" t="str">
            <v>-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C5808</v>
          </cell>
          <cell r="Q1018">
            <v>1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-</v>
          </cell>
          <cell r="Y1018" t="str">
            <v>-</v>
          </cell>
          <cell r="Z1018" t="str">
            <v>-</v>
          </cell>
          <cell r="AA1018" t="str">
            <v>-</v>
          </cell>
          <cell r="AB1018" t="str">
            <v>-</v>
          </cell>
          <cell r="AC1018" t="str">
            <v>-</v>
          </cell>
          <cell r="AD1018" t="str">
            <v>-</v>
          </cell>
          <cell r="AE1018" t="str">
            <v>-</v>
          </cell>
          <cell r="AF1018" t="str">
            <v>-</v>
          </cell>
          <cell r="AG1018" t="str">
            <v>-</v>
          </cell>
          <cell r="AH1018" t="str">
            <v>-</v>
          </cell>
          <cell r="AI1018" t="str">
            <v>-</v>
          </cell>
          <cell r="AJ1018">
            <v>0</v>
          </cell>
          <cell r="AK1018" t="str">
            <v>-</v>
          </cell>
          <cell r="AL1018" t="str">
            <v>-</v>
          </cell>
          <cell r="AM1018" t="str">
            <v>-</v>
          </cell>
          <cell r="AN1018" t="str">
            <v>-</v>
          </cell>
          <cell r="AO1018" t="str">
            <v>-</v>
          </cell>
          <cell r="AP1018" t="str">
            <v>-</v>
          </cell>
          <cell r="AQ1018" t="str">
            <v>-</v>
          </cell>
          <cell r="AR1018" t="str">
            <v>-</v>
          </cell>
          <cell r="AS1018" t="str">
            <v>-</v>
          </cell>
          <cell r="AT1018" t="str">
            <v>-</v>
          </cell>
          <cell r="AU1018" t="str">
            <v>-</v>
          </cell>
          <cell r="AV1018" t="str">
            <v>-</v>
          </cell>
          <cell r="AW1018">
            <v>1</v>
          </cell>
          <cell r="AX1018" t="str">
            <v>-</v>
          </cell>
          <cell r="AY1018">
            <v>5</v>
          </cell>
          <cell r="AZ1018">
            <v>5</v>
          </cell>
          <cell r="BA1018">
            <v>1</v>
          </cell>
          <cell r="BB1018" t="str">
            <v>MO20</v>
          </cell>
          <cell r="BC1018">
            <v>13</v>
          </cell>
          <cell r="BD1018">
            <v>1</v>
          </cell>
          <cell r="BE1018" t="str">
            <v>MO10</v>
          </cell>
          <cell r="BF1018">
            <v>13</v>
          </cell>
          <cell r="BG1018" t="str">
            <v>-</v>
          </cell>
          <cell r="BH1018" t="str">
            <v>-</v>
          </cell>
          <cell r="BI1018" t="str">
            <v>-</v>
          </cell>
          <cell r="BJ1018" t="str">
            <v>-</v>
          </cell>
          <cell r="BK1018" t="str">
            <v>-</v>
          </cell>
          <cell r="BL1018" t="str">
            <v>-</v>
          </cell>
          <cell r="BM1018" t="str">
            <v>-</v>
          </cell>
          <cell r="BN1018" t="str">
            <v>-</v>
          </cell>
          <cell r="BO1018" t="str">
            <v>-</v>
          </cell>
          <cell r="BP1018" t="str">
            <v>-</v>
          </cell>
          <cell r="BQ1018" t="str">
            <v>-</v>
          </cell>
          <cell r="BS1018">
            <v>13</v>
          </cell>
          <cell r="BT1018">
            <v>0</v>
          </cell>
          <cell r="BU1018">
            <v>0</v>
          </cell>
          <cell r="BW1018" t="str">
            <v>Administracion, Imprevistos, Utilidad (AIU)</v>
          </cell>
          <cell r="BX1018">
            <v>0.25</v>
          </cell>
          <cell r="BY1018">
            <v>0</v>
          </cell>
          <cell r="BZ1018">
            <v>0</v>
          </cell>
          <cell r="CA1018">
            <v>0</v>
          </cell>
        </row>
        <row r="1019">
          <cell r="D1019" t="str">
            <v>Suministro e instalacion Tee 6" x 4" x 4" PVC</v>
          </cell>
          <cell r="E1019" t="str">
            <v>un</v>
          </cell>
          <cell r="F1019" t="str">
            <v>MG501</v>
          </cell>
          <cell r="G1019">
            <v>0.05</v>
          </cell>
          <cell r="H1019" t="str">
            <v>-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C5259</v>
          </cell>
          <cell r="Q1019">
            <v>1</v>
          </cell>
          <cell r="R1019" t="str">
            <v>C5020</v>
          </cell>
          <cell r="S1019">
            <v>0.06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-</v>
          </cell>
          <cell r="Y1019" t="str">
            <v>-</v>
          </cell>
          <cell r="Z1019" t="str">
            <v>-</v>
          </cell>
          <cell r="AA1019" t="str">
            <v>-</v>
          </cell>
          <cell r="AB1019" t="str">
            <v>-</v>
          </cell>
          <cell r="AC1019" t="str">
            <v>-</v>
          </cell>
          <cell r="AD1019" t="str">
            <v>-</v>
          </cell>
          <cell r="AE1019" t="str">
            <v>-</v>
          </cell>
          <cell r="AF1019" t="str">
            <v>-</v>
          </cell>
          <cell r="AG1019" t="str">
            <v>-</v>
          </cell>
          <cell r="AH1019" t="str">
            <v>-</v>
          </cell>
          <cell r="AI1019" t="str">
            <v>-</v>
          </cell>
          <cell r="AJ1019">
            <v>0</v>
          </cell>
          <cell r="AK1019" t="str">
            <v>-</v>
          </cell>
          <cell r="AL1019" t="str">
            <v>-</v>
          </cell>
          <cell r="AM1019" t="str">
            <v>-</v>
          </cell>
          <cell r="AN1019" t="str">
            <v>-</v>
          </cell>
          <cell r="AO1019" t="str">
            <v>-</v>
          </cell>
          <cell r="AP1019" t="str">
            <v>-</v>
          </cell>
          <cell r="AQ1019" t="str">
            <v>-</v>
          </cell>
          <cell r="AR1019" t="str">
            <v>-</v>
          </cell>
          <cell r="AS1019" t="str">
            <v>-</v>
          </cell>
          <cell r="AT1019" t="str">
            <v>-</v>
          </cell>
          <cell r="AU1019" t="str">
            <v>-</v>
          </cell>
          <cell r="AV1019" t="str">
            <v>-</v>
          </cell>
          <cell r="AW1019">
            <v>1</v>
          </cell>
          <cell r="AX1019" t="str">
            <v>-</v>
          </cell>
          <cell r="AY1019">
            <v>5</v>
          </cell>
          <cell r="AZ1019">
            <v>5</v>
          </cell>
          <cell r="BA1019">
            <v>1</v>
          </cell>
          <cell r="BB1019" t="str">
            <v>MO20</v>
          </cell>
          <cell r="BC1019">
            <v>10</v>
          </cell>
          <cell r="BD1019">
            <v>1</v>
          </cell>
          <cell r="BE1019" t="str">
            <v>MO10</v>
          </cell>
          <cell r="BF1019">
            <v>10</v>
          </cell>
          <cell r="BG1019" t="str">
            <v>-</v>
          </cell>
          <cell r="BH1019" t="str">
            <v>-</v>
          </cell>
          <cell r="BI1019" t="str">
            <v>-</v>
          </cell>
          <cell r="BJ1019" t="str">
            <v>-</v>
          </cell>
          <cell r="BK1019" t="str">
            <v>-</v>
          </cell>
          <cell r="BL1019" t="str">
            <v>-</v>
          </cell>
          <cell r="BM1019" t="str">
            <v>-</v>
          </cell>
          <cell r="BN1019" t="str">
            <v>-</v>
          </cell>
          <cell r="BO1019" t="str">
            <v>-</v>
          </cell>
          <cell r="BP1019" t="str">
            <v>-</v>
          </cell>
          <cell r="BQ1019" t="str">
            <v>-</v>
          </cell>
          <cell r="BS1019">
            <v>10</v>
          </cell>
          <cell r="BT1019">
            <v>0</v>
          </cell>
          <cell r="BU1019">
            <v>0</v>
          </cell>
          <cell r="BW1019" t="str">
            <v>Administracion, Imprevistos, Utilidad (AIU)</v>
          </cell>
          <cell r="BX1019">
            <v>0.25</v>
          </cell>
          <cell r="BY1019">
            <v>0</v>
          </cell>
          <cell r="BZ1019">
            <v>0</v>
          </cell>
          <cell r="CA1019">
            <v>0</v>
          </cell>
        </row>
        <row r="1020">
          <cell r="D1020" t="str">
            <v>Suministro e instalacion tee en PVC de 1 1/2" x 1 1/ 2" NTC 382</v>
          </cell>
          <cell r="E1020" t="str">
            <v>un</v>
          </cell>
          <cell r="F1020" t="str">
            <v>MG501</v>
          </cell>
          <cell r="G1020">
            <v>0.05</v>
          </cell>
          <cell r="H1020" t="str">
            <v>-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C5603</v>
          </cell>
          <cell r="Q1020">
            <v>1</v>
          </cell>
          <cell r="R1020" t="str">
            <v>IGE1161</v>
          </cell>
          <cell r="S1020">
            <v>0.02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-</v>
          </cell>
          <cell r="Y1020" t="str">
            <v>-</v>
          </cell>
          <cell r="Z1020" t="str">
            <v>-</v>
          </cell>
          <cell r="AA1020" t="str">
            <v>-</v>
          </cell>
          <cell r="AB1020" t="str">
            <v>-</v>
          </cell>
          <cell r="AC1020" t="str">
            <v>-</v>
          </cell>
          <cell r="AD1020" t="str">
            <v>-</v>
          </cell>
          <cell r="AE1020" t="str">
            <v>-</v>
          </cell>
          <cell r="AF1020" t="str">
            <v>-</v>
          </cell>
          <cell r="AG1020" t="str">
            <v>-</v>
          </cell>
          <cell r="AH1020" t="str">
            <v>-</v>
          </cell>
          <cell r="AI1020" t="str">
            <v>-</v>
          </cell>
          <cell r="AJ1020">
            <v>0</v>
          </cell>
          <cell r="AK1020" t="str">
            <v>-</v>
          </cell>
          <cell r="AL1020" t="str">
            <v>-</v>
          </cell>
          <cell r="AM1020" t="str">
            <v>-</v>
          </cell>
          <cell r="AN1020" t="str">
            <v>-</v>
          </cell>
          <cell r="AO1020" t="str">
            <v>-</v>
          </cell>
          <cell r="AP1020" t="str">
            <v>-</v>
          </cell>
          <cell r="AQ1020" t="str">
            <v>-</v>
          </cell>
          <cell r="AR1020" t="str">
            <v>-</v>
          </cell>
          <cell r="AS1020" t="str">
            <v>-</v>
          </cell>
          <cell r="AT1020" t="str">
            <v>-</v>
          </cell>
          <cell r="AU1020" t="str">
            <v>-</v>
          </cell>
          <cell r="AV1020" t="str">
            <v>-</v>
          </cell>
          <cell r="AW1020">
            <v>1</v>
          </cell>
          <cell r="AX1020" t="str">
            <v>-</v>
          </cell>
          <cell r="AY1020">
            <v>5</v>
          </cell>
          <cell r="AZ1020">
            <v>5</v>
          </cell>
          <cell r="BA1020">
            <v>1</v>
          </cell>
          <cell r="BB1020" t="str">
            <v>MO20</v>
          </cell>
          <cell r="BC1020">
            <v>50</v>
          </cell>
          <cell r="BD1020">
            <v>1</v>
          </cell>
          <cell r="BE1020" t="str">
            <v>MO10</v>
          </cell>
          <cell r="BF1020">
            <v>50</v>
          </cell>
          <cell r="BG1020" t="str">
            <v>-</v>
          </cell>
          <cell r="BH1020" t="str">
            <v>-</v>
          </cell>
          <cell r="BI1020" t="str">
            <v>-</v>
          </cell>
          <cell r="BJ1020" t="str">
            <v>-</v>
          </cell>
          <cell r="BK1020" t="str">
            <v>-</v>
          </cell>
          <cell r="BL1020" t="str">
            <v>-</v>
          </cell>
          <cell r="BM1020" t="str">
            <v>-</v>
          </cell>
          <cell r="BN1020" t="str">
            <v>-</v>
          </cell>
          <cell r="BO1020" t="str">
            <v>-</v>
          </cell>
          <cell r="BP1020" t="str">
            <v>-</v>
          </cell>
          <cell r="BQ1020" t="str">
            <v>-</v>
          </cell>
          <cell r="BS1020">
            <v>50</v>
          </cell>
          <cell r="BT1020">
            <v>0</v>
          </cell>
          <cell r="BU1020">
            <v>0</v>
          </cell>
          <cell r="BW1020" t="str">
            <v>Administracion, Imprevistos, Utilidad (AIU)</v>
          </cell>
          <cell r="BX1020">
            <v>0.25</v>
          </cell>
          <cell r="BY1020">
            <v>0</v>
          </cell>
          <cell r="BZ1020">
            <v>0</v>
          </cell>
          <cell r="CA1020">
            <v>0</v>
          </cell>
        </row>
        <row r="1021">
          <cell r="D1021" t="str">
            <v>Suministro e instalacion tee en PVC de 2" x  2" NTC 382</v>
          </cell>
          <cell r="E1021" t="str">
            <v>un</v>
          </cell>
          <cell r="F1021" t="str">
            <v>MG501</v>
          </cell>
          <cell r="G1021">
            <v>0.05</v>
          </cell>
          <cell r="H1021" t="str">
            <v>-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C5091</v>
          </cell>
          <cell r="Q1021">
            <v>1</v>
          </cell>
          <cell r="R1021" t="str">
            <v>C5020</v>
          </cell>
          <cell r="S1021">
            <v>0.02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-</v>
          </cell>
          <cell r="Y1021" t="str">
            <v>-</v>
          </cell>
          <cell r="Z1021" t="str">
            <v>-</v>
          </cell>
          <cell r="AA1021" t="str">
            <v>-</v>
          </cell>
          <cell r="AB1021" t="str">
            <v>-</v>
          </cell>
          <cell r="AC1021" t="str">
            <v>-</v>
          </cell>
          <cell r="AD1021" t="str">
            <v>-</v>
          </cell>
          <cell r="AE1021" t="str">
            <v>-</v>
          </cell>
          <cell r="AF1021" t="str">
            <v>-</v>
          </cell>
          <cell r="AG1021" t="str">
            <v>-</v>
          </cell>
          <cell r="AH1021" t="str">
            <v>-</v>
          </cell>
          <cell r="AI1021" t="str">
            <v>-</v>
          </cell>
          <cell r="AJ1021">
            <v>0</v>
          </cell>
          <cell r="AK1021" t="str">
            <v>-</v>
          </cell>
          <cell r="AL1021" t="str">
            <v>-</v>
          </cell>
          <cell r="AM1021" t="str">
            <v>-</v>
          </cell>
          <cell r="AN1021" t="str">
            <v>-</v>
          </cell>
          <cell r="AO1021" t="str">
            <v>-</v>
          </cell>
          <cell r="AP1021" t="str">
            <v>-</v>
          </cell>
          <cell r="AQ1021" t="str">
            <v>-</v>
          </cell>
          <cell r="AR1021" t="str">
            <v>-</v>
          </cell>
          <cell r="AS1021" t="str">
            <v>-</v>
          </cell>
          <cell r="AT1021" t="str">
            <v>-</v>
          </cell>
          <cell r="AU1021" t="str">
            <v>-</v>
          </cell>
          <cell r="AV1021" t="str">
            <v>-</v>
          </cell>
          <cell r="AW1021">
            <v>1</v>
          </cell>
          <cell r="AX1021" t="str">
            <v>-</v>
          </cell>
          <cell r="AY1021">
            <v>5</v>
          </cell>
          <cell r="AZ1021">
            <v>5</v>
          </cell>
          <cell r="BA1021">
            <v>1</v>
          </cell>
          <cell r="BB1021" t="str">
            <v>MO20</v>
          </cell>
          <cell r="BC1021">
            <v>50</v>
          </cell>
          <cell r="BD1021">
            <v>1</v>
          </cell>
          <cell r="BE1021" t="str">
            <v>MO10</v>
          </cell>
          <cell r="BF1021">
            <v>50</v>
          </cell>
          <cell r="BG1021" t="str">
            <v>-</v>
          </cell>
          <cell r="BH1021" t="str">
            <v>-</v>
          </cell>
          <cell r="BI1021" t="str">
            <v>-</v>
          </cell>
          <cell r="BJ1021" t="str">
            <v>-</v>
          </cell>
          <cell r="BK1021" t="str">
            <v>-</v>
          </cell>
          <cell r="BL1021" t="str">
            <v>-</v>
          </cell>
          <cell r="BM1021" t="str">
            <v>-</v>
          </cell>
          <cell r="BN1021" t="str">
            <v>-</v>
          </cell>
          <cell r="BO1021" t="str">
            <v>-</v>
          </cell>
          <cell r="BP1021" t="str">
            <v>-</v>
          </cell>
          <cell r="BQ1021" t="str">
            <v>-</v>
          </cell>
          <cell r="BS1021">
            <v>50</v>
          </cell>
          <cell r="BT1021">
            <v>0</v>
          </cell>
          <cell r="BU1021">
            <v>0</v>
          </cell>
          <cell r="BW1021" t="str">
            <v>Administracion, Imprevistos, Utilidad (AIU)</v>
          </cell>
          <cell r="BX1021">
            <v>0.25</v>
          </cell>
          <cell r="BY1021">
            <v>0</v>
          </cell>
          <cell r="BZ1021">
            <v>0</v>
          </cell>
          <cell r="CA1021">
            <v>0</v>
          </cell>
        </row>
        <row r="1022">
          <cell r="D1022" t="str">
            <v>Suministro e instalacion tee en PVC de 2" x  2" x 3" NTC 383</v>
          </cell>
          <cell r="E1022" t="str">
            <v>un</v>
          </cell>
          <cell r="F1022" t="str">
            <v>MG501</v>
          </cell>
          <cell r="G1022">
            <v>0.05</v>
          </cell>
          <cell r="H1022" t="str">
            <v>-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C5096</v>
          </cell>
          <cell r="Q1022">
            <v>1</v>
          </cell>
          <cell r="R1022" t="str">
            <v>C5020</v>
          </cell>
          <cell r="S1022">
            <v>0.06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-</v>
          </cell>
          <cell r="Y1022" t="str">
            <v>-</v>
          </cell>
          <cell r="Z1022" t="str">
            <v>-</v>
          </cell>
          <cell r="AA1022" t="str">
            <v>-</v>
          </cell>
          <cell r="AB1022" t="str">
            <v>-</v>
          </cell>
          <cell r="AC1022" t="str">
            <v>-</v>
          </cell>
          <cell r="AD1022" t="str">
            <v>-</v>
          </cell>
          <cell r="AE1022" t="str">
            <v>-</v>
          </cell>
          <cell r="AF1022" t="str">
            <v>-</v>
          </cell>
          <cell r="AG1022" t="str">
            <v>-</v>
          </cell>
          <cell r="AH1022" t="str">
            <v>-</v>
          </cell>
          <cell r="AI1022" t="str">
            <v>-</v>
          </cell>
          <cell r="AJ1022">
            <v>0</v>
          </cell>
          <cell r="AK1022" t="str">
            <v>-</v>
          </cell>
          <cell r="AL1022" t="str">
            <v>-</v>
          </cell>
          <cell r="AM1022" t="str">
            <v>-</v>
          </cell>
          <cell r="AN1022" t="str">
            <v>-</v>
          </cell>
          <cell r="AO1022" t="str">
            <v>-</v>
          </cell>
          <cell r="AP1022" t="str">
            <v>-</v>
          </cell>
          <cell r="AQ1022" t="str">
            <v>-</v>
          </cell>
          <cell r="AR1022" t="str">
            <v>-</v>
          </cell>
          <cell r="AS1022" t="str">
            <v>-</v>
          </cell>
          <cell r="AT1022" t="str">
            <v>-</v>
          </cell>
          <cell r="AU1022" t="str">
            <v>-</v>
          </cell>
          <cell r="AV1022" t="str">
            <v>-</v>
          </cell>
          <cell r="AW1022">
            <v>1</v>
          </cell>
          <cell r="AX1022" t="str">
            <v>-</v>
          </cell>
          <cell r="AY1022">
            <v>5</v>
          </cell>
          <cell r="AZ1022">
            <v>5</v>
          </cell>
          <cell r="BA1022">
            <v>1</v>
          </cell>
          <cell r="BB1022" t="str">
            <v>MO20</v>
          </cell>
          <cell r="BC1022">
            <v>13</v>
          </cell>
          <cell r="BD1022">
            <v>1</v>
          </cell>
          <cell r="BE1022" t="str">
            <v>MO10</v>
          </cell>
          <cell r="BF1022">
            <v>13</v>
          </cell>
          <cell r="BG1022" t="str">
            <v>-</v>
          </cell>
          <cell r="BH1022" t="str">
            <v>-</v>
          </cell>
          <cell r="BI1022" t="str">
            <v>-</v>
          </cell>
          <cell r="BJ1022" t="str">
            <v>-</v>
          </cell>
          <cell r="BK1022" t="str">
            <v>-</v>
          </cell>
          <cell r="BL1022" t="str">
            <v>-</v>
          </cell>
          <cell r="BM1022" t="str">
            <v>-</v>
          </cell>
          <cell r="BN1022" t="str">
            <v>-</v>
          </cell>
          <cell r="BO1022" t="str">
            <v>-</v>
          </cell>
          <cell r="BP1022" t="str">
            <v>-</v>
          </cell>
          <cell r="BQ1022" t="str">
            <v>-</v>
          </cell>
          <cell r="BR1022">
            <v>13</v>
          </cell>
          <cell r="BT1022">
            <v>0</v>
          </cell>
          <cell r="BU1022">
            <v>0</v>
          </cell>
          <cell r="BW1022" t="str">
            <v>Administracion, Imprevistos, Utilidad (AIU)</v>
          </cell>
          <cell r="BX1022">
            <v>0.25</v>
          </cell>
          <cell r="BY1022">
            <v>0</v>
          </cell>
          <cell r="BZ1022">
            <v>0</v>
          </cell>
          <cell r="CA1022">
            <v>0</v>
          </cell>
        </row>
        <row r="1023">
          <cell r="D1023" t="str">
            <v>Suministro e instalacion tee en PVC de 3" x  2" NTC 382</v>
          </cell>
          <cell r="E1023" t="str">
            <v>un</v>
          </cell>
          <cell r="F1023" t="str">
            <v>MG501</v>
          </cell>
          <cell r="G1023">
            <v>0.05</v>
          </cell>
          <cell r="H1023" t="str">
            <v>-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C5092</v>
          </cell>
          <cell r="Q1023">
            <v>1</v>
          </cell>
          <cell r="R1023" t="str">
            <v>C5020</v>
          </cell>
          <cell r="S1023">
            <v>0.06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-</v>
          </cell>
          <cell r="Y1023" t="str">
            <v>-</v>
          </cell>
          <cell r="Z1023" t="str">
            <v>-</v>
          </cell>
          <cell r="AA1023" t="str">
            <v>-</v>
          </cell>
          <cell r="AB1023" t="str">
            <v>-</v>
          </cell>
          <cell r="AC1023" t="str">
            <v>-</v>
          </cell>
          <cell r="AD1023" t="str">
            <v>-</v>
          </cell>
          <cell r="AE1023" t="str">
            <v>-</v>
          </cell>
          <cell r="AF1023" t="str">
            <v>-</v>
          </cell>
          <cell r="AG1023" t="str">
            <v>-</v>
          </cell>
          <cell r="AH1023" t="str">
            <v>-</v>
          </cell>
          <cell r="AI1023" t="str">
            <v>-</v>
          </cell>
          <cell r="AJ1023">
            <v>0</v>
          </cell>
          <cell r="AK1023" t="str">
            <v>-</v>
          </cell>
          <cell r="AL1023" t="str">
            <v>-</v>
          </cell>
          <cell r="AM1023" t="str">
            <v>-</v>
          </cell>
          <cell r="AN1023" t="str">
            <v>-</v>
          </cell>
          <cell r="AO1023" t="str">
            <v>-</v>
          </cell>
          <cell r="AP1023" t="str">
            <v>-</v>
          </cell>
          <cell r="AQ1023" t="str">
            <v>-</v>
          </cell>
          <cell r="AR1023" t="str">
            <v>-</v>
          </cell>
          <cell r="AS1023" t="str">
            <v>-</v>
          </cell>
          <cell r="AT1023" t="str">
            <v>-</v>
          </cell>
          <cell r="AU1023" t="str">
            <v>-</v>
          </cell>
          <cell r="AV1023" t="str">
            <v>-</v>
          </cell>
          <cell r="AW1023">
            <v>1</v>
          </cell>
          <cell r="AX1023" t="str">
            <v>-</v>
          </cell>
          <cell r="AY1023">
            <v>5</v>
          </cell>
          <cell r="AZ1023">
            <v>5</v>
          </cell>
          <cell r="BA1023">
            <v>1</v>
          </cell>
          <cell r="BB1023" t="str">
            <v>MO20</v>
          </cell>
          <cell r="BC1023">
            <v>13</v>
          </cell>
          <cell r="BD1023">
            <v>1</v>
          </cell>
          <cell r="BE1023" t="str">
            <v>MO10</v>
          </cell>
          <cell r="BF1023">
            <v>13</v>
          </cell>
          <cell r="BG1023" t="str">
            <v>-</v>
          </cell>
          <cell r="BH1023" t="str">
            <v>-</v>
          </cell>
          <cell r="BI1023" t="str">
            <v>-</v>
          </cell>
          <cell r="BJ1023" t="str">
            <v>-</v>
          </cell>
          <cell r="BK1023" t="str">
            <v>-</v>
          </cell>
          <cell r="BL1023" t="str">
            <v>-</v>
          </cell>
          <cell r="BM1023" t="str">
            <v>-</v>
          </cell>
          <cell r="BN1023" t="str">
            <v>-</v>
          </cell>
          <cell r="BO1023" t="str">
            <v>-</v>
          </cell>
          <cell r="BP1023" t="str">
            <v>-</v>
          </cell>
          <cell r="BQ1023" t="str">
            <v>-</v>
          </cell>
          <cell r="BS1023">
            <v>13</v>
          </cell>
          <cell r="BT1023">
            <v>0</v>
          </cell>
          <cell r="BU1023">
            <v>0</v>
          </cell>
          <cell r="BW1023" t="str">
            <v>Administracion, Imprevistos, Utilidad (AIU)</v>
          </cell>
          <cell r="BX1023">
            <v>0.25</v>
          </cell>
          <cell r="BY1023">
            <v>0</v>
          </cell>
          <cell r="BZ1023">
            <v>0</v>
          </cell>
          <cell r="CA1023">
            <v>0</v>
          </cell>
        </row>
        <row r="1024">
          <cell r="D1024" t="str">
            <v>Suministro e instalacion tee en PVC de 3" x  3" NTC 382</v>
          </cell>
          <cell r="E1024" t="str">
            <v>un</v>
          </cell>
          <cell r="F1024" t="str">
            <v>MG501</v>
          </cell>
          <cell r="G1024">
            <v>0.05</v>
          </cell>
          <cell r="H1024" t="str">
            <v>-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C5094</v>
          </cell>
          <cell r="Q1024">
            <v>1</v>
          </cell>
          <cell r="R1024" t="str">
            <v>C5020</v>
          </cell>
          <cell r="S1024">
            <v>0.06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-</v>
          </cell>
          <cell r="Y1024" t="str">
            <v>-</v>
          </cell>
          <cell r="Z1024" t="str">
            <v>-</v>
          </cell>
          <cell r="AA1024" t="str">
            <v>-</v>
          </cell>
          <cell r="AB1024" t="str">
            <v>-</v>
          </cell>
          <cell r="AC1024" t="str">
            <v>-</v>
          </cell>
          <cell r="AD1024" t="str">
            <v>-</v>
          </cell>
          <cell r="AE1024" t="str">
            <v>-</v>
          </cell>
          <cell r="AF1024" t="str">
            <v>-</v>
          </cell>
          <cell r="AG1024" t="str">
            <v>-</v>
          </cell>
          <cell r="AH1024" t="str">
            <v>-</v>
          </cell>
          <cell r="AI1024" t="str">
            <v>-</v>
          </cell>
          <cell r="AJ1024">
            <v>0</v>
          </cell>
          <cell r="AK1024" t="str">
            <v>-</v>
          </cell>
          <cell r="AL1024" t="str">
            <v>-</v>
          </cell>
          <cell r="AM1024" t="str">
            <v>-</v>
          </cell>
          <cell r="AN1024" t="str">
            <v>-</v>
          </cell>
          <cell r="AO1024" t="str">
            <v>-</v>
          </cell>
          <cell r="AP1024" t="str">
            <v>-</v>
          </cell>
          <cell r="AQ1024" t="str">
            <v>-</v>
          </cell>
          <cell r="AR1024" t="str">
            <v>-</v>
          </cell>
          <cell r="AS1024" t="str">
            <v>-</v>
          </cell>
          <cell r="AT1024" t="str">
            <v>-</v>
          </cell>
          <cell r="AU1024" t="str">
            <v>-</v>
          </cell>
          <cell r="AV1024" t="str">
            <v>-</v>
          </cell>
          <cell r="AW1024">
            <v>1</v>
          </cell>
          <cell r="AX1024" t="str">
            <v>-</v>
          </cell>
          <cell r="AY1024">
            <v>5</v>
          </cell>
          <cell r="AZ1024">
            <v>5</v>
          </cell>
          <cell r="BA1024">
            <v>1</v>
          </cell>
          <cell r="BB1024" t="str">
            <v>MO20</v>
          </cell>
          <cell r="BC1024">
            <v>13</v>
          </cell>
          <cell r="BD1024">
            <v>1</v>
          </cell>
          <cell r="BE1024" t="str">
            <v>MO10</v>
          </cell>
          <cell r="BF1024">
            <v>13</v>
          </cell>
          <cell r="BG1024" t="str">
            <v>-</v>
          </cell>
          <cell r="BH1024" t="str">
            <v>-</v>
          </cell>
          <cell r="BI1024" t="str">
            <v>-</v>
          </cell>
          <cell r="BJ1024" t="str">
            <v>-</v>
          </cell>
          <cell r="BK1024" t="str">
            <v>-</v>
          </cell>
          <cell r="BL1024" t="str">
            <v>-</v>
          </cell>
          <cell r="BM1024" t="str">
            <v>-</v>
          </cell>
          <cell r="BN1024" t="str">
            <v>-</v>
          </cell>
          <cell r="BO1024" t="str">
            <v>-</v>
          </cell>
          <cell r="BP1024" t="str">
            <v>-</v>
          </cell>
          <cell r="BQ1024" t="str">
            <v>-</v>
          </cell>
          <cell r="BT1024">
            <v>0</v>
          </cell>
          <cell r="BU1024">
            <v>0</v>
          </cell>
          <cell r="BW1024" t="str">
            <v>Administracion, Imprevistos, Utilidad (AIU)</v>
          </cell>
          <cell r="BX1024">
            <v>0.25</v>
          </cell>
          <cell r="BY1024">
            <v>0</v>
          </cell>
          <cell r="BZ1024">
            <v>0</v>
          </cell>
          <cell r="CA1024">
            <v>0</v>
          </cell>
        </row>
        <row r="1025">
          <cell r="D1025" t="str">
            <v>Suministro e instalacion tee en PVC de 4" x  2" NTC 382</v>
          </cell>
          <cell r="E1025" t="str">
            <v>un</v>
          </cell>
          <cell r="F1025" t="str">
            <v>MG501</v>
          </cell>
          <cell r="G1025">
            <v>0.05</v>
          </cell>
          <cell r="H1025" t="str">
            <v>-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C5093</v>
          </cell>
          <cell r="Q1025">
            <v>1</v>
          </cell>
          <cell r="R1025" t="str">
            <v>C5020</v>
          </cell>
          <cell r="S1025">
            <v>0.06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-</v>
          </cell>
          <cell r="Y1025" t="str">
            <v>-</v>
          </cell>
          <cell r="Z1025" t="str">
            <v>-</v>
          </cell>
          <cell r="AA1025" t="str">
            <v>-</v>
          </cell>
          <cell r="AB1025" t="str">
            <v>-</v>
          </cell>
          <cell r="AC1025" t="str">
            <v>-</v>
          </cell>
          <cell r="AD1025" t="str">
            <v>-</v>
          </cell>
          <cell r="AE1025" t="str">
            <v>-</v>
          </cell>
          <cell r="AF1025" t="str">
            <v>-</v>
          </cell>
          <cell r="AG1025" t="str">
            <v>-</v>
          </cell>
          <cell r="AH1025" t="str">
            <v>-</v>
          </cell>
          <cell r="AI1025" t="str">
            <v>-</v>
          </cell>
          <cell r="AJ1025">
            <v>0</v>
          </cell>
          <cell r="AK1025" t="str">
            <v>-</v>
          </cell>
          <cell r="AL1025" t="str">
            <v>-</v>
          </cell>
          <cell r="AM1025" t="str">
            <v>-</v>
          </cell>
          <cell r="AN1025" t="str">
            <v>-</v>
          </cell>
          <cell r="AO1025" t="str">
            <v>-</v>
          </cell>
          <cell r="AP1025" t="str">
            <v>-</v>
          </cell>
          <cell r="AQ1025" t="str">
            <v>-</v>
          </cell>
          <cell r="AR1025" t="str">
            <v>-</v>
          </cell>
          <cell r="AS1025" t="str">
            <v>-</v>
          </cell>
          <cell r="AT1025" t="str">
            <v>-</v>
          </cell>
          <cell r="AU1025" t="str">
            <v>-</v>
          </cell>
          <cell r="AV1025" t="str">
            <v>-</v>
          </cell>
          <cell r="AW1025">
            <v>1</v>
          </cell>
          <cell r="AX1025" t="str">
            <v>-</v>
          </cell>
          <cell r="AY1025">
            <v>5</v>
          </cell>
          <cell r="AZ1025">
            <v>5</v>
          </cell>
          <cell r="BA1025">
            <v>1</v>
          </cell>
          <cell r="BB1025" t="str">
            <v>MO20</v>
          </cell>
          <cell r="BC1025">
            <v>13</v>
          </cell>
          <cell r="BD1025">
            <v>1</v>
          </cell>
          <cell r="BE1025" t="str">
            <v>MO10</v>
          </cell>
          <cell r="BF1025">
            <v>13</v>
          </cell>
          <cell r="BG1025" t="str">
            <v>-</v>
          </cell>
          <cell r="BH1025" t="str">
            <v>-</v>
          </cell>
          <cell r="BI1025" t="str">
            <v>-</v>
          </cell>
          <cell r="BJ1025" t="str">
            <v>-</v>
          </cell>
          <cell r="BK1025" t="str">
            <v>-</v>
          </cell>
          <cell r="BL1025" t="str">
            <v>-</v>
          </cell>
          <cell r="BM1025" t="str">
            <v>-</v>
          </cell>
          <cell r="BN1025" t="str">
            <v>-</v>
          </cell>
          <cell r="BO1025" t="str">
            <v>-</v>
          </cell>
          <cell r="BP1025" t="str">
            <v>-</v>
          </cell>
          <cell r="BQ1025" t="str">
            <v>-</v>
          </cell>
          <cell r="BS1025">
            <v>13</v>
          </cell>
          <cell r="BT1025">
            <v>0</v>
          </cell>
          <cell r="BU1025">
            <v>0</v>
          </cell>
          <cell r="BW1025" t="str">
            <v>Administracion, Imprevistos, Utilidad (AIU)</v>
          </cell>
          <cell r="BX1025">
            <v>0.25</v>
          </cell>
          <cell r="BY1025">
            <v>0</v>
          </cell>
          <cell r="BZ1025">
            <v>0</v>
          </cell>
          <cell r="CA1025">
            <v>0</v>
          </cell>
        </row>
        <row r="1026">
          <cell r="D1026" t="str">
            <v>Suministro e instalacion tee en PVC de 4" x  4" NTC 382</v>
          </cell>
          <cell r="E1026" t="str">
            <v>un</v>
          </cell>
          <cell r="F1026" t="str">
            <v>MG501</v>
          </cell>
          <cell r="G1026">
            <v>0.05</v>
          </cell>
          <cell r="H1026" t="str">
            <v>-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C5095</v>
          </cell>
          <cell r="Q1026">
            <v>1</v>
          </cell>
          <cell r="R1026" t="str">
            <v>C5020</v>
          </cell>
          <cell r="S1026">
            <v>0.06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-</v>
          </cell>
          <cell r="Y1026" t="str">
            <v>-</v>
          </cell>
          <cell r="Z1026" t="str">
            <v>-</v>
          </cell>
          <cell r="AA1026" t="str">
            <v>-</v>
          </cell>
          <cell r="AB1026" t="str">
            <v>-</v>
          </cell>
          <cell r="AC1026" t="str">
            <v>-</v>
          </cell>
          <cell r="AD1026" t="str">
            <v>-</v>
          </cell>
          <cell r="AE1026" t="str">
            <v>-</v>
          </cell>
          <cell r="AF1026" t="str">
            <v>-</v>
          </cell>
          <cell r="AG1026" t="str">
            <v>-</v>
          </cell>
          <cell r="AH1026" t="str">
            <v>-</v>
          </cell>
          <cell r="AI1026" t="str">
            <v>-</v>
          </cell>
          <cell r="AJ1026">
            <v>0</v>
          </cell>
          <cell r="AK1026" t="str">
            <v>-</v>
          </cell>
          <cell r="AL1026" t="str">
            <v>-</v>
          </cell>
          <cell r="AM1026" t="str">
            <v>-</v>
          </cell>
          <cell r="AN1026" t="str">
            <v>-</v>
          </cell>
          <cell r="AO1026" t="str">
            <v>-</v>
          </cell>
          <cell r="AP1026" t="str">
            <v>-</v>
          </cell>
          <cell r="AQ1026" t="str">
            <v>-</v>
          </cell>
          <cell r="AR1026" t="str">
            <v>-</v>
          </cell>
          <cell r="AS1026" t="str">
            <v>-</v>
          </cell>
          <cell r="AT1026" t="str">
            <v>-</v>
          </cell>
          <cell r="AU1026" t="str">
            <v>-</v>
          </cell>
          <cell r="AV1026" t="str">
            <v>-</v>
          </cell>
          <cell r="AW1026">
            <v>1</v>
          </cell>
          <cell r="AX1026" t="str">
            <v>-</v>
          </cell>
          <cell r="AY1026">
            <v>5</v>
          </cell>
          <cell r="AZ1026">
            <v>5</v>
          </cell>
          <cell r="BA1026">
            <v>1</v>
          </cell>
          <cell r="BB1026" t="str">
            <v>MO20</v>
          </cell>
          <cell r="BC1026">
            <v>13</v>
          </cell>
          <cell r="BD1026">
            <v>1</v>
          </cell>
          <cell r="BE1026" t="str">
            <v>MO10</v>
          </cell>
          <cell r="BF1026">
            <v>13</v>
          </cell>
          <cell r="BG1026" t="str">
            <v>-</v>
          </cell>
          <cell r="BH1026" t="str">
            <v>-</v>
          </cell>
          <cell r="BI1026" t="str">
            <v>-</v>
          </cell>
          <cell r="BJ1026" t="str">
            <v>-</v>
          </cell>
          <cell r="BK1026" t="str">
            <v>-</v>
          </cell>
          <cell r="BL1026" t="str">
            <v>-</v>
          </cell>
          <cell r="BM1026" t="str">
            <v>-</v>
          </cell>
          <cell r="BN1026" t="str">
            <v>-</v>
          </cell>
          <cell r="BO1026" t="str">
            <v>-</v>
          </cell>
          <cell r="BP1026" t="str">
            <v>-</v>
          </cell>
          <cell r="BQ1026" t="str">
            <v>-</v>
          </cell>
          <cell r="BT1026">
            <v>0</v>
          </cell>
          <cell r="BU1026">
            <v>0</v>
          </cell>
          <cell r="BW1026" t="str">
            <v>Administracion, Imprevistos, Utilidad (AIU)</v>
          </cell>
          <cell r="BX1026">
            <v>0.25</v>
          </cell>
          <cell r="BY1026">
            <v>0</v>
          </cell>
          <cell r="BZ1026">
            <v>0</v>
          </cell>
          <cell r="CA1026">
            <v>0</v>
          </cell>
        </row>
        <row r="1027">
          <cell r="D1027" t="str">
            <v>Muro tolete semiprensado tipo maguncia E=0.12 mts. o similar</v>
          </cell>
          <cell r="E1027" t="str">
            <v>M2</v>
          </cell>
          <cell r="F1027" t="str">
            <v>MG501</v>
          </cell>
          <cell r="G1027">
            <v>1.5E-3</v>
          </cell>
          <cell r="H1027" t="str">
            <v>-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IGE1147</v>
          </cell>
          <cell r="Q1027">
            <v>59</v>
          </cell>
          <cell r="R1027" t="str">
            <v>IGE1194</v>
          </cell>
          <cell r="S1027">
            <v>0.03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-</v>
          </cell>
          <cell r="Y1027" t="str">
            <v>-</v>
          </cell>
          <cell r="Z1027" t="str">
            <v>-</v>
          </cell>
          <cell r="AA1027" t="str">
            <v>-</v>
          </cell>
          <cell r="AB1027" t="str">
            <v>-</v>
          </cell>
          <cell r="AC1027" t="str">
            <v>-</v>
          </cell>
          <cell r="AD1027" t="str">
            <v>-</v>
          </cell>
          <cell r="AE1027" t="str">
            <v>-</v>
          </cell>
          <cell r="AF1027" t="str">
            <v>-</v>
          </cell>
          <cell r="AG1027" t="str">
            <v>-</v>
          </cell>
          <cell r="AH1027" t="str">
            <v>-</v>
          </cell>
          <cell r="AI1027" t="str">
            <v>-</v>
          </cell>
          <cell r="AJ1027">
            <v>0</v>
          </cell>
          <cell r="AK1027" t="str">
            <v>-</v>
          </cell>
          <cell r="AL1027" t="str">
            <v>-</v>
          </cell>
          <cell r="AM1027" t="str">
            <v>-</v>
          </cell>
          <cell r="AN1027" t="str">
            <v>-</v>
          </cell>
          <cell r="AO1027" t="str">
            <v>-</v>
          </cell>
          <cell r="AP1027" t="str">
            <v>-</v>
          </cell>
          <cell r="AQ1027" t="str">
            <v>-</v>
          </cell>
          <cell r="AR1027" t="str">
            <v>-</v>
          </cell>
          <cell r="AS1027" t="str">
            <v>-</v>
          </cell>
          <cell r="AT1027" t="str">
            <v>-</v>
          </cell>
          <cell r="AU1027" t="str">
            <v>-</v>
          </cell>
          <cell r="AV1027" t="str">
            <v>-</v>
          </cell>
          <cell r="AW1027">
            <v>1</v>
          </cell>
          <cell r="AX1027" t="str">
            <v>-</v>
          </cell>
          <cell r="AY1027">
            <v>5</v>
          </cell>
          <cell r="AZ1027">
            <v>5</v>
          </cell>
          <cell r="BA1027">
            <v>1</v>
          </cell>
          <cell r="BB1027" t="str">
            <v>MO13</v>
          </cell>
          <cell r="BC1027">
            <v>7.55</v>
          </cell>
          <cell r="BD1027" t="str">
            <v>-</v>
          </cell>
          <cell r="BE1027" t="str">
            <v>-</v>
          </cell>
          <cell r="BF1027" t="str">
            <v>-</v>
          </cell>
          <cell r="BG1027" t="str">
            <v>-</v>
          </cell>
          <cell r="BH1027" t="str">
            <v>-</v>
          </cell>
          <cell r="BI1027" t="str">
            <v>-</v>
          </cell>
          <cell r="BJ1027" t="str">
            <v>-</v>
          </cell>
          <cell r="BK1027" t="str">
            <v>-</v>
          </cell>
          <cell r="BL1027" t="str">
            <v>-</v>
          </cell>
          <cell r="BM1027" t="str">
            <v>-</v>
          </cell>
          <cell r="BN1027" t="str">
            <v>-</v>
          </cell>
          <cell r="BO1027" t="str">
            <v>-</v>
          </cell>
          <cell r="BP1027" t="str">
            <v>-</v>
          </cell>
          <cell r="BQ1027" t="str">
            <v>-</v>
          </cell>
          <cell r="BR1027">
            <v>7.5499992370605469</v>
          </cell>
          <cell r="BS1027">
            <v>7.5499992370605469</v>
          </cell>
          <cell r="BT1027">
            <v>0</v>
          </cell>
          <cell r="BU1027">
            <v>0</v>
          </cell>
          <cell r="BW1027" t="str">
            <v>Administracion, Imprevistos, Utilidad (AIU)</v>
          </cell>
          <cell r="BX1027">
            <v>0.25</v>
          </cell>
          <cell r="BY1027">
            <v>0</v>
          </cell>
          <cell r="BZ1027">
            <v>0</v>
          </cell>
          <cell r="CA1027">
            <v>0</v>
          </cell>
        </row>
        <row r="1028">
          <cell r="D1028" t="str">
            <v>MURO SEMIPRENSADO TIPO MAGUNCIA E=0.25 m.</v>
          </cell>
          <cell r="E1028" t="str">
            <v>M2</v>
          </cell>
          <cell r="F1028" t="str">
            <v>MG501</v>
          </cell>
          <cell r="G1028">
            <v>0.1</v>
          </cell>
          <cell r="H1028" t="str">
            <v>-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IGE1147</v>
          </cell>
          <cell r="Q1028">
            <v>118</v>
          </cell>
          <cell r="R1028" t="str">
            <v>IGE1194</v>
          </cell>
          <cell r="S1028">
            <v>7.0000000000000007E-2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-</v>
          </cell>
          <cell r="Y1028" t="str">
            <v>-</v>
          </cell>
          <cell r="Z1028" t="str">
            <v>-</v>
          </cell>
          <cell r="AA1028" t="str">
            <v>-</v>
          </cell>
          <cell r="AB1028" t="str">
            <v>-</v>
          </cell>
          <cell r="AC1028" t="str">
            <v>-</v>
          </cell>
          <cell r="AD1028" t="str">
            <v>-</v>
          </cell>
          <cell r="AE1028" t="str">
            <v>-</v>
          </cell>
          <cell r="AF1028" t="str">
            <v>-</v>
          </cell>
          <cell r="AG1028" t="str">
            <v>-</v>
          </cell>
          <cell r="AH1028" t="str">
            <v>-</v>
          </cell>
          <cell r="AI1028" t="str">
            <v>-</v>
          </cell>
          <cell r="AJ1028">
            <v>0</v>
          </cell>
          <cell r="AK1028" t="str">
            <v>-</v>
          </cell>
          <cell r="AL1028" t="str">
            <v>-</v>
          </cell>
          <cell r="AM1028" t="str">
            <v>-</v>
          </cell>
          <cell r="AN1028" t="str">
            <v>-</v>
          </cell>
          <cell r="AO1028" t="str">
            <v>-</v>
          </cell>
          <cell r="AP1028" t="str">
            <v>-</v>
          </cell>
          <cell r="AQ1028" t="str">
            <v>-</v>
          </cell>
          <cell r="AR1028" t="str">
            <v>-</v>
          </cell>
          <cell r="AS1028" t="str">
            <v>-</v>
          </cell>
          <cell r="AT1028" t="str">
            <v>-</v>
          </cell>
          <cell r="AU1028" t="str">
            <v>-</v>
          </cell>
          <cell r="AV1028" t="str">
            <v>-</v>
          </cell>
          <cell r="AW1028">
            <v>1</v>
          </cell>
          <cell r="AX1028" t="str">
            <v>-</v>
          </cell>
          <cell r="AY1028">
            <v>5</v>
          </cell>
          <cell r="AZ1028">
            <v>5</v>
          </cell>
          <cell r="BA1028">
            <v>1</v>
          </cell>
          <cell r="BB1028" t="str">
            <v>MO13</v>
          </cell>
          <cell r="BC1028">
            <v>4.71</v>
          </cell>
          <cell r="BD1028" t="str">
            <v>-</v>
          </cell>
          <cell r="BE1028" t="str">
            <v>-</v>
          </cell>
          <cell r="BF1028" t="str">
            <v>-</v>
          </cell>
          <cell r="BG1028" t="str">
            <v>-</v>
          </cell>
          <cell r="BH1028" t="str">
            <v>-</v>
          </cell>
          <cell r="BI1028" t="str">
            <v>-</v>
          </cell>
          <cell r="BJ1028" t="str">
            <v>-</v>
          </cell>
          <cell r="BK1028" t="str">
            <v>-</v>
          </cell>
          <cell r="BL1028" t="str">
            <v>-</v>
          </cell>
          <cell r="BM1028" t="str">
            <v>-</v>
          </cell>
          <cell r="BN1028" t="str">
            <v>-</v>
          </cell>
          <cell r="BO1028" t="str">
            <v>-</v>
          </cell>
          <cell r="BP1028" t="str">
            <v>-</v>
          </cell>
          <cell r="BQ1028" t="str">
            <v>-</v>
          </cell>
          <cell r="BR1028">
            <v>4.7099990844726562</v>
          </cell>
          <cell r="BS1028">
            <v>4.7099990844726562</v>
          </cell>
          <cell r="BT1028">
            <v>0</v>
          </cell>
          <cell r="BU1028">
            <v>0</v>
          </cell>
          <cell r="BW1028" t="str">
            <v>Administracion, Imprevistos, Utilidad (AIU)</v>
          </cell>
          <cell r="BX1028">
            <v>0.25</v>
          </cell>
          <cell r="BY1028">
            <v>0</v>
          </cell>
          <cell r="BZ1028">
            <v>0</v>
          </cell>
          <cell r="CA1028">
            <v>0</v>
          </cell>
        </row>
        <row r="1029">
          <cell r="D1029" t="str">
            <v xml:space="preserve">Suministro e instalación tubería  PVC presión    ɸ   1"  RDE 13.5  E.L. </v>
          </cell>
          <cell r="E1029" t="str">
            <v>ML</v>
          </cell>
          <cell r="F1029" t="str">
            <v>MG501</v>
          </cell>
          <cell r="G1029">
            <v>0.05</v>
          </cell>
          <cell r="H1029" t="str">
            <v>-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IGA3070</v>
          </cell>
          <cell r="Q1029">
            <v>1.05</v>
          </cell>
          <cell r="R1029" t="str">
            <v>C5026</v>
          </cell>
          <cell r="S1029">
            <v>0.17</v>
          </cell>
          <cell r="T1029" t="str">
            <v>IGE1161</v>
          </cell>
          <cell r="U1029">
            <v>0.02</v>
          </cell>
          <cell r="V1029" t="str">
            <v>-</v>
          </cell>
          <cell r="W1029" t="str">
            <v>-</v>
          </cell>
          <cell r="X1029" t="str">
            <v>-</v>
          </cell>
          <cell r="Y1029" t="str">
            <v>-</v>
          </cell>
          <cell r="Z1029" t="str">
            <v>-</v>
          </cell>
          <cell r="AA1029" t="str">
            <v>-</v>
          </cell>
          <cell r="AB1029" t="str">
            <v>-</v>
          </cell>
          <cell r="AC1029" t="str">
            <v>-</v>
          </cell>
          <cell r="AD1029" t="str">
            <v>-</v>
          </cell>
          <cell r="AE1029" t="str">
            <v>-</v>
          </cell>
          <cell r="AF1029" t="str">
            <v>-</v>
          </cell>
          <cell r="AG1029" t="str">
            <v>-</v>
          </cell>
          <cell r="AH1029" t="str">
            <v>-</v>
          </cell>
          <cell r="AI1029" t="str">
            <v>-</v>
          </cell>
          <cell r="AJ1029">
            <v>0</v>
          </cell>
          <cell r="AK1029" t="str">
            <v>-</v>
          </cell>
          <cell r="AL1029" t="str">
            <v>-</v>
          </cell>
          <cell r="AM1029" t="str">
            <v>-</v>
          </cell>
          <cell r="AN1029" t="str">
            <v>-</v>
          </cell>
          <cell r="AO1029" t="str">
            <v>-</v>
          </cell>
          <cell r="AP1029" t="str">
            <v>-</v>
          </cell>
          <cell r="AQ1029" t="str">
            <v>-</v>
          </cell>
          <cell r="AR1029" t="str">
            <v>-</v>
          </cell>
          <cell r="AS1029" t="str">
            <v>-</v>
          </cell>
          <cell r="AT1029" t="str">
            <v>-</v>
          </cell>
          <cell r="AU1029" t="str">
            <v>-</v>
          </cell>
          <cell r="AV1029" t="str">
            <v>-</v>
          </cell>
          <cell r="AW1029">
            <v>1</v>
          </cell>
          <cell r="AX1029" t="str">
            <v>-</v>
          </cell>
          <cell r="AY1029">
            <v>5</v>
          </cell>
          <cell r="AZ1029">
            <v>5</v>
          </cell>
          <cell r="BA1029">
            <v>1</v>
          </cell>
          <cell r="BB1029" t="str">
            <v>MO20</v>
          </cell>
          <cell r="BC1029">
            <v>200</v>
          </cell>
          <cell r="BD1029">
            <v>1</v>
          </cell>
          <cell r="BE1029" t="str">
            <v>MO10</v>
          </cell>
          <cell r="BF1029">
            <v>200</v>
          </cell>
          <cell r="BG1029" t="str">
            <v>-</v>
          </cell>
          <cell r="BH1029" t="str">
            <v>-</v>
          </cell>
          <cell r="BI1029" t="str">
            <v>-</v>
          </cell>
          <cell r="BJ1029" t="str">
            <v>-</v>
          </cell>
          <cell r="BK1029" t="str">
            <v>-</v>
          </cell>
          <cell r="BL1029" t="str">
            <v>-</v>
          </cell>
          <cell r="BM1029" t="str">
            <v>-</v>
          </cell>
          <cell r="BN1029" t="str">
            <v>-</v>
          </cell>
          <cell r="BO1029" t="str">
            <v>-</v>
          </cell>
          <cell r="BP1029" t="str">
            <v>-</v>
          </cell>
          <cell r="BQ1029" t="str">
            <v>-</v>
          </cell>
          <cell r="BT1029">
            <v>0</v>
          </cell>
          <cell r="BU1029">
            <v>0</v>
          </cell>
          <cell r="BW1029" t="str">
            <v>Administracion, Imprevistos, Utilidad (AIU)</v>
          </cell>
          <cell r="BX1029">
            <v>0.25</v>
          </cell>
          <cell r="BY1029">
            <v>0</v>
          </cell>
          <cell r="BZ1029">
            <v>0</v>
          </cell>
          <cell r="CA1029">
            <v>0</v>
          </cell>
        </row>
        <row r="1030">
          <cell r="D1030" t="str">
            <v xml:space="preserve">Suministro e instalación tubería  PVC presión  ɸ  3/4"  RDE 11  E.L. </v>
          </cell>
          <cell r="E1030" t="str">
            <v>ML</v>
          </cell>
          <cell r="F1030" t="str">
            <v>MG501</v>
          </cell>
          <cell r="G1030">
            <v>0.05</v>
          </cell>
          <cell r="H1030" t="str">
            <v>-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IGA3083</v>
          </cell>
          <cell r="Q1030">
            <v>1.05</v>
          </cell>
          <cell r="R1030" t="str">
            <v>C5025</v>
          </cell>
          <cell r="S1030">
            <v>0.17</v>
          </cell>
          <cell r="T1030" t="str">
            <v>IGE1161</v>
          </cell>
          <cell r="U1030">
            <v>0.02</v>
          </cell>
          <cell r="V1030" t="str">
            <v>-</v>
          </cell>
          <cell r="W1030" t="str">
            <v>-</v>
          </cell>
          <cell r="X1030" t="str">
            <v>-</v>
          </cell>
          <cell r="Y1030" t="str">
            <v>-</v>
          </cell>
          <cell r="Z1030" t="str">
            <v>-</v>
          </cell>
          <cell r="AA1030" t="str">
            <v>-</v>
          </cell>
          <cell r="AB1030" t="str">
            <v>-</v>
          </cell>
          <cell r="AC1030" t="str">
            <v>-</v>
          </cell>
          <cell r="AD1030" t="str">
            <v>-</v>
          </cell>
          <cell r="AE1030" t="str">
            <v>-</v>
          </cell>
          <cell r="AF1030" t="str">
            <v>-</v>
          </cell>
          <cell r="AG1030" t="str">
            <v>-</v>
          </cell>
          <cell r="AH1030" t="str">
            <v>-</v>
          </cell>
          <cell r="AI1030" t="str">
            <v>-</v>
          </cell>
          <cell r="AJ1030">
            <v>0</v>
          </cell>
          <cell r="AK1030" t="str">
            <v>-</v>
          </cell>
          <cell r="AL1030" t="str">
            <v>-</v>
          </cell>
          <cell r="AM1030" t="str">
            <v>-</v>
          </cell>
          <cell r="AN1030" t="str">
            <v>-</v>
          </cell>
          <cell r="AO1030" t="str">
            <v>-</v>
          </cell>
          <cell r="AP1030" t="str">
            <v>-</v>
          </cell>
          <cell r="AQ1030" t="str">
            <v>-</v>
          </cell>
          <cell r="AR1030" t="str">
            <v>-</v>
          </cell>
          <cell r="AS1030" t="str">
            <v>-</v>
          </cell>
          <cell r="AT1030" t="str">
            <v>-</v>
          </cell>
          <cell r="AU1030" t="str">
            <v>-</v>
          </cell>
          <cell r="AV1030" t="str">
            <v>-</v>
          </cell>
          <cell r="AW1030">
            <v>1</v>
          </cell>
          <cell r="AX1030" t="str">
            <v>-</v>
          </cell>
          <cell r="AY1030">
            <v>5</v>
          </cell>
          <cell r="AZ1030">
            <v>5</v>
          </cell>
          <cell r="BA1030">
            <v>1</v>
          </cell>
          <cell r="BB1030" t="str">
            <v>MO20</v>
          </cell>
          <cell r="BC1030">
            <v>200</v>
          </cell>
          <cell r="BD1030">
            <v>1</v>
          </cell>
          <cell r="BE1030" t="str">
            <v>MO10</v>
          </cell>
          <cell r="BF1030">
            <v>200</v>
          </cell>
          <cell r="BG1030" t="str">
            <v>-</v>
          </cell>
          <cell r="BH1030" t="str">
            <v>-</v>
          </cell>
          <cell r="BI1030" t="str">
            <v>-</v>
          </cell>
          <cell r="BJ1030" t="str">
            <v>-</v>
          </cell>
          <cell r="BK1030" t="str">
            <v>-</v>
          </cell>
          <cell r="BL1030" t="str">
            <v>-</v>
          </cell>
          <cell r="BM1030" t="str">
            <v>-</v>
          </cell>
          <cell r="BN1030" t="str">
            <v>-</v>
          </cell>
          <cell r="BO1030" t="str">
            <v>-</v>
          </cell>
          <cell r="BP1030" t="str">
            <v>-</v>
          </cell>
          <cell r="BQ1030" t="str">
            <v>-</v>
          </cell>
          <cell r="BT1030">
            <v>0</v>
          </cell>
          <cell r="BU1030">
            <v>0</v>
          </cell>
          <cell r="BW1030" t="str">
            <v>Administracion, Imprevistos, Utilidad (AIU)</v>
          </cell>
          <cell r="BX1030">
            <v>0.25</v>
          </cell>
          <cell r="BY1030">
            <v>0</v>
          </cell>
          <cell r="BZ1030">
            <v>0</v>
          </cell>
          <cell r="CA1030">
            <v>0</v>
          </cell>
        </row>
        <row r="1031">
          <cell r="D1031" t="str">
            <v xml:space="preserve">Suministro e instalación tubería  PVC presión  ɸ  3/4"  RDE 21  E.L. </v>
          </cell>
          <cell r="E1031" t="str">
            <v>ML</v>
          </cell>
          <cell r="F1031" t="str">
            <v>MG501</v>
          </cell>
          <cell r="G1031">
            <v>0.05</v>
          </cell>
          <cell r="H1031" t="str">
            <v>-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IGA3084</v>
          </cell>
          <cell r="Q1031">
            <v>1.05</v>
          </cell>
          <cell r="R1031" t="str">
            <v>C5025</v>
          </cell>
          <cell r="S1031">
            <v>0.17</v>
          </cell>
          <cell r="T1031" t="str">
            <v>IGE1161</v>
          </cell>
          <cell r="U1031">
            <v>0.02</v>
          </cell>
          <cell r="V1031" t="str">
            <v>-</v>
          </cell>
          <cell r="W1031" t="str">
            <v>-</v>
          </cell>
          <cell r="X1031" t="str">
            <v>-</v>
          </cell>
          <cell r="Y1031" t="str">
            <v>-</v>
          </cell>
          <cell r="Z1031" t="str">
            <v>-</v>
          </cell>
          <cell r="AA1031" t="str">
            <v>-</v>
          </cell>
          <cell r="AB1031" t="str">
            <v>-</v>
          </cell>
          <cell r="AC1031" t="str">
            <v>-</v>
          </cell>
          <cell r="AD1031" t="str">
            <v>-</v>
          </cell>
          <cell r="AE1031" t="str">
            <v>-</v>
          </cell>
          <cell r="AF1031" t="str">
            <v>-</v>
          </cell>
          <cell r="AG1031" t="str">
            <v>-</v>
          </cell>
          <cell r="AH1031" t="str">
            <v>-</v>
          </cell>
          <cell r="AI1031" t="str">
            <v>-</v>
          </cell>
          <cell r="AJ1031">
            <v>0</v>
          </cell>
          <cell r="AK1031" t="str">
            <v>-</v>
          </cell>
          <cell r="AL1031" t="str">
            <v>-</v>
          </cell>
          <cell r="AM1031" t="str">
            <v>-</v>
          </cell>
          <cell r="AN1031" t="str">
            <v>-</v>
          </cell>
          <cell r="AO1031" t="str">
            <v>-</v>
          </cell>
          <cell r="AP1031" t="str">
            <v>-</v>
          </cell>
          <cell r="AQ1031" t="str">
            <v>-</v>
          </cell>
          <cell r="AR1031" t="str">
            <v>-</v>
          </cell>
          <cell r="AS1031" t="str">
            <v>-</v>
          </cell>
          <cell r="AT1031" t="str">
            <v>-</v>
          </cell>
          <cell r="AU1031" t="str">
            <v>-</v>
          </cell>
          <cell r="AV1031" t="str">
            <v>-</v>
          </cell>
          <cell r="AW1031">
            <v>1</v>
          </cell>
          <cell r="AX1031" t="str">
            <v>-</v>
          </cell>
          <cell r="AY1031">
            <v>5</v>
          </cell>
          <cell r="AZ1031">
            <v>5</v>
          </cell>
          <cell r="BA1031">
            <v>1</v>
          </cell>
          <cell r="BB1031" t="str">
            <v>MO20</v>
          </cell>
          <cell r="BC1031">
            <v>200</v>
          </cell>
          <cell r="BD1031">
            <v>1</v>
          </cell>
          <cell r="BE1031" t="str">
            <v>MO10</v>
          </cell>
          <cell r="BF1031">
            <v>200</v>
          </cell>
          <cell r="BG1031" t="str">
            <v>-</v>
          </cell>
          <cell r="BH1031" t="str">
            <v>-</v>
          </cell>
          <cell r="BI1031" t="str">
            <v>-</v>
          </cell>
          <cell r="BJ1031" t="str">
            <v>-</v>
          </cell>
          <cell r="BK1031" t="str">
            <v>-</v>
          </cell>
          <cell r="BL1031" t="str">
            <v>-</v>
          </cell>
          <cell r="BM1031" t="str">
            <v>-</v>
          </cell>
          <cell r="BN1031" t="str">
            <v>-</v>
          </cell>
          <cell r="BO1031" t="str">
            <v>-</v>
          </cell>
          <cell r="BP1031" t="str">
            <v>-</v>
          </cell>
          <cell r="BQ1031" t="str">
            <v>-</v>
          </cell>
          <cell r="BT1031">
            <v>0</v>
          </cell>
          <cell r="BU1031">
            <v>0</v>
          </cell>
          <cell r="BW1031" t="str">
            <v>Administracion, Imprevistos, Utilidad (AIU)</v>
          </cell>
          <cell r="BX1031">
            <v>0.25</v>
          </cell>
          <cell r="BY1031">
            <v>0</v>
          </cell>
          <cell r="BZ1031">
            <v>0</v>
          </cell>
          <cell r="CA1031">
            <v>0</v>
          </cell>
        </row>
        <row r="1032">
          <cell r="D1032" t="str">
            <v>Suministro e instalación Tubería  PVC.  ɸ  1"  RDE 21  E.L.</v>
          </cell>
          <cell r="E1032" t="str">
            <v>ML</v>
          </cell>
          <cell r="F1032" t="str">
            <v>MG501</v>
          </cell>
          <cell r="G1032">
            <v>0.05</v>
          </cell>
          <cell r="H1032" t="str">
            <v>-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IGA3055</v>
          </cell>
          <cell r="Q1032">
            <v>1.05</v>
          </cell>
          <cell r="R1032" t="str">
            <v>C5026</v>
          </cell>
          <cell r="S1032">
            <v>0.17</v>
          </cell>
          <cell r="T1032" t="str">
            <v>IGE1161</v>
          </cell>
          <cell r="U1032">
            <v>0.02</v>
          </cell>
          <cell r="V1032" t="str">
            <v>-</v>
          </cell>
          <cell r="W1032" t="str">
            <v>-</v>
          </cell>
          <cell r="X1032" t="str">
            <v>-</v>
          </cell>
          <cell r="Y1032" t="str">
            <v>-</v>
          </cell>
          <cell r="Z1032" t="str">
            <v>-</v>
          </cell>
          <cell r="AA1032" t="str">
            <v>-</v>
          </cell>
          <cell r="AB1032" t="str">
            <v>-</v>
          </cell>
          <cell r="AC1032" t="str">
            <v>-</v>
          </cell>
          <cell r="AD1032" t="str">
            <v>-</v>
          </cell>
          <cell r="AE1032" t="str">
            <v>-</v>
          </cell>
          <cell r="AF1032" t="str">
            <v>-</v>
          </cell>
          <cell r="AG1032" t="str">
            <v>-</v>
          </cell>
          <cell r="AH1032" t="str">
            <v>-</v>
          </cell>
          <cell r="AI1032" t="str">
            <v>-</v>
          </cell>
          <cell r="AJ1032">
            <v>0</v>
          </cell>
          <cell r="AK1032" t="str">
            <v>-</v>
          </cell>
          <cell r="AL1032" t="str">
            <v>-</v>
          </cell>
          <cell r="AM1032" t="str">
            <v>-</v>
          </cell>
          <cell r="AN1032" t="str">
            <v>-</v>
          </cell>
          <cell r="AO1032" t="str">
            <v>-</v>
          </cell>
          <cell r="AP1032" t="str">
            <v>-</v>
          </cell>
          <cell r="AQ1032" t="str">
            <v>-</v>
          </cell>
          <cell r="AR1032" t="str">
            <v>-</v>
          </cell>
          <cell r="AS1032" t="str">
            <v>-</v>
          </cell>
          <cell r="AT1032" t="str">
            <v>-</v>
          </cell>
          <cell r="AU1032" t="str">
            <v>-</v>
          </cell>
          <cell r="AV1032" t="str">
            <v>-</v>
          </cell>
          <cell r="AW1032">
            <v>1</v>
          </cell>
          <cell r="AX1032" t="str">
            <v>-</v>
          </cell>
          <cell r="AY1032">
            <v>5</v>
          </cell>
          <cell r="AZ1032">
            <v>5</v>
          </cell>
          <cell r="BA1032">
            <v>1</v>
          </cell>
          <cell r="BB1032" t="str">
            <v>MO20</v>
          </cell>
          <cell r="BC1032">
            <v>180</v>
          </cell>
          <cell r="BD1032">
            <v>1</v>
          </cell>
          <cell r="BE1032" t="str">
            <v>MO10</v>
          </cell>
          <cell r="BF1032">
            <v>180</v>
          </cell>
          <cell r="BG1032" t="str">
            <v>-</v>
          </cell>
          <cell r="BH1032" t="str">
            <v>-</v>
          </cell>
          <cell r="BI1032" t="str">
            <v>-</v>
          </cell>
          <cell r="BJ1032" t="str">
            <v>-</v>
          </cell>
          <cell r="BK1032" t="str">
            <v>-</v>
          </cell>
          <cell r="BL1032" t="str">
            <v>-</v>
          </cell>
          <cell r="BM1032" t="str">
            <v>-</v>
          </cell>
          <cell r="BN1032" t="str">
            <v>-</v>
          </cell>
          <cell r="BO1032" t="str">
            <v>-</v>
          </cell>
          <cell r="BP1032" t="str">
            <v>-</v>
          </cell>
          <cell r="BQ1032" t="str">
            <v>-</v>
          </cell>
          <cell r="BT1032">
            <v>0</v>
          </cell>
          <cell r="BU1032">
            <v>0</v>
          </cell>
          <cell r="BW1032" t="str">
            <v>Administracion, Imprevistos, Utilidad (AIU)</v>
          </cell>
          <cell r="BX1032">
            <v>0.25</v>
          </cell>
          <cell r="BY1032">
            <v>0</v>
          </cell>
          <cell r="BZ1032">
            <v>0</v>
          </cell>
          <cell r="CA1032">
            <v>0</v>
          </cell>
        </row>
        <row r="1033">
          <cell r="D1033" t="str">
            <v>Suministro e instalación Tubería  PVC.  ɸ  4"  RDE 21  E.L.</v>
          </cell>
          <cell r="E1033" t="str">
            <v>ML</v>
          </cell>
          <cell r="F1033" t="str">
            <v>MG501</v>
          </cell>
          <cell r="G1033">
            <v>0.1</v>
          </cell>
          <cell r="H1033" t="str">
            <v>-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IGA3085</v>
          </cell>
          <cell r="Q1033">
            <v>1.05</v>
          </cell>
          <cell r="R1033" t="str">
            <v>IGA3179</v>
          </cell>
          <cell r="S1033">
            <v>0.17</v>
          </cell>
          <cell r="T1033" t="str">
            <v>IGE1161</v>
          </cell>
          <cell r="U1033">
            <v>0.05</v>
          </cell>
          <cell r="V1033" t="str">
            <v>-</v>
          </cell>
          <cell r="W1033" t="str">
            <v>-</v>
          </cell>
          <cell r="X1033" t="str">
            <v>-</v>
          </cell>
          <cell r="Y1033" t="str">
            <v>-</v>
          </cell>
          <cell r="Z1033" t="str">
            <v>-</v>
          </cell>
          <cell r="AA1033" t="str">
            <v>-</v>
          </cell>
          <cell r="AB1033" t="str">
            <v>-</v>
          </cell>
          <cell r="AC1033" t="str">
            <v>-</v>
          </cell>
          <cell r="AD1033" t="str">
            <v>-</v>
          </cell>
          <cell r="AE1033" t="str">
            <v>-</v>
          </cell>
          <cell r="AF1033" t="str">
            <v>-</v>
          </cell>
          <cell r="AG1033" t="str">
            <v>-</v>
          </cell>
          <cell r="AH1033" t="str">
            <v>-</v>
          </cell>
          <cell r="AI1033" t="str">
            <v>-</v>
          </cell>
          <cell r="AJ1033">
            <v>0</v>
          </cell>
          <cell r="AK1033" t="str">
            <v>-</v>
          </cell>
          <cell r="AL1033" t="str">
            <v>-</v>
          </cell>
          <cell r="AM1033" t="str">
            <v>-</v>
          </cell>
          <cell r="AN1033" t="str">
            <v>-</v>
          </cell>
          <cell r="AO1033" t="str">
            <v>-</v>
          </cell>
          <cell r="AP1033" t="str">
            <v>-</v>
          </cell>
          <cell r="AQ1033" t="str">
            <v>-</v>
          </cell>
          <cell r="AR1033" t="str">
            <v>-</v>
          </cell>
          <cell r="AS1033" t="str">
            <v>-</v>
          </cell>
          <cell r="AT1033" t="str">
            <v>-</v>
          </cell>
          <cell r="AU1033" t="str">
            <v>-</v>
          </cell>
          <cell r="AV1033" t="str">
            <v>-</v>
          </cell>
          <cell r="AW1033">
            <v>1</v>
          </cell>
          <cell r="AX1033" t="str">
            <v>-</v>
          </cell>
          <cell r="AY1033">
            <v>5</v>
          </cell>
          <cell r="AZ1033">
            <v>5</v>
          </cell>
          <cell r="BA1033">
            <v>1</v>
          </cell>
          <cell r="BB1033" t="str">
            <v>MO20</v>
          </cell>
          <cell r="BC1033">
            <v>70</v>
          </cell>
          <cell r="BD1033">
            <v>1</v>
          </cell>
          <cell r="BE1033" t="str">
            <v>MO10</v>
          </cell>
          <cell r="BF1033">
            <v>70</v>
          </cell>
          <cell r="BG1033" t="str">
            <v>-</v>
          </cell>
          <cell r="BH1033" t="str">
            <v>-</v>
          </cell>
          <cell r="BI1033" t="str">
            <v>-</v>
          </cell>
          <cell r="BJ1033" t="str">
            <v>-</v>
          </cell>
          <cell r="BK1033" t="str">
            <v>-</v>
          </cell>
          <cell r="BL1033" t="str">
            <v>-</v>
          </cell>
          <cell r="BM1033" t="str">
            <v>-</v>
          </cell>
          <cell r="BN1033" t="str">
            <v>-</v>
          </cell>
          <cell r="BO1033" t="str">
            <v>-</v>
          </cell>
          <cell r="BP1033" t="str">
            <v>-</v>
          </cell>
          <cell r="BQ1033" t="str">
            <v>-</v>
          </cell>
          <cell r="BT1033">
            <v>0</v>
          </cell>
          <cell r="BU1033">
            <v>0</v>
          </cell>
          <cell r="BW1033" t="str">
            <v>Administracion, Imprevistos, Utilidad (AIU)</v>
          </cell>
          <cell r="BX1033">
            <v>0.25</v>
          </cell>
          <cell r="BY1033">
            <v>0</v>
          </cell>
          <cell r="BZ1033">
            <v>0</v>
          </cell>
          <cell r="CA1033">
            <v>0</v>
          </cell>
        </row>
        <row r="1034">
          <cell r="D1034" t="str">
            <v xml:space="preserve">Suministro e Instalación Tuberia de 4" PVC drenaje </v>
          </cell>
          <cell r="E1034" t="str">
            <v>ML</v>
          </cell>
          <cell r="F1034" t="str">
            <v>MG501</v>
          </cell>
          <cell r="G1034">
            <v>0.1</v>
          </cell>
          <cell r="H1034" t="str">
            <v>-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C5386</v>
          </cell>
          <cell r="Q1034">
            <v>1.05</v>
          </cell>
          <cell r="R1034" t="str">
            <v>C5099</v>
          </cell>
          <cell r="S1034">
            <v>0.17</v>
          </cell>
          <cell r="T1034" t="str">
            <v>IGE1161</v>
          </cell>
          <cell r="U1034">
            <v>0.02</v>
          </cell>
          <cell r="V1034" t="str">
            <v>-</v>
          </cell>
          <cell r="W1034" t="str">
            <v>-</v>
          </cell>
          <cell r="X1034" t="str">
            <v>-</v>
          </cell>
          <cell r="Y1034" t="str">
            <v>-</v>
          </cell>
          <cell r="Z1034" t="str">
            <v>-</v>
          </cell>
          <cell r="AA1034" t="str">
            <v>-</v>
          </cell>
          <cell r="AB1034" t="str">
            <v>-</v>
          </cell>
          <cell r="AC1034" t="str">
            <v>-</v>
          </cell>
          <cell r="AD1034" t="str">
            <v>-</v>
          </cell>
          <cell r="AE1034" t="str">
            <v>-</v>
          </cell>
          <cell r="AF1034" t="str">
            <v>-</v>
          </cell>
          <cell r="AG1034" t="str">
            <v>-</v>
          </cell>
          <cell r="AH1034" t="str">
            <v>-</v>
          </cell>
          <cell r="AI1034" t="str">
            <v>-</v>
          </cell>
          <cell r="AJ1034">
            <v>0</v>
          </cell>
          <cell r="AK1034" t="str">
            <v>-</v>
          </cell>
          <cell r="AL1034" t="str">
            <v>-</v>
          </cell>
          <cell r="AM1034" t="str">
            <v>-</v>
          </cell>
          <cell r="AN1034" t="str">
            <v>-</v>
          </cell>
          <cell r="AO1034" t="str">
            <v>-</v>
          </cell>
          <cell r="AP1034" t="str">
            <v>-</v>
          </cell>
          <cell r="AQ1034" t="str">
            <v>-</v>
          </cell>
          <cell r="AR1034" t="str">
            <v>-</v>
          </cell>
          <cell r="AS1034" t="str">
            <v>-</v>
          </cell>
          <cell r="AT1034" t="str">
            <v>-</v>
          </cell>
          <cell r="AU1034" t="str">
            <v>-</v>
          </cell>
          <cell r="AV1034" t="str">
            <v>-</v>
          </cell>
          <cell r="AW1034">
            <v>1</v>
          </cell>
          <cell r="AX1034" t="str">
            <v>-</v>
          </cell>
          <cell r="AY1034">
            <v>5</v>
          </cell>
          <cell r="AZ1034">
            <v>5</v>
          </cell>
          <cell r="BA1034">
            <v>1</v>
          </cell>
          <cell r="BB1034" t="str">
            <v>MO20</v>
          </cell>
          <cell r="BC1034">
            <v>80</v>
          </cell>
          <cell r="BD1034">
            <v>1</v>
          </cell>
          <cell r="BE1034" t="str">
            <v>MO10</v>
          </cell>
          <cell r="BF1034">
            <v>80</v>
          </cell>
          <cell r="BG1034" t="str">
            <v>-</v>
          </cell>
          <cell r="BH1034" t="str">
            <v>-</v>
          </cell>
          <cell r="BI1034" t="str">
            <v>-</v>
          </cell>
          <cell r="BJ1034" t="str">
            <v>-</v>
          </cell>
          <cell r="BK1034" t="str">
            <v>-</v>
          </cell>
          <cell r="BL1034" t="str">
            <v>-</v>
          </cell>
          <cell r="BM1034" t="str">
            <v>-</v>
          </cell>
          <cell r="BN1034" t="str">
            <v>-</v>
          </cell>
          <cell r="BO1034" t="str">
            <v>-</v>
          </cell>
          <cell r="BP1034" t="str">
            <v>-</v>
          </cell>
          <cell r="BQ1034" t="str">
            <v>-</v>
          </cell>
          <cell r="BU1034" t="str">
            <v>PDA VENTAQUEMADA</v>
          </cell>
          <cell r="BW1034" t="str">
            <v>Administracion, Imprevistos, Utilidad (AIU)</v>
          </cell>
          <cell r="BX1034">
            <v>0.25</v>
          </cell>
          <cell r="BY1034">
            <v>0</v>
          </cell>
          <cell r="BZ1034">
            <v>0</v>
          </cell>
          <cell r="CA1034">
            <v>0</v>
          </cell>
        </row>
        <row r="1035">
          <cell r="D1035" t="str">
            <v xml:space="preserve">Suministro e instalación tubería de alcantarillado PVC Novafort ɸ  10" </v>
          </cell>
          <cell r="E1035" t="str">
            <v>ML</v>
          </cell>
          <cell r="F1035" t="str">
            <v>MG501</v>
          </cell>
          <cell r="G1035">
            <v>0.05</v>
          </cell>
          <cell r="H1035" t="str">
            <v>MG509</v>
          </cell>
          <cell r="I1035">
            <v>150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IGA3098</v>
          </cell>
          <cell r="Q1035">
            <v>1.03</v>
          </cell>
          <cell r="R1035" t="str">
            <v>IGA3150</v>
          </cell>
          <cell r="S1035">
            <v>0.17</v>
          </cell>
          <cell r="T1035" t="str">
            <v>IGE1161</v>
          </cell>
          <cell r="U1035">
            <v>0.02</v>
          </cell>
          <cell r="V1035" t="str">
            <v>IGE1024</v>
          </cell>
          <cell r="W1035">
            <v>7.0000000000000007E-2</v>
          </cell>
          <cell r="X1035" t="str">
            <v>-</v>
          </cell>
          <cell r="Y1035" t="str">
            <v>-</v>
          </cell>
          <cell r="Z1035" t="str">
            <v>-</v>
          </cell>
          <cell r="AA1035" t="str">
            <v>-</v>
          </cell>
          <cell r="AB1035" t="str">
            <v>-</v>
          </cell>
          <cell r="AC1035" t="str">
            <v>-</v>
          </cell>
          <cell r="AD1035" t="str">
            <v>-</v>
          </cell>
          <cell r="AE1035" t="str">
            <v>-</v>
          </cell>
          <cell r="AF1035" t="str">
            <v>-</v>
          </cell>
          <cell r="AG1035" t="str">
            <v>-</v>
          </cell>
          <cell r="AH1035" t="str">
            <v>-</v>
          </cell>
          <cell r="AI1035" t="str">
            <v>-</v>
          </cell>
          <cell r="AJ1035">
            <v>0</v>
          </cell>
          <cell r="AK1035" t="str">
            <v>-</v>
          </cell>
          <cell r="AL1035" t="str">
            <v>-</v>
          </cell>
          <cell r="AM1035" t="str">
            <v>-</v>
          </cell>
          <cell r="AN1035" t="str">
            <v>-</v>
          </cell>
          <cell r="AO1035" t="str">
            <v>-</v>
          </cell>
          <cell r="AP1035" t="str">
            <v>-</v>
          </cell>
          <cell r="AQ1035" t="str">
            <v>-</v>
          </cell>
          <cell r="AR1035" t="str">
            <v>-</v>
          </cell>
          <cell r="AS1035" t="str">
            <v>-</v>
          </cell>
          <cell r="AT1035" t="str">
            <v>-</v>
          </cell>
          <cell r="AU1035" t="str">
            <v>-</v>
          </cell>
          <cell r="AV1035" t="str">
            <v>-</v>
          </cell>
          <cell r="AW1035">
            <v>1</v>
          </cell>
          <cell r="AX1035" t="str">
            <v>-</v>
          </cell>
          <cell r="AY1035">
            <v>5</v>
          </cell>
          <cell r="AZ1035">
            <v>5</v>
          </cell>
          <cell r="BA1035">
            <v>1</v>
          </cell>
          <cell r="BB1035" t="str">
            <v>MO20</v>
          </cell>
          <cell r="BC1035">
            <v>56</v>
          </cell>
          <cell r="BD1035">
            <v>1</v>
          </cell>
          <cell r="BE1035" t="str">
            <v>MO10</v>
          </cell>
          <cell r="BF1035">
            <v>56</v>
          </cell>
          <cell r="BG1035">
            <v>1</v>
          </cell>
          <cell r="BH1035" t="str">
            <v>MO12</v>
          </cell>
          <cell r="BI1035">
            <v>950</v>
          </cell>
          <cell r="BJ1035" t="str">
            <v>-</v>
          </cell>
          <cell r="BK1035" t="str">
            <v>-</v>
          </cell>
          <cell r="BL1035" t="str">
            <v>-</v>
          </cell>
          <cell r="BM1035" t="str">
            <v>-</v>
          </cell>
          <cell r="BN1035" t="str">
            <v>-</v>
          </cell>
          <cell r="BO1035" t="str">
            <v>-</v>
          </cell>
          <cell r="BP1035" t="str">
            <v>-</v>
          </cell>
          <cell r="BQ1035" t="str">
            <v>-</v>
          </cell>
          <cell r="BT1035">
            <v>0</v>
          </cell>
          <cell r="BU1035">
            <v>0</v>
          </cell>
          <cell r="BW1035" t="str">
            <v>Administracion, Imprevistos, Utilidad (AIU)</v>
          </cell>
          <cell r="BX1035">
            <v>0.25</v>
          </cell>
          <cell r="BY1035">
            <v>0</v>
          </cell>
          <cell r="BZ1035">
            <v>0</v>
          </cell>
          <cell r="CA1035">
            <v>0</v>
          </cell>
        </row>
        <row r="1036">
          <cell r="D1036" t="str">
            <v>Suministro e Instalación Tuberia de drenaje de 2" corrugada sin filtro</v>
          </cell>
          <cell r="E1036" t="str">
            <v>ML</v>
          </cell>
          <cell r="F1036" t="str">
            <v>MG501</v>
          </cell>
          <cell r="G1036">
            <v>0.1</v>
          </cell>
          <cell r="H1036" t="str">
            <v>-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 t="str">
            <v>-</v>
          </cell>
          <cell r="P1036" t="str">
            <v>C5385</v>
          </cell>
          <cell r="Q1036">
            <v>1.05</v>
          </cell>
          <cell r="R1036" t="str">
            <v>C5098</v>
          </cell>
          <cell r="S1036">
            <v>0.17</v>
          </cell>
          <cell r="T1036" t="str">
            <v>IGE1161</v>
          </cell>
          <cell r="U1036">
            <v>0.02</v>
          </cell>
          <cell r="V1036" t="str">
            <v>-</v>
          </cell>
          <cell r="W1036" t="str">
            <v>-</v>
          </cell>
          <cell r="X1036" t="str">
            <v>-</v>
          </cell>
          <cell r="Y1036" t="str">
            <v>-</v>
          </cell>
          <cell r="Z1036" t="str">
            <v>-</v>
          </cell>
          <cell r="AA1036" t="str">
            <v>-</v>
          </cell>
          <cell r="AB1036" t="str">
            <v>-</v>
          </cell>
          <cell r="AC1036" t="str">
            <v>-</v>
          </cell>
          <cell r="AD1036" t="str">
            <v>-</v>
          </cell>
          <cell r="AE1036" t="str">
            <v>-</v>
          </cell>
          <cell r="AF1036" t="str">
            <v>-</v>
          </cell>
          <cell r="AG1036" t="str">
            <v>-</v>
          </cell>
          <cell r="AH1036" t="str">
            <v>-</v>
          </cell>
          <cell r="AI1036" t="str">
            <v>-</v>
          </cell>
          <cell r="AJ1036">
            <v>0</v>
          </cell>
          <cell r="AK1036" t="str">
            <v>-</v>
          </cell>
          <cell r="AL1036" t="str">
            <v>-</v>
          </cell>
          <cell r="AM1036" t="str">
            <v>-</v>
          </cell>
          <cell r="AN1036" t="str">
            <v>-</v>
          </cell>
          <cell r="AO1036" t="str">
            <v>-</v>
          </cell>
          <cell r="AP1036" t="str">
            <v>-</v>
          </cell>
          <cell r="AQ1036" t="str">
            <v>-</v>
          </cell>
          <cell r="AR1036" t="str">
            <v>-</v>
          </cell>
          <cell r="AS1036" t="str">
            <v>-</v>
          </cell>
          <cell r="AT1036" t="str">
            <v>-</v>
          </cell>
          <cell r="AU1036" t="str">
            <v>-</v>
          </cell>
          <cell r="AV1036" t="str">
            <v>-</v>
          </cell>
          <cell r="AW1036">
            <v>1</v>
          </cell>
          <cell r="AX1036" t="str">
            <v>-</v>
          </cell>
          <cell r="AY1036">
            <v>5</v>
          </cell>
          <cell r="AZ1036">
            <v>5</v>
          </cell>
          <cell r="BA1036">
            <v>1</v>
          </cell>
          <cell r="BB1036" t="str">
            <v>MO20</v>
          </cell>
          <cell r="BC1036">
            <v>80</v>
          </cell>
          <cell r="BD1036">
            <v>1</v>
          </cell>
          <cell r="BE1036" t="str">
            <v>MO10</v>
          </cell>
          <cell r="BF1036">
            <v>80</v>
          </cell>
          <cell r="BG1036" t="str">
            <v>-</v>
          </cell>
          <cell r="BH1036" t="str">
            <v>-</v>
          </cell>
          <cell r="BI1036" t="str">
            <v>-</v>
          </cell>
          <cell r="BJ1036" t="str">
            <v>-</v>
          </cell>
          <cell r="BK1036" t="str">
            <v>-</v>
          </cell>
          <cell r="BL1036" t="str">
            <v>-</v>
          </cell>
          <cell r="BM1036" t="str">
            <v>-</v>
          </cell>
          <cell r="BN1036" t="str">
            <v>-</v>
          </cell>
          <cell r="BO1036" t="str">
            <v>-</v>
          </cell>
          <cell r="BP1036" t="str">
            <v>-</v>
          </cell>
          <cell r="BQ1036" t="str">
            <v>-</v>
          </cell>
          <cell r="BU1036" t="str">
            <v>PDA VENTAQUEMADA</v>
          </cell>
          <cell r="BW1036" t="str">
            <v>Administracion, Imprevistos, Utilidad (AIU)</v>
          </cell>
          <cell r="BX1036">
            <v>0.25</v>
          </cell>
          <cell r="BY1036">
            <v>0</v>
          </cell>
          <cell r="BZ1036">
            <v>0</v>
          </cell>
          <cell r="CA1036">
            <v>0</v>
          </cell>
        </row>
        <row r="1037">
          <cell r="D1037" t="str">
            <v>Suministro e Instalación Tubería Ø2"(50mm)PVC- P U.M RDE 21.</v>
          </cell>
          <cell r="E1037" t="str">
            <v>ml</v>
          </cell>
          <cell r="F1037" t="str">
            <v>MG501</v>
          </cell>
          <cell r="G1037">
            <v>0.05</v>
          </cell>
          <cell r="H1037" t="str">
            <v>-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 t="str">
            <v>-</v>
          </cell>
          <cell r="P1037" t="str">
            <v>IGA3074</v>
          </cell>
          <cell r="Q1037">
            <v>1.05</v>
          </cell>
          <cell r="R1037" t="str">
            <v>C5020</v>
          </cell>
          <cell r="S1037">
            <v>0.04</v>
          </cell>
          <cell r="T1037" t="str">
            <v>-</v>
          </cell>
          <cell r="U1037" t="str">
            <v>-</v>
          </cell>
          <cell r="V1037" t="str">
            <v>-</v>
          </cell>
          <cell r="W1037" t="str">
            <v>-</v>
          </cell>
          <cell r="X1037" t="str">
            <v>-</v>
          </cell>
          <cell r="Y1037" t="str">
            <v>-</v>
          </cell>
          <cell r="Z1037" t="str">
            <v>-</v>
          </cell>
          <cell r="AA1037" t="str">
            <v>-</v>
          </cell>
          <cell r="AB1037" t="str">
            <v>-</v>
          </cell>
          <cell r="AC1037" t="str">
            <v>-</v>
          </cell>
          <cell r="AD1037" t="str">
            <v>-</v>
          </cell>
          <cell r="AE1037" t="str">
            <v>-</v>
          </cell>
          <cell r="AF1037" t="str">
            <v>-</v>
          </cell>
          <cell r="AG1037" t="str">
            <v>-</v>
          </cell>
          <cell r="AH1037" t="str">
            <v>-</v>
          </cell>
          <cell r="AI1037" t="str">
            <v>-</v>
          </cell>
          <cell r="AJ1037">
            <v>0</v>
          </cell>
          <cell r="AK1037" t="str">
            <v>-</v>
          </cell>
          <cell r="AL1037" t="str">
            <v>-</v>
          </cell>
          <cell r="AM1037" t="str">
            <v>-</v>
          </cell>
          <cell r="AN1037" t="str">
            <v>-</v>
          </cell>
          <cell r="AO1037" t="str">
            <v>-</v>
          </cell>
          <cell r="AP1037" t="str">
            <v>-</v>
          </cell>
          <cell r="AQ1037" t="str">
            <v>-</v>
          </cell>
          <cell r="AR1037" t="str">
            <v>-</v>
          </cell>
          <cell r="AS1037" t="str">
            <v>-</v>
          </cell>
          <cell r="AT1037" t="str">
            <v>-</v>
          </cell>
          <cell r="AU1037" t="str">
            <v>-</v>
          </cell>
          <cell r="AV1037" t="str">
            <v>-</v>
          </cell>
          <cell r="AW1037">
            <v>1</v>
          </cell>
          <cell r="AX1037" t="str">
            <v>-</v>
          </cell>
          <cell r="AY1037">
            <v>5</v>
          </cell>
          <cell r="AZ1037">
            <v>5</v>
          </cell>
          <cell r="BA1037">
            <v>1</v>
          </cell>
          <cell r="BB1037" t="str">
            <v>MO20</v>
          </cell>
          <cell r="BC1037">
            <v>100</v>
          </cell>
          <cell r="BD1037">
            <v>1</v>
          </cell>
          <cell r="BE1037" t="str">
            <v>MO10</v>
          </cell>
          <cell r="BF1037">
            <v>100</v>
          </cell>
          <cell r="BG1037" t="str">
            <v>-</v>
          </cell>
          <cell r="BH1037" t="str">
            <v>-</v>
          </cell>
          <cell r="BI1037" t="str">
            <v>-</v>
          </cell>
          <cell r="BJ1037" t="str">
            <v>-</v>
          </cell>
          <cell r="BK1037" t="str">
            <v>-</v>
          </cell>
          <cell r="BL1037" t="str">
            <v>-</v>
          </cell>
          <cell r="BM1037" t="str">
            <v>-</v>
          </cell>
          <cell r="BN1037" t="str">
            <v>-</v>
          </cell>
          <cell r="BO1037" t="str">
            <v>-</v>
          </cell>
          <cell r="BP1037" t="str">
            <v>-</v>
          </cell>
          <cell r="BQ1037" t="str">
            <v>-</v>
          </cell>
          <cell r="BU1037" t="str">
            <v>PDA VENTAQUEMADA</v>
          </cell>
          <cell r="BW1037" t="str">
            <v>Administracion, Imprevistos, Utilidad (AIU)</v>
          </cell>
          <cell r="BX1037">
            <v>0.25</v>
          </cell>
          <cell r="BY1037">
            <v>0</v>
          </cell>
          <cell r="BZ1037">
            <v>0</v>
          </cell>
          <cell r="CA1037">
            <v>0</v>
          </cell>
        </row>
        <row r="1038">
          <cell r="D1038" t="str">
            <v>Suministro e Instalación Tubería Ø8"(200mm)PVC- P U.M RDE 21.</v>
          </cell>
          <cell r="E1038" t="str">
            <v>ml</v>
          </cell>
          <cell r="F1038" t="str">
            <v>MG501</v>
          </cell>
          <cell r="G1038">
            <v>0.05</v>
          </cell>
          <cell r="H1038" t="str">
            <v>-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 t="str">
            <v>-</v>
          </cell>
          <cell r="P1038" t="str">
            <v>IGA3095</v>
          </cell>
          <cell r="Q1038">
            <v>1.05</v>
          </cell>
          <cell r="R1038" t="str">
            <v>C5020</v>
          </cell>
          <cell r="S1038">
            <v>0.04</v>
          </cell>
          <cell r="T1038" t="str">
            <v>-</v>
          </cell>
          <cell r="U1038" t="str">
            <v>-</v>
          </cell>
          <cell r="V1038" t="str">
            <v>-</v>
          </cell>
          <cell r="W1038" t="str">
            <v>-</v>
          </cell>
          <cell r="X1038" t="str">
            <v>-</v>
          </cell>
          <cell r="Y1038" t="str">
            <v>-</v>
          </cell>
          <cell r="Z1038" t="str">
            <v>-</v>
          </cell>
          <cell r="AA1038" t="str">
            <v>-</v>
          </cell>
          <cell r="AB1038" t="str">
            <v>-</v>
          </cell>
          <cell r="AC1038" t="str">
            <v>-</v>
          </cell>
          <cell r="AD1038" t="str">
            <v>-</v>
          </cell>
          <cell r="AE1038" t="str">
            <v>-</v>
          </cell>
          <cell r="AF1038" t="str">
            <v>-</v>
          </cell>
          <cell r="AG1038" t="str">
            <v>-</v>
          </cell>
          <cell r="AH1038" t="str">
            <v>-</v>
          </cell>
          <cell r="AI1038" t="str">
            <v>-</v>
          </cell>
          <cell r="AJ1038">
            <v>0</v>
          </cell>
          <cell r="AK1038" t="str">
            <v>-</v>
          </cell>
          <cell r="AL1038" t="str">
            <v>-</v>
          </cell>
          <cell r="AM1038" t="str">
            <v>-</v>
          </cell>
          <cell r="AN1038" t="str">
            <v>-</v>
          </cell>
          <cell r="AO1038" t="str">
            <v>-</v>
          </cell>
          <cell r="AP1038" t="str">
            <v>-</v>
          </cell>
          <cell r="AQ1038" t="str">
            <v>-</v>
          </cell>
          <cell r="AR1038" t="str">
            <v>-</v>
          </cell>
          <cell r="AS1038" t="str">
            <v>-</v>
          </cell>
          <cell r="AT1038" t="str">
            <v>-</v>
          </cell>
          <cell r="AU1038" t="str">
            <v>-</v>
          </cell>
          <cell r="AV1038" t="str">
            <v>-</v>
          </cell>
          <cell r="AW1038">
            <v>1</v>
          </cell>
          <cell r="AX1038" t="str">
            <v>-</v>
          </cell>
          <cell r="AY1038">
            <v>5</v>
          </cell>
          <cell r="AZ1038">
            <v>5</v>
          </cell>
          <cell r="BA1038">
            <v>1</v>
          </cell>
          <cell r="BB1038" t="str">
            <v>MO20</v>
          </cell>
          <cell r="BC1038">
            <v>100</v>
          </cell>
          <cell r="BD1038">
            <v>1</v>
          </cell>
          <cell r="BE1038" t="str">
            <v>MO10</v>
          </cell>
          <cell r="BF1038">
            <v>100</v>
          </cell>
          <cell r="BG1038" t="str">
            <v>-</v>
          </cell>
          <cell r="BH1038" t="str">
            <v>-</v>
          </cell>
          <cell r="BI1038" t="str">
            <v>-</v>
          </cell>
          <cell r="BJ1038" t="str">
            <v>-</v>
          </cell>
          <cell r="BK1038" t="str">
            <v>-</v>
          </cell>
          <cell r="BL1038" t="str">
            <v>-</v>
          </cell>
          <cell r="BM1038" t="str">
            <v>-</v>
          </cell>
          <cell r="BN1038" t="str">
            <v>-</v>
          </cell>
          <cell r="BO1038" t="str">
            <v>-</v>
          </cell>
          <cell r="BP1038" t="str">
            <v>-</v>
          </cell>
          <cell r="BQ1038" t="str">
            <v>-</v>
          </cell>
          <cell r="BU1038" t="str">
            <v>PDA VENTAQUEMADA</v>
          </cell>
          <cell r="BW1038" t="str">
            <v>Administracion, Imprevistos, Utilidad (AIU)</v>
          </cell>
          <cell r="BX1038">
            <v>0.25</v>
          </cell>
          <cell r="BY1038">
            <v>0</v>
          </cell>
          <cell r="BZ1038">
            <v>0</v>
          </cell>
          <cell r="CA1038">
            <v>0</v>
          </cell>
        </row>
        <row r="1039">
          <cell r="D1039" t="str">
            <v>Suministro e instalación tubería perforada PVC de 1.5", Ancho Ranura 0.030"(0.76 mm), Espaciamiento 1/4" NTC 1872 y 4056.</v>
          </cell>
          <cell r="E1039" t="str">
            <v>ml</v>
          </cell>
          <cell r="F1039" t="str">
            <v>MG501</v>
          </cell>
          <cell r="G1039">
            <v>0.05</v>
          </cell>
          <cell r="H1039" t="str">
            <v>-</v>
          </cell>
          <cell r="I1039" t="str">
            <v>-</v>
          </cell>
          <cell r="J1039" t="str">
            <v>-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 t="str">
            <v>-</v>
          </cell>
          <cell r="P1039" t="str">
            <v>C5356</v>
          </cell>
          <cell r="Q1039">
            <v>1.05</v>
          </cell>
          <cell r="R1039" t="str">
            <v>C5020</v>
          </cell>
          <cell r="S1039">
            <v>0.04</v>
          </cell>
          <cell r="T1039" t="str">
            <v>-</v>
          </cell>
          <cell r="U1039" t="str">
            <v>-</v>
          </cell>
          <cell r="V1039" t="str">
            <v>-</v>
          </cell>
          <cell r="W1039" t="str">
            <v>-</v>
          </cell>
          <cell r="X1039" t="str">
            <v>-</v>
          </cell>
          <cell r="Y1039" t="str">
            <v>-</v>
          </cell>
          <cell r="Z1039" t="str">
            <v>-</v>
          </cell>
          <cell r="AA1039" t="str">
            <v>-</v>
          </cell>
          <cell r="AB1039" t="str">
            <v>-</v>
          </cell>
          <cell r="AC1039" t="str">
            <v>-</v>
          </cell>
          <cell r="AD1039" t="str">
            <v>-</v>
          </cell>
          <cell r="AE1039" t="str">
            <v>-</v>
          </cell>
          <cell r="AF1039" t="str">
            <v>-</v>
          </cell>
          <cell r="AG1039" t="str">
            <v>-</v>
          </cell>
          <cell r="AH1039" t="str">
            <v>-</v>
          </cell>
          <cell r="AI1039" t="str">
            <v>-</v>
          </cell>
          <cell r="AJ1039">
            <v>0</v>
          </cell>
          <cell r="AK1039" t="str">
            <v>-</v>
          </cell>
          <cell r="AL1039" t="str">
            <v>-</v>
          </cell>
          <cell r="AM1039" t="str">
            <v>-</v>
          </cell>
          <cell r="AN1039" t="str">
            <v>-</v>
          </cell>
          <cell r="AO1039" t="str">
            <v>-</v>
          </cell>
          <cell r="AP1039" t="str">
            <v>-</v>
          </cell>
          <cell r="AQ1039" t="str">
            <v>-</v>
          </cell>
          <cell r="AR1039" t="str">
            <v>-</v>
          </cell>
          <cell r="AS1039" t="str">
            <v>-</v>
          </cell>
          <cell r="AT1039" t="str">
            <v>-</v>
          </cell>
          <cell r="AU1039" t="str">
            <v>-</v>
          </cell>
          <cell r="AV1039" t="str">
            <v>-</v>
          </cell>
          <cell r="AW1039">
            <v>1</v>
          </cell>
          <cell r="AX1039" t="str">
            <v>-</v>
          </cell>
          <cell r="AY1039">
            <v>5</v>
          </cell>
          <cell r="AZ1039">
            <v>5</v>
          </cell>
          <cell r="BA1039">
            <v>1</v>
          </cell>
          <cell r="BB1039" t="str">
            <v>MO20</v>
          </cell>
          <cell r="BC1039">
            <v>120</v>
          </cell>
          <cell r="BD1039">
            <v>1</v>
          </cell>
          <cell r="BE1039" t="str">
            <v>MO10</v>
          </cell>
          <cell r="BF1039">
            <v>120</v>
          </cell>
          <cell r="BG1039" t="str">
            <v>-</v>
          </cell>
          <cell r="BH1039" t="str">
            <v>-</v>
          </cell>
          <cell r="BI1039" t="str">
            <v>-</v>
          </cell>
          <cell r="BJ1039" t="str">
            <v>-</v>
          </cell>
          <cell r="BK1039" t="str">
            <v>-</v>
          </cell>
          <cell r="BL1039" t="str">
            <v>-</v>
          </cell>
          <cell r="BM1039" t="str">
            <v>-</v>
          </cell>
          <cell r="BN1039" t="str">
            <v>-</v>
          </cell>
          <cell r="BO1039" t="str">
            <v>-</v>
          </cell>
          <cell r="BP1039" t="str">
            <v>-</v>
          </cell>
          <cell r="BQ1039" t="str">
            <v>-</v>
          </cell>
          <cell r="BR1039">
            <v>120</v>
          </cell>
          <cell r="BS1039">
            <v>120</v>
          </cell>
          <cell r="BT1039">
            <v>0</v>
          </cell>
          <cell r="BU1039" t="str">
            <v>PDA ACUEDUCTO SORACA</v>
          </cell>
          <cell r="BW1039" t="str">
            <v>Administracion, Imprevistos, Utilidad (AIU)</v>
          </cell>
          <cell r="BX1039">
            <v>0.25</v>
          </cell>
          <cell r="BY1039">
            <v>0</v>
          </cell>
          <cell r="BZ1039">
            <v>0</v>
          </cell>
          <cell r="CA1039">
            <v>0</v>
          </cell>
        </row>
        <row r="1040">
          <cell r="D1040" t="str">
            <v>Suministro e instalación tubería perforada PVC de 2.0", Ancho Ranura 0.030"(0.76 mm), Espaciamiento 1/4" NTC 1872 y 4056.</v>
          </cell>
          <cell r="E1040" t="str">
            <v>ml</v>
          </cell>
          <cell r="F1040" t="str">
            <v>MG501</v>
          </cell>
          <cell r="G1040">
            <v>0.05</v>
          </cell>
          <cell r="H1040" t="str">
            <v>-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 t="str">
            <v>-</v>
          </cell>
          <cell r="P1040" t="str">
            <v>C5355</v>
          </cell>
          <cell r="Q1040">
            <v>1.05</v>
          </cell>
          <cell r="R1040" t="str">
            <v>C5020</v>
          </cell>
          <cell r="S1040">
            <v>0.04</v>
          </cell>
          <cell r="T1040" t="str">
            <v>-</v>
          </cell>
          <cell r="U1040" t="str">
            <v>-</v>
          </cell>
          <cell r="V1040" t="str">
            <v>-</v>
          </cell>
          <cell r="W1040" t="str">
            <v>-</v>
          </cell>
          <cell r="X1040" t="str">
            <v>-</v>
          </cell>
          <cell r="Y1040" t="str">
            <v>-</v>
          </cell>
          <cell r="Z1040" t="str">
            <v>-</v>
          </cell>
          <cell r="AA1040" t="str">
            <v>-</v>
          </cell>
          <cell r="AB1040" t="str">
            <v>-</v>
          </cell>
          <cell r="AC1040" t="str">
            <v>-</v>
          </cell>
          <cell r="AD1040" t="str">
            <v>-</v>
          </cell>
          <cell r="AE1040" t="str">
            <v>-</v>
          </cell>
          <cell r="AF1040" t="str">
            <v>-</v>
          </cell>
          <cell r="AG1040" t="str">
            <v>-</v>
          </cell>
          <cell r="AH1040" t="str">
            <v>-</v>
          </cell>
          <cell r="AI1040" t="str">
            <v>-</v>
          </cell>
          <cell r="AJ1040">
            <v>0</v>
          </cell>
          <cell r="AK1040" t="str">
            <v>-</v>
          </cell>
          <cell r="AL1040" t="str">
            <v>-</v>
          </cell>
          <cell r="AM1040" t="str">
            <v>-</v>
          </cell>
          <cell r="AN1040" t="str">
            <v>-</v>
          </cell>
          <cell r="AO1040" t="str">
            <v>-</v>
          </cell>
          <cell r="AP1040" t="str">
            <v>-</v>
          </cell>
          <cell r="AQ1040" t="str">
            <v>-</v>
          </cell>
          <cell r="AR1040" t="str">
            <v>-</v>
          </cell>
          <cell r="AS1040" t="str">
            <v>-</v>
          </cell>
          <cell r="AT1040" t="str">
            <v>-</v>
          </cell>
          <cell r="AU1040" t="str">
            <v>-</v>
          </cell>
          <cell r="AV1040" t="str">
            <v>-</v>
          </cell>
          <cell r="AW1040">
            <v>1</v>
          </cell>
          <cell r="AX1040" t="str">
            <v>-</v>
          </cell>
          <cell r="AY1040">
            <v>5</v>
          </cell>
          <cell r="AZ1040">
            <v>5</v>
          </cell>
          <cell r="BA1040">
            <v>1</v>
          </cell>
          <cell r="BB1040" t="str">
            <v>MO20</v>
          </cell>
          <cell r="BC1040">
            <v>120</v>
          </cell>
          <cell r="BD1040">
            <v>1</v>
          </cell>
          <cell r="BE1040" t="str">
            <v>MO10</v>
          </cell>
          <cell r="BF1040">
            <v>120</v>
          </cell>
          <cell r="BG1040" t="str">
            <v>-</v>
          </cell>
          <cell r="BH1040" t="str">
            <v>-</v>
          </cell>
          <cell r="BI1040" t="str">
            <v>-</v>
          </cell>
          <cell r="BJ1040" t="str">
            <v>-</v>
          </cell>
          <cell r="BK1040" t="str">
            <v>-</v>
          </cell>
          <cell r="BL1040" t="str">
            <v>-</v>
          </cell>
          <cell r="BM1040" t="str">
            <v>-</v>
          </cell>
          <cell r="BN1040" t="str">
            <v>-</v>
          </cell>
          <cell r="BO1040" t="str">
            <v>-</v>
          </cell>
          <cell r="BP1040" t="str">
            <v>-</v>
          </cell>
          <cell r="BQ1040" t="str">
            <v>-</v>
          </cell>
          <cell r="BR1040">
            <v>120</v>
          </cell>
          <cell r="BS1040">
            <v>120</v>
          </cell>
          <cell r="BT1040">
            <v>0</v>
          </cell>
          <cell r="BU1040" t="str">
            <v>PDA ACUEDUCTO SORACA</v>
          </cell>
          <cell r="BW1040" t="str">
            <v>Administracion, Imprevistos, Utilidad (AIU)</v>
          </cell>
          <cell r="BX1040">
            <v>0.25</v>
          </cell>
          <cell r="BY1040">
            <v>0</v>
          </cell>
          <cell r="BZ1040">
            <v>0</v>
          </cell>
          <cell r="CA1040">
            <v>0</v>
          </cell>
        </row>
        <row r="1041">
          <cell r="D1041" t="str">
            <v>Suministro e instalación tubería perforada PVC de 2.5", Ancho Ranura 0.030"(0.76 mm), Espaciamiento 1/4" NTC 1872 y 4056.</v>
          </cell>
          <cell r="E1041" t="str">
            <v>ml</v>
          </cell>
          <cell r="F1041" t="str">
            <v>MG501</v>
          </cell>
          <cell r="G1041">
            <v>0.05</v>
          </cell>
          <cell r="H1041" t="str">
            <v>-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 t="str">
            <v>-</v>
          </cell>
          <cell r="P1041" t="str">
            <v>C5485</v>
          </cell>
          <cell r="Q1041">
            <v>1.05</v>
          </cell>
          <cell r="R1041" t="str">
            <v>C5020</v>
          </cell>
          <cell r="S1041">
            <v>0.04</v>
          </cell>
          <cell r="T1041" t="str">
            <v>-</v>
          </cell>
          <cell r="U1041" t="str">
            <v>-</v>
          </cell>
          <cell r="V1041" t="str">
            <v>-</v>
          </cell>
          <cell r="W1041" t="str">
            <v>-</v>
          </cell>
          <cell r="X1041" t="str">
            <v>-</v>
          </cell>
          <cell r="Y1041" t="str">
            <v>-</v>
          </cell>
          <cell r="Z1041" t="str">
            <v>-</v>
          </cell>
          <cell r="AA1041" t="str">
            <v>-</v>
          </cell>
          <cell r="AB1041" t="str">
            <v>-</v>
          </cell>
          <cell r="AC1041" t="str">
            <v>-</v>
          </cell>
          <cell r="AD1041" t="str">
            <v>-</v>
          </cell>
          <cell r="AE1041" t="str">
            <v>-</v>
          </cell>
          <cell r="AF1041" t="str">
            <v>-</v>
          </cell>
          <cell r="AG1041" t="str">
            <v>-</v>
          </cell>
          <cell r="AH1041" t="str">
            <v>-</v>
          </cell>
          <cell r="AI1041" t="str">
            <v>-</v>
          </cell>
          <cell r="AJ1041">
            <v>0</v>
          </cell>
          <cell r="AK1041" t="str">
            <v>-</v>
          </cell>
          <cell r="AL1041" t="str">
            <v>-</v>
          </cell>
          <cell r="AM1041" t="str">
            <v>-</v>
          </cell>
          <cell r="AN1041" t="str">
            <v>-</v>
          </cell>
          <cell r="AO1041" t="str">
            <v>-</v>
          </cell>
          <cell r="AP1041" t="str">
            <v>-</v>
          </cell>
          <cell r="AQ1041" t="str">
            <v>-</v>
          </cell>
          <cell r="AR1041" t="str">
            <v>-</v>
          </cell>
          <cell r="AS1041" t="str">
            <v>-</v>
          </cell>
          <cell r="AT1041" t="str">
            <v>-</v>
          </cell>
          <cell r="AU1041" t="str">
            <v>-</v>
          </cell>
          <cell r="AV1041" t="str">
            <v>-</v>
          </cell>
          <cell r="AW1041">
            <v>1</v>
          </cell>
          <cell r="AX1041" t="str">
            <v>-</v>
          </cell>
          <cell r="AY1041">
            <v>5</v>
          </cell>
          <cell r="AZ1041">
            <v>5</v>
          </cell>
          <cell r="BA1041">
            <v>1</v>
          </cell>
          <cell r="BB1041" t="str">
            <v>MO20</v>
          </cell>
          <cell r="BC1041">
            <v>120</v>
          </cell>
          <cell r="BD1041">
            <v>1</v>
          </cell>
          <cell r="BE1041" t="str">
            <v>MO10</v>
          </cell>
          <cell r="BF1041">
            <v>120</v>
          </cell>
          <cell r="BG1041" t="str">
            <v>-</v>
          </cell>
          <cell r="BH1041" t="str">
            <v>-</v>
          </cell>
          <cell r="BI1041" t="str">
            <v>-</v>
          </cell>
          <cell r="BJ1041" t="str">
            <v>-</v>
          </cell>
          <cell r="BK1041" t="str">
            <v>-</v>
          </cell>
          <cell r="BL1041" t="str">
            <v>-</v>
          </cell>
          <cell r="BM1041" t="str">
            <v>-</v>
          </cell>
          <cell r="BN1041" t="str">
            <v>-</v>
          </cell>
          <cell r="BO1041" t="str">
            <v>-</v>
          </cell>
          <cell r="BP1041" t="str">
            <v>-</v>
          </cell>
          <cell r="BQ1041" t="str">
            <v>-</v>
          </cell>
          <cell r="BR1041">
            <v>120</v>
          </cell>
          <cell r="BS1041">
            <v>120</v>
          </cell>
          <cell r="BT1041">
            <v>0</v>
          </cell>
          <cell r="BU1041" t="str">
            <v>PDA ACUEDUCTO SORACA</v>
          </cell>
          <cell r="BW1041" t="str">
            <v>Administracion, Imprevistos, Utilidad (AIU)</v>
          </cell>
          <cell r="BX1041">
            <v>0.25</v>
          </cell>
          <cell r="BY1041">
            <v>0</v>
          </cell>
          <cell r="BZ1041">
            <v>0</v>
          </cell>
          <cell r="CA1041">
            <v>0</v>
          </cell>
        </row>
        <row r="1042">
          <cell r="D1042" t="str">
            <v>Suministro e instalación tubería perforada PVC de 3.0", Ancho Ranura 0.030"(0.76 mm), Espaciamiento 1/4" NTC 1872 y 4056.</v>
          </cell>
          <cell r="E1042" t="str">
            <v>ml</v>
          </cell>
          <cell r="F1042" t="str">
            <v>MG501</v>
          </cell>
          <cell r="G1042">
            <v>0.05</v>
          </cell>
          <cell r="H1042" t="str">
            <v>-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 t="str">
            <v>-</v>
          </cell>
          <cell r="P1042" t="str">
            <v>C5118</v>
          </cell>
          <cell r="Q1042">
            <v>1.05</v>
          </cell>
          <cell r="R1042" t="str">
            <v>C5020</v>
          </cell>
          <cell r="S1042">
            <v>0.04</v>
          </cell>
          <cell r="T1042" t="str">
            <v>-</v>
          </cell>
          <cell r="U1042" t="str">
            <v>-</v>
          </cell>
          <cell r="V1042" t="str">
            <v>-</v>
          </cell>
          <cell r="W1042" t="str">
            <v>-</v>
          </cell>
          <cell r="X1042" t="str">
            <v>-</v>
          </cell>
          <cell r="Y1042" t="str">
            <v>-</v>
          </cell>
          <cell r="Z1042" t="str">
            <v>-</v>
          </cell>
          <cell r="AA1042" t="str">
            <v>-</v>
          </cell>
          <cell r="AB1042" t="str">
            <v>-</v>
          </cell>
          <cell r="AC1042" t="str">
            <v>-</v>
          </cell>
          <cell r="AD1042" t="str">
            <v>-</v>
          </cell>
          <cell r="AE1042" t="str">
            <v>-</v>
          </cell>
          <cell r="AF1042" t="str">
            <v>-</v>
          </cell>
          <cell r="AG1042" t="str">
            <v>-</v>
          </cell>
          <cell r="AH1042" t="str">
            <v>-</v>
          </cell>
          <cell r="AI1042" t="str">
            <v>-</v>
          </cell>
          <cell r="AJ1042">
            <v>0</v>
          </cell>
          <cell r="AK1042" t="str">
            <v>-</v>
          </cell>
          <cell r="AL1042" t="str">
            <v>-</v>
          </cell>
          <cell r="AM1042" t="str">
            <v>-</v>
          </cell>
          <cell r="AN1042" t="str">
            <v>-</v>
          </cell>
          <cell r="AO1042" t="str">
            <v>-</v>
          </cell>
          <cell r="AP1042" t="str">
            <v>-</v>
          </cell>
          <cell r="AQ1042" t="str">
            <v>-</v>
          </cell>
          <cell r="AR1042" t="str">
            <v>-</v>
          </cell>
          <cell r="AS1042" t="str">
            <v>-</v>
          </cell>
          <cell r="AT1042" t="str">
            <v>-</v>
          </cell>
          <cell r="AU1042" t="str">
            <v>-</v>
          </cell>
          <cell r="AV1042" t="str">
            <v>-</v>
          </cell>
          <cell r="AW1042">
            <v>1</v>
          </cell>
          <cell r="AX1042" t="str">
            <v>-</v>
          </cell>
          <cell r="AY1042">
            <v>5</v>
          </cell>
          <cell r="AZ1042">
            <v>5</v>
          </cell>
          <cell r="BA1042">
            <v>1</v>
          </cell>
          <cell r="BB1042" t="str">
            <v>MO20</v>
          </cell>
          <cell r="BC1042">
            <v>100</v>
          </cell>
          <cell r="BD1042">
            <v>1</v>
          </cell>
          <cell r="BE1042" t="str">
            <v>MO10</v>
          </cell>
          <cell r="BF1042">
            <v>100</v>
          </cell>
          <cell r="BG1042" t="str">
            <v>-</v>
          </cell>
          <cell r="BH1042" t="str">
            <v>-</v>
          </cell>
          <cell r="BI1042" t="str">
            <v>-</v>
          </cell>
          <cell r="BJ1042" t="str">
            <v>-</v>
          </cell>
          <cell r="BK1042" t="str">
            <v>-</v>
          </cell>
          <cell r="BL1042" t="str">
            <v>-</v>
          </cell>
          <cell r="BM1042" t="str">
            <v>-</v>
          </cell>
          <cell r="BN1042" t="str">
            <v>-</v>
          </cell>
          <cell r="BO1042" t="str">
            <v>-</v>
          </cell>
          <cell r="BP1042" t="str">
            <v>-</v>
          </cell>
          <cell r="BQ1042" t="str">
            <v>-</v>
          </cell>
          <cell r="BT1042">
            <v>0</v>
          </cell>
          <cell r="BU1042">
            <v>0</v>
          </cell>
          <cell r="BW1042" t="str">
            <v>Administracion, Imprevistos, Utilidad (AIU)</v>
          </cell>
          <cell r="BX1042">
            <v>0.25</v>
          </cell>
          <cell r="BY1042">
            <v>0</v>
          </cell>
          <cell r="BZ1042">
            <v>0</v>
          </cell>
          <cell r="CA1042">
            <v>0</v>
          </cell>
        </row>
        <row r="1043">
          <cell r="D1043" t="str">
            <v>Suministro e instalación tubería perforada PVC de 4", Ancho Ranura 0.030"(0.76 mm), Espaciamiento 1/4" NTC 1872 y 4056.</v>
          </cell>
          <cell r="E1043" t="str">
            <v>ml</v>
          </cell>
          <cell r="F1043" t="str">
            <v>MG501</v>
          </cell>
          <cell r="G1043">
            <v>0.05</v>
          </cell>
          <cell r="H1043" t="str">
            <v>-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 t="str">
            <v>-</v>
          </cell>
          <cell r="P1043" t="str">
            <v>C5120</v>
          </cell>
          <cell r="Q1043">
            <v>1.05</v>
          </cell>
          <cell r="R1043" t="str">
            <v>C5020</v>
          </cell>
          <cell r="S1043">
            <v>0.04</v>
          </cell>
          <cell r="T1043" t="str">
            <v>-</v>
          </cell>
          <cell r="U1043" t="str">
            <v>-</v>
          </cell>
          <cell r="V1043" t="str">
            <v>-</v>
          </cell>
          <cell r="W1043" t="str">
            <v>-</v>
          </cell>
          <cell r="X1043" t="str">
            <v>-</v>
          </cell>
          <cell r="Y1043" t="str">
            <v>-</v>
          </cell>
          <cell r="Z1043" t="str">
            <v>-</v>
          </cell>
          <cell r="AA1043" t="str">
            <v>-</v>
          </cell>
          <cell r="AB1043" t="str">
            <v>-</v>
          </cell>
          <cell r="AC1043" t="str">
            <v>-</v>
          </cell>
          <cell r="AD1043" t="str">
            <v>-</v>
          </cell>
          <cell r="AE1043" t="str">
            <v>-</v>
          </cell>
          <cell r="AF1043" t="str">
            <v>-</v>
          </cell>
          <cell r="AG1043" t="str">
            <v>-</v>
          </cell>
          <cell r="AH1043" t="str">
            <v>-</v>
          </cell>
          <cell r="AI1043" t="str">
            <v>-</v>
          </cell>
          <cell r="AJ1043">
            <v>0</v>
          </cell>
          <cell r="AK1043" t="str">
            <v>-</v>
          </cell>
          <cell r="AL1043" t="str">
            <v>-</v>
          </cell>
          <cell r="AM1043" t="str">
            <v>-</v>
          </cell>
          <cell r="AN1043" t="str">
            <v>-</v>
          </cell>
          <cell r="AO1043" t="str">
            <v>-</v>
          </cell>
          <cell r="AP1043" t="str">
            <v>-</v>
          </cell>
          <cell r="AQ1043" t="str">
            <v>-</v>
          </cell>
          <cell r="AR1043" t="str">
            <v>-</v>
          </cell>
          <cell r="AS1043" t="str">
            <v>-</v>
          </cell>
          <cell r="AT1043" t="str">
            <v>-</v>
          </cell>
          <cell r="AU1043" t="str">
            <v>-</v>
          </cell>
          <cell r="AV1043" t="str">
            <v>-</v>
          </cell>
          <cell r="AW1043">
            <v>1</v>
          </cell>
          <cell r="AX1043" t="str">
            <v>-</v>
          </cell>
          <cell r="AY1043">
            <v>5</v>
          </cell>
          <cell r="AZ1043">
            <v>5</v>
          </cell>
          <cell r="BA1043">
            <v>1</v>
          </cell>
          <cell r="BB1043" t="str">
            <v>MO20</v>
          </cell>
          <cell r="BC1043">
            <v>100</v>
          </cell>
          <cell r="BD1043">
            <v>1</v>
          </cell>
          <cell r="BE1043" t="str">
            <v>MO10</v>
          </cell>
          <cell r="BF1043">
            <v>100</v>
          </cell>
          <cell r="BG1043" t="str">
            <v>-</v>
          </cell>
          <cell r="BH1043" t="str">
            <v>-</v>
          </cell>
          <cell r="BI1043" t="str">
            <v>-</v>
          </cell>
          <cell r="BJ1043" t="str">
            <v>-</v>
          </cell>
          <cell r="BK1043" t="str">
            <v>-</v>
          </cell>
          <cell r="BL1043" t="str">
            <v>-</v>
          </cell>
          <cell r="BM1043" t="str">
            <v>-</v>
          </cell>
          <cell r="BN1043" t="str">
            <v>-</v>
          </cell>
          <cell r="BO1043" t="str">
            <v>-</v>
          </cell>
          <cell r="BP1043" t="str">
            <v>-</v>
          </cell>
          <cell r="BQ1043" t="str">
            <v>-</v>
          </cell>
          <cell r="BT1043">
            <v>0</v>
          </cell>
          <cell r="BU1043">
            <v>0</v>
          </cell>
          <cell r="BW1043" t="str">
            <v>Administracion, Imprevistos, Utilidad (AIU)</v>
          </cell>
          <cell r="BX1043">
            <v>0.25</v>
          </cell>
          <cell r="BY1043">
            <v>0</v>
          </cell>
          <cell r="BZ1043">
            <v>0</v>
          </cell>
          <cell r="CA1043">
            <v>0</v>
          </cell>
        </row>
        <row r="1044">
          <cell r="D1044" t="str">
            <v>Suministro e instalación tubería PVC   ɸ  2½" RDE 21  e.l.</v>
          </cell>
          <cell r="E1044" t="str">
            <v>ML</v>
          </cell>
          <cell r="F1044" t="str">
            <v>MG501</v>
          </cell>
          <cell r="G1044">
            <v>0.05</v>
          </cell>
          <cell r="H1044" t="str">
            <v>-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 t="str">
            <v>-</v>
          </cell>
          <cell r="P1044" t="str">
            <v>IGA3077</v>
          </cell>
          <cell r="Q1044">
            <v>1.05</v>
          </cell>
          <cell r="R1044" t="str">
            <v>C5027</v>
          </cell>
          <cell r="S1044">
            <v>0.17</v>
          </cell>
          <cell r="T1044" t="str">
            <v>IGE1161</v>
          </cell>
          <cell r="U1044">
            <v>0.03</v>
          </cell>
          <cell r="V1044" t="str">
            <v>-</v>
          </cell>
          <cell r="W1044" t="str">
            <v>-</v>
          </cell>
          <cell r="X1044" t="str">
            <v>-</v>
          </cell>
          <cell r="Y1044" t="str">
            <v>-</v>
          </cell>
          <cell r="Z1044" t="str">
            <v>-</v>
          </cell>
          <cell r="AA1044" t="str">
            <v>-</v>
          </cell>
          <cell r="AB1044" t="str">
            <v>-</v>
          </cell>
          <cell r="AC1044" t="str">
            <v>-</v>
          </cell>
          <cell r="AD1044" t="str">
            <v>-</v>
          </cell>
          <cell r="AE1044" t="str">
            <v>-</v>
          </cell>
          <cell r="AF1044" t="str">
            <v>-</v>
          </cell>
          <cell r="AG1044" t="str">
            <v>-</v>
          </cell>
          <cell r="AH1044" t="str">
            <v>-</v>
          </cell>
          <cell r="AI1044" t="str">
            <v>-</v>
          </cell>
          <cell r="AJ1044">
            <v>0</v>
          </cell>
          <cell r="AK1044" t="str">
            <v>-</v>
          </cell>
          <cell r="AL1044" t="str">
            <v>-</v>
          </cell>
          <cell r="AM1044" t="str">
            <v>-</v>
          </cell>
          <cell r="AN1044" t="str">
            <v>-</v>
          </cell>
          <cell r="AO1044" t="str">
            <v>-</v>
          </cell>
          <cell r="AP1044" t="str">
            <v>-</v>
          </cell>
          <cell r="AQ1044" t="str">
            <v>-</v>
          </cell>
          <cell r="AR1044" t="str">
            <v>-</v>
          </cell>
          <cell r="AS1044" t="str">
            <v>-</v>
          </cell>
          <cell r="AT1044" t="str">
            <v>-</v>
          </cell>
          <cell r="AU1044" t="str">
            <v>-</v>
          </cell>
          <cell r="AV1044" t="str">
            <v>-</v>
          </cell>
          <cell r="AW1044">
            <v>1</v>
          </cell>
          <cell r="AX1044" t="str">
            <v>-</v>
          </cell>
          <cell r="AY1044">
            <v>5</v>
          </cell>
          <cell r="AZ1044">
            <v>5</v>
          </cell>
          <cell r="BA1044">
            <v>1</v>
          </cell>
          <cell r="BB1044" t="str">
            <v>MO20</v>
          </cell>
          <cell r="BC1044">
            <v>80</v>
          </cell>
          <cell r="BD1044">
            <v>1</v>
          </cell>
          <cell r="BE1044" t="str">
            <v>MO10</v>
          </cell>
          <cell r="BF1044">
            <v>80</v>
          </cell>
          <cell r="BG1044" t="str">
            <v>-</v>
          </cell>
          <cell r="BH1044" t="str">
            <v>-</v>
          </cell>
          <cell r="BI1044" t="str">
            <v>-</v>
          </cell>
          <cell r="BJ1044" t="str">
            <v>-</v>
          </cell>
          <cell r="BK1044" t="str">
            <v>-</v>
          </cell>
          <cell r="BL1044" t="str">
            <v>-</v>
          </cell>
          <cell r="BM1044" t="str">
            <v>-</v>
          </cell>
          <cell r="BN1044" t="str">
            <v>-</v>
          </cell>
          <cell r="BO1044" t="str">
            <v>-</v>
          </cell>
          <cell r="BP1044" t="str">
            <v>-</v>
          </cell>
          <cell r="BQ1044" t="str">
            <v>-</v>
          </cell>
          <cell r="BT1044">
            <v>0</v>
          </cell>
          <cell r="BU1044">
            <v>0</v>
          </cell>
          <cell r="BW1044" t="str">
            <v>Administracion, Imprevistos, Utilidad (AIU)</v>
          </cell>
          <cell r="BX1044">
            <v>0.25</v>
          </cell>
          <cell r="BY1044">
            <v>0</v>
          </cell>
          <cell r="BZ1044">
            <v>0</v>
          </cell>
          <cell r="CA1044">
            <v>0</v>
          </cell>
        </row>
        <row r="1045">
          <cell r="D1045" t="str">
            <v>Suministro e instalación tubería PVC   ɸ 1 1/4" RDE 21  e.l.</v>
          </cell>
          <cell r="E1045" t="str">
            <v>ML</v>
          </cell>
          <cell r="F1045" t="str">
            <v>MG501</v>
          </cell>
          <cell r="G1045">
            <v>0.05</v>
          </cell>
          <cell r="H1045" t="str">
            <v>-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 t="str">
            <v>-</v>
          </cell>
          <cell r="P1045" t="str">
            <v>IGA3069</v>
          </cell>
          <cell r="Q1045">
            <v>1.05</v>
          </cell>
          <cell r="R1045" t="str">
            <v>C5024</v>
          </cell>
          <cell r="S1045">
            <v>0.17</v>
          </cell>
          <cell r="T1045" t="str">
            <v>IGE1161</v>
          </cell>
          <cell r="U1045">
            <v>0.02</v>
          </cell>
          <cell r="V1045" t="str">
            <v>-</v>
          </cell>
          <cell r="W1045" t="str">
            <v>-</v>
          </cell>
          <cell r="X1045" t="str">
            <v>-</v>
          </cell>
          <cell r="Y1045" t="str">
            <v>-</v>
          </cell>
          <cell r="Z1045" t="str">
            <v>-</v>
          </cell>
          <cell r="AA1045" t="str">
            <v>-</v>
          </cell>
          <cell r="AB1045" t="str">
            <v>-</v>
          </cell>
          <cell r="AC1045" t="str">
            <v>-</v>
          </cell>
          <cell r="AD1045" t="str">
            <v>-</v>
          </cell>
          <cell r="AE1045" t="str">
            <v>-</v>
          </cell>
          <cell r="AF1045" t="str">
            <v>-</v>
          </cell>
          <cell r="AG1045" t="str">
            <v>-</v>
          </cell>
          <cell r="AH1045" t="str">
            <v>-</v>
          </cell>
          <cell r="AI1045" t="str">
            <v>-</v>
          </cell>
          <cell r="AJ1045">
            <v>0</v>
          </cell>
          <cell r="AK1045" t="str">
            <v>-</v>
          </cell>
          <cell r="AL1045" t="str">
            <v>-</v>
          </cell>
          <cell r="AM1045" t="str">
            <v>-</v>
          </cell>
          <cell r="AN1045" t="str">
            <v>-</v>
          </cell>
          <cell r="AO1045" t="str">
            <v>-</v>
          </cell>
          <cell r="AP1045" t="str">
            <v>-</v>
          </cell>
          <cell r="AQ1045" t="str">
            <v>-</v>
          </cell>
          <cell r="AR1045" t="str">
            <v>-</v>
          </cell>
          <cell r="AS1045" t="str">
            <v>-</v>
          </cell>
          <cell r="AT1045" t="str">
            <v>-</v>
          </cell>
          <cell r="AU1045" t="str">
            <v>-</v>
          </cell>
          <cell r="AV1045" t="str">
            <v>-</v>
          </cell>
          <cell r="AW1045">
            <v>1</v>
          </cell>
          <cell r="AX1045" t="str">
            <v>-</v>
          </cell>
          <cell r="AY1045">
            <v>5</v>
          </cell>
          <cell r="AZ1045">
            <v>5</v>
          </cell>
          <cell r="BA1045">
            <v>1</v>
          </cell>
          <cell r="BB1045" t="str">
            <v>MO20</v>
          </cell>
          <cell r="BC1045">
            <v>160</v>
          </cell>
          <cell r="BD1045">
            <v>1</v>
          </cell>
          <cell r="BE1045" t="str">
            <v>MO10</v>
          </cell>
          <cell r="BF1045">
            <v>160</v>
          </cell>
          <cell r="BG1045" t="str">
            <v>-</v>
          </cell>
          <cell r="BH1045" t="str">
            <v>-</v>
          </cell>
          <cell r="BI1045" t="str">
            <v>-</v>
          </cell>
          <cell r="BJ1045" t="str">
            <v>-</v>
          </cell>
          <cell r="BK1045" t="str">
            <v>-</v>
          </cell>
          <cell r="BL1045" t="str">
            <v>-</v>
          </cell>
          <cell r="BM1045" t="str">
            <v>-</v>
          </cell>
          <cell r="BN1045" t="str">
            <v>-</v>
          </cell>
          <cell r="BO1045" t="str">
            <v>-</v>
          </cell>
          <cell r="BP1045" t="str">
            <v>-</v>
          </cell>
          <cell r="BQ1045" t="str">
            <v>-</v>
          </cell>
          <cell r="BT1045">
            <v>0</v>
          </cell>
          <cell r="BU1045">
            <v>0</v>
          </cell>
          <cell r="BW1045" t="str">
            <v>Administracion, Imprevistos, Utilidad (AIU)</v>
          </cell>
          <cell r="BX1045">
            <v>0.25</v>
          </cell>
          <cell r="BY1045">
            <v>0</v>
          </cell>
          <cell r="BZ1045">
            <v>0</v>
          </cell>
          <cell r="CA1045">
            <v>0</v>
          </cell>
        </row>
        <row r="1046">
          <cell r="D1046" t="str">
            <v>Suministro e instalación tubería PVC   ɸ 1½" RDE 21  e.l. (no inc union)</v>
          </cell>
          <cell r="E1046" t="str">
            <v>ML</v>
          </cell>
          <cell r="F1046" t="str">
            <v>MG501</v>
          </cell>
          <cell r="G1046">
            <v>0.05</v>
          </cell>
          <cell r="H1046" t="str">
            <v>-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 t="str">
            <v>-</v>
          </cell>
          <cell r="P1046" t="str">
            <v>IGA3073</v>
          </cell>
          <cell r="Q1046">
            <v>1.05</v>
          </cell>
          <cell r="R1046" t="str">
            <v>IGE1161</v>
          </cell>
          <cell r="S1046">
            <v>0.02</v>
          </cell>
          <cell r="T1046" t="str">
            <v>-</v>
          </cell>
          <cell r="U1046" t="str">
            <v>-</v>
          </cell>
          <cell r="V1046" t="str">
            <v>-</v>
          </cell>
          <cell r="W1046" t="str">
            <v>-</v>
          </cell>
          <cell r="X1046" t="str">
            <v>-</v>
          </cell>
          <cell r="Y1046" t="str">
            <v>-</v>
          </cell>
          <cell r="Z1046" t="str">
            <v>-</v>
          </cell>
          <cell r="AA1046" t="str">
            <v>-</v>
          </cell>
          <cell r="AB1046" t="str">
            <v>-</v>
          </cell>
          <cell r="AC1046" t="str">
            <v>-</v>
          </cell>
          <cell r="AD1046" t="str">
            <v>-</v>
          </cell>
          <cell r="AE1046" t="str">
            <v>-</v>
          </cell>
          <cell r="AF1046" t="str">
            <v>-</v>
          </cell>
          <cell r="AG1046" t="str">
            <v>-</v>
          </cell>
          <cell r="AH1046" t="str">
            <v>-</v>
          </cell>
          <cell r="AI1046" t="str">
            <v>-</v>
          </cell>
          <cell r="AJ1046">
            <v>0</v>
          </cell>
          <cell r="AK1046" t="str">
            <v>-</v>
          </cell>
          <cell r="AL1046" t="str">
            <v>-</v>
          </cell>
          <cell r="AM1046" t="str">
            <v>-</v>
          </cell>
          <cell r="AN1046" t="str">
            <v>-</v>
          </cell>
          <cell r="AO1046" t="str">
            <v>-</v>
          </cell>
          <cell r="AP1046" t="str">
            <v>-</v>
          </cell>
          <cell r="AQ1046" t="str">
            <v>-</v>
          </cell>
          <cell r="AR1046" t="str">
            <v>-</v>
          </cell>
          <cell r="AS1046" t="str">
            <v>-</v>
          </cell>
          <cell r="AT1046" t="str">
            <v>-</v>
          </cell>
          <cell r="AU1046" t="str">
            <v>-</v>
          </cell>
          <cell r="AV1046" t="str">
            <v>-</v>
          </cell>
          <cell r="AW1046">
            <v>1</v>
          </cell>
          <cell r="AX1046" t="str">
            <v>-</v>
          </cell>
          <cell r="AY1046">
            <v>5</v>
          </cell>
          <cell r="AZ1046">
            <v>5</v>
          </cell>
          <cell r="BA1046">
            <v>1</v>
          </cell>
          <cell r="BB1046" t="str">
            <v>MO20</v>
          </cell>
          <cell r="BC1046">
            <v>120</v>
          </cell>
          <cell r="BD1046">
            <v>1</v>
          </cell>
          <cell r="BE1046" t="str">
            <v>MO10</v>
          </cell>
          <cell r="BF1046">
            <v>120</v>
          </cell>
          <cell r="BG1046" t="str">
            <v>-</v>
          </cell>
          <cell r="BH1046" t="str">
            <v>-</v>
          </cell>
          <cell r="BI1046" t="str">
            <v>-</v>
          </cell>
          <cell r="BJ1046" t="str">
            <v>-</v>
          </cell>
          <cell r="BK1046" t="str">
            <v>-</v>
          </cell>
          <cell r="BL1046" t="str">
            <v>-</v>
          </cell>
          <cell r="BM1046" t="str">
            <v>-</v>
          </cell>
          <cell r="BN1046" t="str">
            <v>-</v>
          </cell>
          <cell r="BO1046" t="str">
            <v>-</v>
          </cell>
          <cell r="BP1046" t="str">
            <v>-</v>
          </cell>
          <cell r="BQ1046" t="str">
            <v>-</v>
          </cell>
          <cell r="BT1046">
            <v>0</v>
          </cell>
          <cell r="BU1046">
            <v>0</v>
          </cell>
          <cell r="BW1046" t="str">
            <v>Administracion, Imprevistos, Utilidad (AIU)</v>
          </cell>
          <cell r="BX1046">
            <v>0.25</v>
          </cell>
          <cell r="BY1046">
            <v>0</v>
          </cell>
          <cell r="BZ1046">
            <v>0</v>
          </cell>
          <cell r="CA1046">
            <v>0</v>
          </cell>
        </row>
        <row r="1047">
          <cell r="D1047" t="str">
            <v>Suministro e instalación tubería PVC   ɸ 1½" RDE 21  e.l.</v>
          </cell>
          <cell r="E1047" t="str">
            <v>ML</v>
          </cell>
          <cell r="F1047" t="str">
            <v>MG501</v>
          </cell>
          <cell r="G1047">
            <v>0.05</v>
          </cell>
          <cell r="H1047" t="str">
            <v>-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 t="str">
            <v>-</v>
          </cell>
          <cell r="P1047" t="str">
            <v>IGA3073</v>
          </cell>
          <cell r="Q1047">
            <v>1.05</v>
          </cell>
          <cell r="R1047" t="str">
            <v>C5023</v>
          </cell>
          <cell r="S1047">
            <v>0.17</v>
          </cell>
          <cell r="T1047" t="str">
            <v>IGE1161</v>
          </cell>
          <cell r="U1047">
            <v>0.02</v>
          </cell>
          <cell r="V1047" t="str">
            <v>-</v>
          </cell>
          <cell r="W1047" t="str">
            <v>-</v>
          </cell>
          <cell r="X1047" t="str">
            <v>-</v>
          </cell>
          <cell r="Y1047" t="str">
            <v>-</v>
          </cell>
          <cell r="Z1047" t="str">
            <v>-</v>
          </cell>
          <cell r="AA1047" t="str">
            <v>-</v>
          </cell>
          <cell r="AB1047" t="str">
            <v>-</v>
          </cell>
          <cell r="AC1047" t="str">
            <v>-</v>
          </cell>
          <cell r="AD1047" t="str">
            <v>-</v>
          </cell>
          <cell r="AE1047" t="str">
            <v>-</v>
          </cell>
          <cell r="AF1047" t="str">
            <v>-</v>
          </cell>
          <cell r="AG1047" t="str">
            <v>-</v>
          </cell>
          <cell r="AH1047" t="str">
            <v>-</v>
          </cell>
          <cell r="AI1047" t="str">
            <v>-</v>
          </cell>
          <cell r="AJ1047">
            <v>0</v>
          </cell>
          <cell r="AK1047" t="str">
            <v>-</v>
          </cell>
          <cell r="AL1047" t="str">
            <v>-</v>
          </cell>
          <cell r="AM1047" t="str">
            <v>-</v>
          </cell>
          <cell r="AN1047" t="str">
            <v>-</v>
          </cell>
          <cell r="AO1047" t="str">
            <v>-</v>
          </cell>
          <cell r="AP1047" t="str">
            <v>-</v>
          </cell>
          <cell r="AQ1047" t="str">
            <v>-</v>
          </cell>
          <cell r="AR1047" t="str">
            <v>-</v>
          </cell>
          <cell r="AS1047" t="str">
            <v>-</v>
          </cell>
          <cell r="AT1047" t="str">
            <v>-</v>
          </cell>
          <cell r="AU1047" t="str">
            <v>-</v>
          </cell>
          <cell r="AV1047" t="str">
            <v>-</v>
          </cell>
          <cell r="AW1047">
            <v>1</v>
          </cell>
          <cell r="AX1047" t="str">
            <v>-</v>
          </cell>
          <cell r="AY1047">
            <v>5</v>
          </cell>
          <cell r="AZ1047">
            <v>5</v>
          </cell>
          <cell r="BA1047">
            <v>1</v>
          </cell>
          <cell r="BB1047" t="str">
            <v>MO20</v>
          </cell>
          <cell r="BC1047">
            <v>120</v>
          </cell>
          <cell r="BD1047">
            <v>1</v>
          </cell>
          <cell r="BE1047" t="str">
            <v>MO10</v>
          </cell>
          <cell r="BF1047">
            <v>120</v>
          </cell>
          <cell r="BG1047" t="str">
            <v>-</v>
          </cell>
          <cell r="BH1047" t="str">
            <v>-</v>
          </cell>
          <cell r="BI1047" t="str">
            <v>-</v>
          </cell>
          <cell r="BJ1047" t="str">
            <v>-</v>
          </cell>
          <cell r="BK1047" t="str">
            <v>-</v>
          </cell>
          <cell r="BL1047" t="str">
            <v>-</v>
          </cell>
          <cell r="BM1047" t="str">
            <v>-</v>
          </cell>
          <cell r="BN1047" t="str">
            <v>-</v>
          </cell>
          <cell r="BO1047" t="str">
            <v>-</v>
          </cell>
          <cell r="BP1047" t="str">
            <v>-</v>
          </cell>
          <cell r="BQ1047" t="str">
            <v>-</v>
          </cell>
          <cell r="BT1047">
            <v>0</v>
          </cell>
          <cell r="BU1047">
            <v>0</v>
          </cell>
          <cell r="BW1047" t="str">
            <v>Administracion, Imprevistos, Utilidad (AIU)</v>
          </cell>
          <cell r="BX1047">
            <v>0.25</v>
          </cell>
          <cell r="BY1047">
            <v>0</v>
          </cell>
          <cell r="BZ1047">
            <v>0</v>
          </cell>
          <cell r="CA1047">
            <v>0</v>
          </cell>
        </row>
        <row r="1048">
          <cell r="D1048" t="str">
            <v>Suministro e instalación tubería PVC   ɸ 12" RDE 41  U.M</v>
          </cell>
          <cell r="E1048" t="str">
            <v>ML</v>
          </cell>
          <cell r="F1048" t="str">
            <v>MG501</v>
          </cell>
          <cell r="G1048">
            <v>0.05</v>
          </cell>
          <cell r="H1048" t="str">
            <v>-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 t="str">
            <v>-</v>
          </cell>
          <cell r="P1048" t="str">
            <v>C5585</v>
          </cell>
          <cell r="Q1048">
            <v>1.05</v>
          </cell>
          <cell r="R1048" t="str">
            <v>C5020</v>
          </cell>
          <cell r="S1048">
            <v>0.2</v>
          </cell>
          <cell r="T1048" t="str">
            <v>-</v>
          </cell>
          <cell r="U1048" t="str">
            <v>-</v>
          </cell>
          <cell r="V1048" t="str">
            <v>-</v>
          </cell>
          <cell r="W1048" t="str">
            <v>-</v>
          </cell>
          <cell r="X1048" t="str">
            <v>-</v>
          </cell>
          <cell r="Y1048" t="str">
            <v>-</v>
          </cell>
          <cell r="Z1048" t="str">
            <v>-</v>
          </cell>
          <cell r="AA1048" t="str">
            <v>-</v>
          </cell>
          <cell r="AB1048" t="str">
            <v>-</v>
          </cell>
          <cell r="AC1048" t="str">
            <v>-</v>
          </cell>
          <cell r="AD1048" t="str">
            <v>-</v>
          </cell>
          <cell r="AE1048" t="str">
            <v>-</v>
          </cell>
          <cell r="AF1048" t="str">
            <v>-</v>
          </cell>
          <cell r="AG1048" t="str">
            <v>-</v>
          </cell>
          <cell r="AH1048" t="str">
            <v>-</v>
          </cell>
          <cell r="AI1048" t="str">
            <v>-</v>
          </cell>
          <cell r="AJ1048">
            <v>0</v>
          </cell>
          <cell r="AK1048" t="str">
            <v>-</v>
          </cell>
          <cell r="AL1048" t="str">
            <v>-</v>
          </cell>
          <cell r="AM1048" t="str">
            <v>-</v>
          </cell>
          <cell r="AN1048" t="str">
            <v>-</v>
          </cell>
          <cell r="AO1048" t="str">
            <v>-</v>
          </cell>
          <cell r="AP1048" t="str">
            <v>-</v>
          </cell>
          <cell r="AQ1048" t="str">
            <v>-</v>
          </cell>
          <cell r="AR1048" t="str">
            <v>-</v>
          </cell>
          <cell r="AS1048" t="str">
            <v>-</v>
          </cell>
          <cell r="AT1048" t="str">
            <v>-</v>
          </cell>
          <cell r="AU1048" t="str">
            <v>-</v>
          </cell>
          <cell r="AV1048" t="str">
            <v>-</v>
          </cell>
          <cell r="AW1048">
            <v>1</v>
          </cell>
          <cell r="AX1048" t="str">
            <v>-</v>
          </cell>
          <cell r="AY1048">
            <v>5</v>
          </cell>
          <cell r="AZ1048">
            <v>5</v>
          </cell>
          <cell r="BA1048">
            <v>1</v>
          </cell>
          <cell r="BB1048" t="str">
            <v>MO20</v>
          </cell>
          <cell r="BC1048">
            <v>30</v>
          </cell>
          <cell r="BD1048">
            <v>3</v>
          </cell>
          <cell r="BE1048" t="str">
            <v>MO10</v>
          </cell>
          <cell r="BF1048">
            <v>30</v>
          </cell>
          <cell r="BG1048" t="str">
            <v>-</v>
          </cell>
          <cell r="BH1048" t="str">
            <v>-</v>
          </cell>
          <cell r="BI1048" t="str">
            <v>-</v>
          </cell>
          <cell r="BJ1048" t="str">
            <v>-</v>
          </cell>
          <cell r="BK1048" t="str">
            <v>-</v>
          </cell>
          <cell r="BL1048" t="str">
            <v>-</v>
          </cell>
          <cell r="BM1048" t="str">
            <v>-</v>
          </cell>
          <cell r="BN1048" t="str">
            <v>-</v>
          </cell>
          <cell r="BO1048" t="str">
            <v>-</v>
          </cell>
          <cell r="BP1048" t="str">
            <v>-</v>
          </cell>
          <cell r="BQ1048" t="str">
            <v>-</v>
          </cell>
          <cell r="BT1048">
            <v>0</v>
          </cell>
          <cell r="BU1048">
            <v>0</v>
          </cell>
          <cell r="BW1048" t="str">
            <v>Administracion, Imprevistos, Utilidad (AIU)</v>
          </cell>
          <cell r="BX1048">
            <v>0.25</v>
          </cell>
          <cell r="BY1048">
            <v>0</v>
          </cell>
          <cell r="BZ1048">
            <v>0</v>
          </cell>
          <cell r="CA1048">
            <v>0</v>
          </cell>
        </row>
        <row r="1049">
          <cell r="D1049" t="str">
            <v>Suministro e instalación tubería PVC   ɸ 2" RDE 21  e.l.</v>
          </cell>
          <cell r="E1049" t="str">
            <v>ML</v>
          </cell>
          <cell r="F1049" t="str">
            <v>MG501</v>
          </cell>
          <cell r="G1049">
            <v>0.05</v>
          </cell>
          <cell r="H1049" t="str">
            <v>-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 t="str">
            <v>-</v>
          </cell>
          <cell r="P1049" t="str">
            <v>IGA3074</v>
          </cell>
          <cell r="Q1049">
            <v>1.05</v>
          </cell>
          <cell r="R1049" t="str">
            <v>C5022</v>
          </cell>
          <cell r="S1049">
            <v>0.17</v>
          </cell>
          <cell r="T1049" t="str">
            <v>IGE1161</v>
          </cell>
          <cell r="U1049">
            <v>1.4999999999999999E-2</v>
          </cell>
          <cell r="V1049" t="str">
            <v>-</v>
          </cell>
          <cell r="W1049" t="str">
            <v>-</v>
          </cell>
          <cell r="X1049" t="str">
            <v>-</v>
          </cell>
          <cell r="Y1049" t="str">
            <v>-</v>
          </cell>
          <cell r="Z1049" t="str">
            <v>-</v>
          </cell>
          <cell r="AA1049" t="str">
            <v>-</v>
          </cell>
          <cell r="AB1049" t="str">
            <v>-</v>
          </cell>
          <cell r="AC1049" t="str">
            <v>-</v>
          </cell>
          <cell r="AD1049" t="str">
            <v>-</v>
          </cell>
          <cell r="AE1049" t="str">
            <v>-</v>
          </cell>
          <cell r="AF1049" t="str">
            <v>-</v>
          </cell>
          <cell r="AG1049" t="str">
            <v>-</v>
          </cell>
          <cell r="AH1049" t="str">
            <v>-</v>
          </cell>
          <cell r="AI1049" t="str">
            <v>-</v>
          </cell>
          <cell r="AJ1049">
            <v>0</v>
          </cell>
          <cell r="AK1049" t="str">
            <v>-</v>
          </cell>
          <cell r="AL1049" t="str">
            <v>-</v>
          </cell>
          <cell r="AM1049" t="str">
            <v>-</v>
          </cell>
          <cell r="AN1049" t="str">
            <v>-</v>
          </cell>
          <cell r="AO1049" t="str">
            <v>-</v>
          </cell>
          <cell r="AP1049" t="str">
            <v>-</v>
          </cell>
          <cell r="AQ1049" t="str">
            <v>-</v>
          </cell>
          <cell r="AR1049" t="str">
            <v>-</v>
          </cell>
          <cell r="AS1049" t="str">
            <v>-</v>
          </cell>
          <cell r="AT1049" t="str">
            <v>-</v>
          </cell>
          <cell r="AU1049" t="str">
            <v>-</v>
          </cell>
          <cell r="AV1049" t="str">
            <v>-</v>
          </cell>
          <cell r="AW1049">
            <v>1</v>
          </cell>
          <cell r="AX1049" t="str">
            <v>-</v>
          </cell>
          <cell r="AY1049">
            <v>5</v>
          </cell>
          <cell r="AZ1049">
            <v>5</v>
          </cell>
          <cell r="BA1049">
            <v>1</v>
          </cell>
          <cell r="BB1049" t="str">
            <v>MO20</v>
          </cell>
          <cell r="BC1049">
            <v>110</v>
          </cell>
          <cell r="BD1049">
            <v>1</v>
          </cell>
          <cell r="BE1049" t="str">
            <v>MO10</v>
          </cell>
          <cell r="BF1049">
            <v>110</v>
          </cell>
          <cell r="BG1049" t="str">
            <v>-</v>
          </cell>
          <cell r="BH1049" t="str">
            <v>-</v>
          </cell>
          <cell r="BI1049" t="str">
            <v>-</v>
          </cell>
          <cell r="BJ1049" t="str">
            <v>-</v>
          </cell>
          <cell r="BK1049" t="str">
            <v>-</v>
          </cell>
          <cell r="BL1049" t="str">
            <v>-</v>
          </cell>
          <cell r="BM1049" t="str">
            <v>-</v>
          </cell>
          <cell r="BN1049" t="str">
            <v>-</v>
          </cell>
          <cell r="BO1049" t="str">
            <v>-</v>
          </cell>
          <cell r="BP1049" t="str">
            <v>-</v>
          </cell>
          <cell r="BQ1049" t="str">
            <v>-</v>
          </cell>
          <cell r="BT1049">
            <v>0</v>
          </cell>
          <cell r="BU1049">
            <v>0</v>
          </cell>
          <cell r="BW1049" t="str">
            <v>Administracion, Imprevistos, Utilidad (AIU)</v>
          </cell>
          <cell r="BX1049">
            <v>0.25</v>
          </cell>
          <cell r="BY1049">
            <v>0</v>
          </cell>
          <cell r="BZ1049">
            <v>0</v>
          </cell>
          <cell r="CA1049">
            <v>0</v>
          </cell>
        </row>
        <row r="1050">
          <cell r="D1050" t="str">
            <v>Suministro  tubería PVC   ɸ 2" RDE 21  e.l.</v>
          </cell>
          <cell r="E1050" t="str">
            <v>ML</v>
          </cell>
          <cell r="F1050" t="str">
            <v>-</v>
          </cell>
          <cell r="G1050" t="str">
            <v>-</v>
          </cell>
          <cell r="H1050" t="str">
            <v>-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 t="str">
            <v>-</v>
          </cell>
          <cell r="P1050" t="str">
            <v>IGA3074</v>
          </cell>
          <cell r="Q1050">
            <v>1</v>
          </cell>
          <cell r="R1050" t="str">
            <v>-</v>
          </cell>
          <cell r="S1050" t="str">
            <v>-</v>
          </cell>
          <cell r="T1050" t="str">
            <v>-</v>
          </cell>
          <cell r="U1050" t="str">
            <v>-</v>
          </cell>
          <cell r="V1050" t="str">
            <v>-</v>
          </cell>
          <cell r="W1050" t="str">
            <v>-</v>
          </cell>
          <cell r="X1050" t="str">
            <v>-</v>
          </cell>
          <cell r="Y1050" t="str">
            <v>-</v>
          </cell>
          <cell r="Z1050" t="str">
            <v>-</v>
          </cell>
          <cell r="AA1050" t="str">
            <v>-</v>
          </cell>
          <cell r="AB1050" t="str">
            <v>-</v>
          </cell>
          <cell r="AC1050" t="str">
            <v>-</v>
          </cell>
          <cell r="AD1050" t="str">
            <v>-</v>
          </cell>
          <cell r="AE1050" t="str">
            <v>-</v>
          </cell>
          <cell r="AF1050" t="str">
            <v>-</v>
          </cell>
          <cell r="AG1050" t="str">
            <v>-</v>
          </cell>
          <cell r="AH1050" t="str">
            <v>-</v>
          </cell>
          <cell r="AI1050" t="str">
            <v>-</v>
          </cell>
          <cell r="AJ1050">
            <v>0</v>
          </cell>
          <cell r="AK1050" t="str">
            <v>-</v>
          </cell>
          <cell r="AL1050" t="str">
            <v>-</v>
          </cell>
          <cell r="AM1050" t="str">
            <v>-</v>
          </cell>
          <cell r="AN1050" t="str">
            <v>-</v>
          </cell>
          <cell r="AO1050" t="str">
            <v>-</v>
          </cell>
          <cell r="AP1050" t="str">
            <v>-</v>
          </cell>
          <cell r="AQ1050" t="str">
            <v>-</v>
          </cell>
          <cell r="AR1050" t="str">
            <v>-</v>
          </cell>
          <cell r="AS1050" t="str">
            <v>-</v>
          </cell>
          <cell r="AT1050" t="str">
            <v>-</v>
          </cell>
          <cell r="AU1050" t="str">
            <v>-</v>
          </cell>
          <cell r="AV1050" t="str">
            <v>-</v>
          </cell>
          <cell r="AW1050">
            <v>1</v>
          </cell>
          <cell r="AX1050" t="str">
            <v>-</v>
          </cell>
          <cell r="AY1050">
            <v>5</v>
          </cell>
          <cell r="AZ1050">
            <v>5</v>
          </cell>
          <cell r="BA1050" t="str">
            <v>-</v>
          </cell>
          <cell r="BB1050" t="str">
            <v>-</v>
          </cell>
          <cell r="BC1050" t="str">
            <v>-</v>
          </cell>
          <cell r="BD1050" t="str">
            <v>-</v>
          </cell>
          <cell r="BE1050" t="str">
            <v>-</v>
          </cell>
          <cell r="BF1050" t="str">
            <v>-</v>
          </cell>
          <cell r="BG1050" t="str">
            <v>-</v>
          </cell>
          <cell r="BH1050" t="str">
            <v>-</v>
          </cell>
          <cell r="BI1050" t="str">
            <v>-</v>
          </cell>
          <cell r="BJ1050" t="str">
            <v>-</v>
          </cell>
          <cell r="BK1050" t="str">
            <v>-</v>
          </cell>
          <cell r="BL1050" t="str">
            <v>-</v>
          </cell>
          <cell r="BM1050" t="str">
            <v>-</v>
          </cell>
          <cell r="BN1050" t="str">
            <v>-</v>
          </cell>
          <cell r="BO1050" t="str">
            <v>-</v>
          </cell>
          <cell r="BP1050" t="str">
            <v>-</v>
          </cell>
          <cell r="BQ1050" t="str">
            <v>-</v>
          </cell>
          <cell r="BT1050">
            <v>0</v>
          </cell>
          <cell r="BU1050">
            <v>0</v>
          </cell>
          <cell r="BW1050" t="str">
            <v>Administracion, Imprevistos, Utilidad (AIU)</v>
          </cell>
          <cell r="BX1050">
            <v>0.25</v>
          </cell>
          <cell r="BY1050">
            <v>0</v>
          </cell>
          <cell r="BZ1050">
            <v>0</v>
          </cell>
          <cell r="CA1050">
            <v>0</v>
          </cell>
        </row>
        <row r="1051">
          <cell r="D1051" t="str">
            <v>instalación tubería PVC   ɸ 2" RDE 21  e.l.</v>
          </cell>
          <cell r="E1051" t="str">
            <v>ML</v>
          </cell>
          <cell r="F1051" t="str">
            <v>MG501</v>
          </cell>
          <cell r="G1051">
            <v>0.05</v>
          </cell>
          <cell r="H1051" t="str">
            <v>-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 t="str">
            <v>-</v>
          </cell>
          <cell r="P1051" t="str">
            <v>C5022</v>
          </cell>
          <cell r="Q1051">
            <v>0.17</v>
          </cell>
          <cell r="R1051" t="str">
            <v>IGE1161</v>
          </cell>
          <cell r="S1051">
            <v>1.4999999999999999E-2</v>
          </cell>
          <cell r="T1051" t="str">
            <v>-</v>
          </cell>
          <cell r="U1051" t="str">
            <v>-</v>
          </cell>
          <cell r="V1051" t="str">
            <v>-</v>
          </cell>
          <cell r="W1051" t="str">
            <v>-</v>
          </cell>
          <cell r="X1051" t="str">
            <v>-</v>
          </cell>
          <cell r="Y1051" t="str">
            <v>-</v>
          </cell>
          <cell r="Z1051" t="str">
            <v>-</v>
          </cell>
          <cell r="AA1051" t="str">
            <v>-</v>
          </cell>
          <cell r="AB1051" t="str">
            <v>-</v>
          </cell>
          <cell r="AC1051" t="str">
            <v>-</v>
          </cell>
          <cell r="AD1051" t="str">
            <v>-</v>
          </cell>
          <cell r="AE1051" t="str">
            <v>-</v>
          </cell>
          <cell r="AF1051" t="str">
            <v>-</v>
          </cell>
          <cell r="AG1051" t="str">
            <v>-</v>
          </cell>
          <cell r="AH1051" t="str">
            <v>-</v>
          </cell>
          <cell r="AI1051" t="str">
            <v>-</v>
          </cell>
          <cell r="AJ1051">
            <v>0</v>
          </cell>
          <cell r="AK1051" t="str">
            <v>-</v>
          </cell>
          <cell r="AL1051" t="str">
            <v>-</v>
          </cell>
          <cell r="AM1051" t="str">
            <v>-</v>
          </cell>
          <cell r="AN1051" t="str">
            <v>-</v>
          </cell>
          <cell r="AO1051" t="str">
            <v>-</v>
          </cell>
          <cell r="AP1051" t="str">
            <v>-</v>
          </cell>
          <cell r="AQ1051" t="str">
            <v>-</v>
          </cell>
          <cell r="AR1051" t="str">
            <v>-</v>
          </cell>
          <cell r="AS1051" t="str">
            <v>-</v>
          </cell>
          <cell r="AT1051" t="str">
            <v>-</v>
          </cell>
          <cell r="AU1051" t="str">
            <v>-</v>
          </cell>
          <cell r="AV1051" t="str">
            <v>-</v>
          </cell>
          <cell r="AW1051">
            <v>1</v>
          </cell>
          <cell r="AX1051" t="str">
            <v>-</v>
          </cell>
          <cell r="AY1051">
            <v>5</v>
          </cell>
          <cell r="AZ1051">
            <v>5</v>
          </cell>
          <cell r="BA1051">
            <v>1</v>
          </cell>
          <cell r="BB1051" t="str">
            <v>MO20</v>
          </cell>
          <cell r="BC1051">
            <v>110</v>
          </cell>
          <cell r="BD1051">
            <v>1</v>
          </cell>
          <cell r="BE1051" t="str">
            <v>MO10</v>
          </cell>
          <cell r="BF1051">
            <v>110</v>
          </cell>
          <cell r="BG1051" t="str">
            <v>-</v>
          </cell>
          <cell r="BH1051" t="str">
            <v>-</v>
          </cell>
          <cell r="BI1051" t="str">
            <v>-</v>
          </cell>
          <cell r="BJ1051" t="str">
            <v>-</v>
          </cell>
          <cell r="BK1051" t="str">
            <v>-</v>
          </cell>
          <cell r="BL1051" t="str">
            <v>-</v>
          </cell>
          <cell r="BM1051" t="str">
            <v>-</v>
          </cell>
          <cell r="BN1051" t="str">
            <v>-</v>
          </cell>
          <cell r="BO1051" t="str">
            <v>-</v>
          </cell>
          <cell r="BP1051" t="str">
            <v>-</v>
          </cell>
          <cell r="BQ1051" t="str">
            <v>-</v>
          </cell>
          <cell r="BT1051">
            <v>0</v>
          </cell>
          <cell r="BU1051">
            <v>0</v>
          </cell>
          <cell r="BW1051" t="str">
            <v>Administracion, Imprevistos, Utilidad (AIU)</v>
          </cell>
          <cell r="BX1051">
            <v>0.25</v>
          </cell>
          <cell r="BY1051">
            <v>0</v>
          </cell>
          <cell r="BZ1051">
            <v>0</v>
          </cell>
          <cell r="CA1051">
            <v>0</v>
          </cell>
        </row>
        <row r="1052">
          <cell r="D1052" t="str">
            <v>SUMINISTRO DE TUBERIA HDPE D =2" PN 10 BAR</v>
          </cell>
          <cell r="E1052" t="str">
            <v>ML</v>
          </cell>
          <cell r="F1052" t="str">
            <v>-</v>
          </cell>
          <cell r="G1052" t="str">
            <v>-</v>
          </cell>
          <cell r="H1052" t="str">
            <v>-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 t="str">
            <v>-</v>
          </cell>
          <cell r="P1052" t="str">
            <v>C6036</v>
          </cell>
          <cell r="Q1052">
            <v>1</v>
          </cell>
          <cell r="R1052" t="str">
            <v>-</v>
          </cell>
          <cell r="S1052" t="str">
            <v>-</v>
          </cell>
          <cell r="T1052" t="str">
            <v>-</v>
          </cell>
          <cell r="U1052" t="str">
            <v>-</v>
          </cell>
          <cell r="V1052" t="str">
            <v>-</v>
          </cell>
          <cell r="W1052" t="str">
            <v>-</v>
          </cell>
          <cell r="X1052" t="str">
            <v>-</v>
          </cell>
          <cell r="Y1052" t="str">
            <v>-</v>
          </cell>
          <cell r="Z1052" t="str">
            <v>-</v>
          </cell>
          <cell r="AA1052" t="str">
            <v>-</v>
          </cell>
          <cell r="AB1052" t="str">
            <v>-</v>
          </cell>
          <cell r="AC1052" t="str">
            <v>-</v>
          </cell>
          <cell r="AD1052" t="str">
            <v>-</v>
          </cell>
          <cell r="AE1052" t="str">
            <v>-</v>
          </cell>
          <cell r="AF1052" t="str">
            <v>-</v>
          </cell>
          <cell r="AG1052" t="str">
            <v>-</v>
          </cell>
          <cell r="AH1052" t="str">
            <v>-</v>
          </cell>
          <cell r="AI1052" t="str">
            <v>-</v>
          </cell>
          <cell r="AJ1052">
            <v>0</v>
          </cell>
          <cell r="AK1052" t="str">
            <v>-</v>
          </cell>
          <cell r="AL1052" t="str">
            <v>-</v>
          </cell>
          <cell r="AM1052" t="str">
            <v>-</v>
          </cell>
          <cell r="AN1052" t="str">
            <v>-</v>
          </cell>
          <cell r="AO1052" t="str">
            <v>-</v>
          </cell>
          <cell r="AP1052" t="str">
            <v>-</v>
          </cell>
          <cell r="AQ1052" t="str">
            <v>-</v>
          </cell>
          <cell r="AR1052" t="str">
            <v>-</v>
          </cell>
          <cell r="AS1052" t="str">
            <v>-</v>
          </cell>
          <cell r="AT1052" t="str">
            <v>-</v>
          </cell>
          <cell r="AU1052" t="str">
            <v>-</v>
          </cell>
          <cell r="AV1052" t="str">
            <v>-</v>
          </cell>
          <cell r="AW1052">
            <v>1</v>
          </cell>
          <cell r="AX1052" t="str">
            <v>-</v>
          </cell>
          <cell r="AY1052">
            <v>5</v>
          </cell>
          <cell r="AZ1052">
            <v>5</v>
          </cell>
          <cell r="BA1052" t="str">
            <v>-</v>
          </cell>
          <cell r="BB1052" t="str">
            <v>-</v>
          </cell>
          <cell r="BC1052" t="str">
            <v>-</v>
          </cell>
          <cell r="BD1052" t="str">
            <v>-</v>
          </cell>
          <cell r="BE1052" t="str">
            <v>-</v>
          </cell>
          <cell r="BF1052" t="str">
            <v>-</v>
          </cell>
          <cell r="BG1052" t="str">
            <v>-</v>
          </cell>
          <cell r="BH1052" t="str">
            <v>-</v>
          </cell>
          <cell r="BI1052" t="str">
            <v>-</v>
          </cell>
          <cell r="BJ1052" t="str">
            <v>-</v>
          </cell>
          <cell r="BK1052" t="str">
            <v>-</v>
          </cell>
          <cell r="BL1052" t="str">
            <v>-</v>
          </cell>
          <cell r="BM1052" t="str">
            <v>-</v>
          </cell>
          <cell r="BN1052" t="str">
            <v>-</v>
          </cell>
          <cell r="BO1052" t="str">
            <v>-</v>
          </cell>
          <cell r="BP1052" t="str">
            <v>-</v>
          </cell>
          <cell r="BQ1052" t="str">
            <v>-</v>
          </cell>
          <cell r="BT1052">
            <v>0</v>
          </cell>
          <cell r="BU1052">
            <v>0</v>
          </cell>
          <cell r="BW1052" t="str">
            <v>Administracion, Imprevistos, Utilidad (AIU)</v>
          </cell>
          <cell r="BX1052">
            <v>0.25</v>
          </cell>
          <cell r="BY1052">
            <v>0</v>
          </cell>
          <cell r="BZ1052">
            <v>0</v>
          </cell>
          <cell r="CA1052">
            <v>0</v>
          </cell>
        </row>
        <row r="1053">
          <cell r="D1053" t="str">
            <v>INSTALACION DE TUBERIA HDPE D= 2" PN 10 BAR</v>
          </cell>
          <cell r="E1053" t="str">
            <v>ML</v>
          </cell>
          <cell r="F1053" t="str">
            <v>MG501</v>
          </cell>
          <cell r="G1053">
            <v>6.3E-2</v>
          </cell>
          <cell r="H1053" t="str">
            <v>MG545</v>
          </cell>
          <cell r="I1053">
            <v>60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 t="str">
            <v>-</v>
          </cell>
          <cell r="P1053" t="str">
            <v>-</v>
          </cell>
          <cell r="Q1053" t="str">
            <v>-</v>
          </cell>
          <cell r="R1053" t="str">
            <v>-</v>
          </cell>
          <cell r="S1053" t="str">
            <v>-</v>
          </cell>
          <cell r="T1053" t="str">
            <v>-</v>
          </cell>
          <cell r="U1053" t="str">
            <v>-</v>
          </cell>
          <cell r="V1053" t="str">
            <v>-</v>
          </cell>
          <cell r="W1053" t="str">
            <v>-</v>
          </cell>
          <cell r="X1053" t="str">
            <v>-</v>
          </cell>
          <cell r="Y1053" t="str">
            <v>-</v>
          </cell>
          <cell r="Z1053" t="str">
            <v>-</v>
          </cell>
          <cell r="AA1053" t="str">
            <v>-</v>
          </cell>
          <cell r="AB1053" t="str">
            <v>-</v>
          </cell>
          <cell r="AC1053" t="str">
            <v>-</v>
          </cell>
          <cell r="AD1053" t="str">
            <v>-</v>
          </cell>
          <cell r="AE1053" t="str">
            <v>-</v>
          </cell>
          <cell r="AF1053" t="str">
            <v>-</v>
          </cell>
          <cell r="AG1053" t="str">
            <v>-</v>
          </cell>
          <cell r="AH1053" t="str">
            <v>-</v>
          </cell>
          <cell r="AI1053" t="str">
            <v>-</v>
          </cell>
          <cell r="AJ1053">
            <v>0</v>
          </cell>
          <cell r="AK1053" t="str">
            <v>-</v>
          </cell>
          <cell r="AL1053" t="str">
            <v>-</v>
          </cell>
          <cell r="AM1053" t="str">
            <v>-</v>
          </cell>
          <cell r="AN1053" t="str">
            <v>-</v>
          </cell>
          <cell r="AO1053" t="str">
            <v>-</v>
          </cell>
          <cell r="AP1053" t="str">
            <v>-</v>
          </cell>
          <cell r="AQ1053" t="str">
            <v>-</v>
          </cell>
          <cell r="AR1053" t="str">
            <v>-</v>
          </cell>
          <cell r="AS1053" t="str">
            <v>-</v>
          </cell>
          <cell r="AT1053" t="str">
            <v>-</v>
          </cell>
          <cell r="AU1053" t="str">
            <v>-</v>
          </cell>
          <cell r="AV1053" t="str">
            <v>-</v>
          </cell>
          <cell r="AW1053">
            <v>1</v>
          </cell>
          <cell r="AX1053" t="str">
            <v>-</v>
          </cell>
          <cell r="AY1053">
            <v>5</v>
          </cell>
          <cell r="AZ1053">
            <v>5</v>
          </cell>
          <cell r="BA1053">
            <v>1</v>
          </cell>
          <cell r="BB1053" t="str">
            <v>MO37</v>
          </cell>
          <cell r="BC1053">
            <v>32</v>
          </cell>
          <cell r="BD1053">
            <v>1</v>
          </cell>
          <cell r="BE1053" t="str">
            <v>MO38</v>
          </cell>
          <cell r="BF1053">
            <v>32</v>
          </cell>
          <cell r="BG1053" t="str">
            <v>-</v>
          </cell>
          <cell r="BH1053" t="str">
            <v>-</v>
          </cell>
          <cell r="BI1053" t="str">
            <v>-</v>
          </cell>
          <cell r="BJ1053" t="str">
            <v>-</v>
          </cell>
          <cell r="BK1053" t="str">
            <v>-</v>
          </cell>
          <cell r="BL1053" t="str">
            <v>-</v>
          </cell>
          <cell r="BM1053" t="str">
            <v>-</v>
          </cell>
          <cell r="BN1053" t="str">
            <v>-</v>
          </cell>
          <cell r="BO1053" t="str">
            <v>-</v>
          </cell>
          <cell r="BP1053" t="str">
            <v>-</v>
          </cell>
          <cell r="BQ1053" t="str">
            <v>-</v>
          </cell>
          <cell r="BT1053">
            <v>0</v>
          </cell>
          <cell r="BU1053">
            <v>0</v>
          </cell>
          <cell r="BW1053" t="str">
            <v>Administracion, Imprevistos, Utilidad (AIU)</v>
          </cell>
          <cell r="BX1053">
            <v>0.25</v>
          </cell>
          <cell r="BY1053">
            <v>0</v>
          </cell>
          <cell r="BZ1053">
            <v>0</v>
          </cell>
          <cell r="CA1053">
            <v>0</v>
          </cell>
        </row>
        <row r="1054">
          <cell r="D1054" t="str">
            <v>SUMINISTRO DE TUBERIA HDPE D =1/2" PN 10 BAR</v>
          </cell>
          <cell r="E1054" t="str">
            <v>ML</v>
          </cell>
          <cell r="F1054" t="str">
            <v>-</v>
          </cell>
          <cell r="G1054" t="str">
            <v>-</v>
          </cell>
          <cell r="H1054" t="str">
            <v>-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 t="str">
            <v>-</v>
          </cell>
          <cell r="P1054" t="str">
            <v>C6037</v>
          </cell>
          <cell r="Q1054">
            <v>1</v>
          </cell>
          <cell r="R1054" t="str">
            <v>-</v>
          </cell>
          <cell r="S1054" t="str">
            <v>-</v>
          </cell>
          <cell r="T1054" t="str">
            <v>-</v>
          </cell>
          <cell r="U1054" t="str">
            <v>-</v>
          </cell>
          <cell r="V1054" t="str">
            <v>-</v>
          </cell>
          <cell r="W1054" t="str">
            <v>-</v>
          </cell>
          <cell r="X1054" t="str">
            <v>-</v>
          </cell>
          <cell r="Y1054" t="str">
            <v>-</v>
          </cell>
          <cell r="Z1054" t="str">
            <v>-</v>
          </cell>
          <cell r="AA1054" t="str">
            <v>-</v>
          </cell>
          <cell r="AB1054" t="str">
            <v>-</v>
          </cell>
          <cell r="AC1054" t="str">
            <v>-</v>
          </cell>
          <cell r="AD1054" t="str">
            <v>-</v>
          </cell>
          <cell r="AE1054" t="str">
            <v>-</v>
          </cell>
          <cell r="AF1054" t="str">
            <v>-</v>
          </cell>
          <cell r="AG1054" t="str">
            <v>-</v>
          </cell>
          <cell r="AH1054" t="str">
            <v>-</v>
          </cell>
          <cell r="AI1054" t="str">
            <v>-</v>
          </cell>
          <cell r="AJ1054">
            <v>0</v>
          </cell>
          <cell r="AK1054" t="str">
            <v>-</v>
          </cell>
          <cell r="AL1054" t="str">
            <v>-</v>
          </cell>
          <cell r="AM1054" t="str">
            <v>-</v>
          </cell>
          <cell r="AN1054" t="str">
            <v>-</v>
          </cell>
          <cell r="AO1054" t="str">
            <v>-</v>
          </cell>
          <cell r="AP1054" t="str">
            <v>-</v>
          </cell>
          <cell r="AQ1054" t="str">
            <v>-</v>
          </cell>
          <cell r="AR1054" t="str">
            <v>-</v>
          </cell>
          <cell r="AS1054" t="str">
            <v>-</v>
          </cell>
          <cell r="AT1054" t="str">
            <v>-</v>
          </cell>
          <cell r="AU1054" t="str">
            <v>-</v>
          </cell>
          <cell r="AV1054" t="str">
            <v>-</v>
          </cell>
          <cell r="AW1054">
            <v>1</v>
          </cell>
          <cell r="AX1054" t="str">
            <v>-</v>
          </cell>
          <cell r="AY1054">
            <v>5</v>
          </cell>
          <cell r="AZ1054">
            <v>5</v>
          </cell>
          <cell r="BA1054" t="str">
            <v>-</v>
          </cell>
          <cell r="BB1054" t="str">
            <v>-</v>
          </cell>
          <cell r="BC1054" t="str">
            <v>-</v>
          </cell>
          <cell r="BD1054" t="str">
            <v>-</v>
          </cell>
          <cell r="BE1054" t="str">
            <v>-</v>
          </cell>
          <cell r="BF1054" t="str">
            <v>-</v>
          </cell>
          <cell r="BG1054" t="str">
            <v>-</v>
          </cell>
          <cell r="BH1054" t="str">
            <v>-</v>
          </cell>
          <cell r="BI1054" t="str">
            <v>-</v>
          </cell>
          <cell r="BJ1054" t="str">
            <v>-</v>
          </cell>
          <cell r="BK1054" t="str">
            <v>-</v>
          </cell>
          <cell r="BL1054" t="str">
            <v>-</v>
          </cell>
          <cell r="BM1054" t="str">
            <v>-</v>
          </cell>
          <cell r="BN1054" t="str">
            <v>-</v>
          </cell>
          <cell r="BO1054" t="str">
            <v>-</v>
          </cell>
          <cell r="BP1054" t="str">
            <v>-</v>
          </cell>
          <cell r="BQ1054" t="str">
            <v>-</v>
          </cell>
          <cell r="BT1054">
            <v>0</v>
          </cell>
          <cell r="BU1054">
            <v>0</v>
          </cell>
          <cell r="BW1054" t="str">
            <v>Administracion, Imprevistos, Utilidad (AIU)</v>
          </cell>
          <cell r="BX1054">
            <v>0.25</v>
          </cell>
          <cell r="BY1054">
            <v>0</v>
          </cell>
          <cell r="BZ1054">
            <v>0</v>
          </cell>
          <cell r="CA1054">
            <v>0</v>
          </cell>
        </row>
        <row r="1055">
          <cell r="D1055" t="str">
            <v>INSTALACION DE TUBERIA HDPE D= 1/2" PN 10 BAR</v>
          </cell>
          <cell r="E1055" t="str">
            <v>ML</v>
          </cell>
          <cell r="F1055" t="str">
            <v>MG501</v>
          </cell>
          <cell r="G1055">
            <v>0.05</v>
          </cell>
          <cell r="H1055" t="str">
            <v>MG545</v>
          </cell>
          <cell r="I1055">
            <v>120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 t="str">
            <v>-</v>
          </cell>
          <cell r="P1055" t="str">
            <v>-</v>
          </cell>
          <cell r="Q1055" t="str">
            <v>-</v>
          </cell>
          <cell r="R1055" t="str">
            <v>-</v>
          </cell>
          <cell r="S1055" t="str">
            <v>-</v>
          </cell>
          <cell r="T1055" t="str">
            <v>-</v>
          </cell>
          <cell r="U1055" t="str">
            <v>-</v>
          </cell>
          <cell r="V1055" t="str">
            <v>-</v>
          </cell>
          <cell r="W1055" t="str">
            <v>-</v>
          </cell>
          <cell r="X1055" t="str">
            <v>-</v>
          </cell>
          <cell r="Y1055" t="str">
            <v>-</v>
          </cell>
          <cell r="Z1055" t="str">
            <v>-</v>
          </cell>
          <cell r="AA1055" t="str">
            <v>-</v>
          </cell>
          <cell r="AB1055" t="str">
            <v>-</v>
          </cell>
          <cell r="AC1055" t="str">
            <v>-</v>
          </cell>
          <cell r="AD1055" t="str">
            <v>-</v>
          </cell>
          <cell r="AE1055" t="str">
            <v>-</v>
          </cell>
          <cell r="AF1055" t="str">
            <v>-</v>
          </cell>
          <cell r="AG1055" t="str">
            <v>-</v>
          </cell>
          <cell r="AH1055" t="str">
            <v>-</v>
          </cell>
          <cell r="AI1055" t="str">
            <v>-</v>
          </cell>
          <cell r="AJ1055">
            <v>0</v>
          </cell>
          <cell r="AK1055" t="str">
            <v>-</v>
          </cell>
          <cell r="AL1055" t="str">
            <v>-</v>
          </cell>
          <cell r="AM1055" t="str">
            <v>-</v>
          </cell>
          <cell r="AN1055" t="str">
            <v>-</v>
          </cell>
          <cell r="AO1055" t="str">
            <v>-</v>
          </cell>
          <cell r="AP1055" t="str">
            <v>-</v>
          </cell>
          <cell r="AQ1055" t="str">
            <v>-</v>
          </cell>
          <cell r="AR1055" t="str">
            <v>-</v>
          </cell>
          <cell r="AS1055" t="str">
            <v>-</v>
          </cell>
          <cell r="AT1055" t="str">
            <v>-</v>
          </cell>
          <cell r="AU1055" t="str">
            <v>-</v>
          </cell>
          <cell r="AV1055" t="str">
            <v>-</v>
          </cell>
          <cell r="AW1055">
            <v>1</v>
          </cell>
          <cell r="AX1055" t="str">
            <v>-</v>
          </cell>
          <cell r="AY1055">
            <v>5</v>
          </cell>
          <cell r="AZ1055">
            <v>5</v>
          </cell>
          <cell r="BA1055">
            <v>1</v>
          </cell>
          <cell r="BB1055" t="str">
            <v>MO37</v>
          </cell>
          <cell r="BC1055">
            <v>220</v>
          </cell>
          <cell r="BD1055">
            <v>1</v>
          </cell>
          <cell r="BE1055" t="str">
            <v>MO38</v>
          </cell>
          <cell r="BF1055">
            <v>220</v>
          </cell>
          <cell r="BG1055" t="str">
            <v>-</v>
          </cell>
          <cell r="BH1055" t="str">
            <v>-</v>
          </cell>
          <cell r="BI1055" t="str">
            <v>-</v>
          </cell>
          <cell r="BJ1055" t="str">
            <v>-</v>
          </cell>
          <cell r="BK1055" t="str">
            <v>-</v>
          </cell>
          <cell r="BL1055" t="str">
            <v>-</v>
          </cell>
          <cell r="BM1055" t="str">
            <v>-</v>
          </cell>
          <cell r="BN1055" t="str">
            <v>-</v>
          </cell>
          <cell r="BO1055" t="str">
            <v>-</v>
          </cell>
          <cell r="BP1055" t="str">
            <v>-</v>
          </cell>
          <cell r="BQ1055" t="str">
            <v>-</v>
          </cell>
          <cell r="BT1055">
            <v>0</v>
          </cell>
          <cell r="BU1055">
            <v>0</v>
          </cell>
          <cell r="BW1055" t="str">
            <v>Administracion, Imprevistos, Utilidad (AIU)</v>
          </cell>
          <cell r="BX1055">
            <v>0.25</v>
          </cell>
          <cell r="BY1055">
            <v>0</v>
          </cell>
          <cell r="BZ1055">
            <v>0</v>
          </cell>
          <cell r="CA1055">
            <v>0</v>
          </cell>
        </row>
        <row r="1056">
          <cell r="D1056" t="str">
            <v>Suministro e instalación tubería PVC   ɸ 3" RDE 21  e.l.</v>
          </cell>
          <cell r="E1056" t="str">
            <v>ML</v>
          </cell>
          <cell r="F1056" t="str">
            <v>MG501</v>
          </cell>
          <cell r="G1056">
            <v>0.05</v>
          </cell>
          <cell r="H1056" t="str">
            <v>-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 t="str">
            <v>-</v>
          </cell>
          <cell r="P1056" t="str">
            <v>IGA3079</v>
          </cell>
          <cell r="Q1056">
            <v>1.05</v>
          </cell>
          <cell r="R1056" t="str">
            <v>C5028</v>
          </cell>
          <cell r="S1056">
            <v>0.17</v>
          </cell>
          <cell r="T1056" t="str">
            <v>IGE1161</v>
          </cell>
          <cell r="U1056">
            <v>0.03</v>
          </cell>
          <cell r="V1056" t="str">
            <v>-</v>
          </cell>
          <cell r="W1056" t="str">
            <v>-</v>
          </cell>
          <cell r="X1056" t="str">
            <v>-</v>
          </cell>
          <cell r="Y1056" t="str">
            <v>-</v>
          </cell>
          <cell r="Z1056" t="str">
            <v>-</v>
          </cell>
          <cell r="AA1056" t="str">
            <v>-</v>
          </cell>
          <cell r="AB1056" t="str">
            <v>-</v>
          </cell>
          <cell r="AC1056" t="str">
            <v>-</v>
          </cell>
          <cell r="AD1056" t="str">
            <v>-</v>
          </cell>
          <cell r="AE1056" t="str">
            <v>-</v>
          </cell>
          <cell r="AF1056" t="str">
            <v>-</v>
          </cell>
          <cell r="AG1056" t="str">
            <v>-</v>
          </cell>
          <cell r="AH1056" t="str">
            <v>-</v>
          </cell>
          <cell r="AI1056" t="str">
            <v>-</v>
          </cell>
          <cell r="AJ1056">
            <v>0</v>
          </cell>
          <cell r="AK1056" t="str">
            <v>-</v>
          </cell>
          <cell r="AL1056" t="str">
            <v>-</v>
          </cell>
          <cell r="AM1056" t="str">
            <v>-</v>
          </cell>
          <cell r="AN1056" t="str">
            <v>-</v>
          </cell>
          <cell r="AO1056" t="str">
            <v>-</v>
          </cell>
          <cell r="AP1056" t="str">
            <v>-</v>
          </cell>
          <cell r="AQ1056" t="str">
            <v>-</v>
          </cell>
          <cell r="AR1056" t="str">
            <v>-</v>
          </cell>
          <cell r="AS1056" t="str">
            <v>-</v>
          </cell>
          <cell r="AT1056" t="str">
            <v>-</v>
          </cell>
          <cell r="AU1056" t="str">
            <v>-</v>
          </cell>
          <cell r="AV1056" t="str">
            <v>-</v>
          </cell>
          <cell r="AW1056">
            <v>1</v>
          </cell>
          <cell r="AX1056" t="str">
            <v>-</v>
          </cell>
          <cell r="AY1056">
            <v>5</v>
          </cell>
          <cell r="AZ1056">
            <v>5</v>
          </cell>
          <cell r="BA1056">
            <v>1</v>
          </cell>
          <cell r="BB1056" t="str">
            <v>MO20</v>
          </cell>
          <cell r="BC1056">
            <v>80</v>
          </cell>
          <cell r="BD1056">
            <v>1</v>
          </cell>
          <cell r="BE1056" t="str">
            <v>MO10</v>
          </cell>
          <cell r="BF1056">
            <v>80</v>
          </cell>
          <cell r="BG1056" t="str">
            <v>-</v>
          </cell>
          <cell r="BH1056" t="str">
            <v>-</v>
          </cell>
          <cell r="BI1056" t="str">
            <v>-</v>
          </cell>
          <cell r="BJ1056" t="str">
            <v>-</v>
          </cell>
          <cell r="BK1056" t="str">
            <v>-</v>
          </cell>
          <cell r="BL1056" t="str">
            <v>-</v>
          </cell>
          <cell r="BM1056" t="str">
            <v>-</v>
          </cell>
          <cell r="BN1056" t="str">
            <v>-</v>
          </cell>
          <cell r="BO1056" t="str">
            <v>-</v>
          </cell>
          <cell r="BP1056" t="str">
            <v>-</v>
          </cell>
          <cell r="BQ1056" t="str">
            <v>-</v>
          </cell>
          <cell r="BT1056">
            <v>0</v>
          </cell>
          <cell r="BU1056">
            <v>0</v>
          </cell>
          <cell r="BW1056" t="str">
            <v>Administracion, Imprevistos, Utilidad (AIU)</v>
          </cell>
          <cell r="BX1056">
            <v>0.25</v>
          </cell>
          <cell r="BY1056">
            <v>0</v>
          </cell>
          <cell r="BZ1056">
            <v>0</v>
          </cell>
          <cell r="CA1056">
            <v>0</v>
          </cell>
        </row>
        <row r="1057">
          <cell r="D1057" t="str">
            <v xml:space="preserve">Suministro e instalación tubería PVC   ɸ 2" RDE 32.5  u.m </v>
          </cell>
          <cell r="E1057" t="str">
            <v>ML</v>
          </cell>
          <cell r="F1057" t="str">
            <v>MG501</v>
          </cell>
          <cell r="G1057">
            <v>0.05</v>
          </cell>
          <cell r="H1057" t="str">
            <v>-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 t="str">
            <v>-</v>
          </cell>
          <cell r="P1057" t="str">
            <v>C5246</v>
          </cell>
          <cell r="Q1057">
            <v>1.05</v>
          </cell>
          <cell r="R1057" t="str">
            <v>IGA3033</v>
          </cell>
          <cell r="S1057">
            <v>1</v>
          </cell>
          <cell r="T1057" t="str">
            <v>C5020</v>
          </cell>
          <cell r="U1057">
            <v>0.03</v>
          </cell>
          <cell r="V1057" t="str">
            <v>-</v>
          </cell>
          <cell r="W1057" t="str">
            <v>-</v>
          </cell>
          <cell r="X1057" t="str">
            <v>-</v>
          </cell>
          <cell r="Y1057" t="str">
            <v>-</v>
          </cell>
          <cell r="Z1057" t="str">
            <v>-</v>
          </cell>
          <cell r="AA1057" t="str">
            <v>-</v>
          </cell>
          <cell r="AB1057" t="str">
            <v>-</v>
          </cell>
          <cell r="AC1057" t="str">
            <v>-</v>
          </cell>
          <cell r="AD1057" t="str">
            <v>-</v>
          </cell>
          <cell r="AE1057" t="str">
            <v>-</v>
          </cell>
          <cell r="AF1057" t="str">
            <v>-</v>
          </cell>
          <cell r="AG1057" t="str">
            <v>-</v>
          </cell>
          <cell r="AH1057" t="str">
            <v>-</v>
          </cell>
          <cell r="AI1057" t="str">
            <v>-</v>
          </cell>
          <cell r="AJ1057">
            <v>0</v>
          </cell>
          <cell r="AK1057" t="str">
            <v>-</v>
          </cell>
          <cell r="AL1057" t="str">
            <v>-</v>
          </cell>
          <cell r="AM1057" t="str">
            <v>-</v>
          </cell>
          <cell r="AN1057" t="str">
            <v>-</v>
          </cell>
          <cell r="AO1057" t="str">
            <v>-</v>
          </cell>
          <cell r="AP1057" t="str">
            <v>-</v>
          </cell>
          <cell r="AQ1057" t="str">
            <v>-</v>
          </cell>
          <cell r="AR1057" t="str">
            <v>-</v>
          </cell>
          <cell r="AS1057" t="str">
            <v>-</v>
          </cell>
          <cell r="AT1057" t="str">
            <v>-</v>
          </cell>
          <cell r="AU1057" t="str">
            <v>-</v>
          </cell>
          <cell r="AV1057" t="str">
            <v>-</v>
          </cell>
          <cell r="AW1057">
            <v>1</v>
          </cell>
          <cell r="AX1057" t="str">
            <v>-</v>
          </cell>
          <cell r="AY1057">
            <v>5</v>
          </cell>
          <cell r="AZ1057">
            <v>5</v>
          </cell>
          <cell r="BA1057">
            <v>1</v>
          </cell>
          <cell r="BB1057" t="str">
            <v>MO20</v>
          </cell>
          <cell r="BC1057">
            <v>80</v>
          </cell>
          <cell r="BD1057">
            <v>1</v>
          </cell>
          <cell r="BE1057" t="str">
            <v>MO10</v>
          </cell>
          <cell r="BF1057">
            <v>80</v>
          </cell>
          <cell r="BG1057" t="str">
            <v>-</v>
          </cell>
          <cell r="BH1057" t="str">
            <v>-</v>
          </cell>
          <cell r="BI1057" t="str">
            <v>-</v>
          </cell>
          <cell r="BJ1057" t="str">
            <v>-</v>
          </cell>
          <cell r="BK1057" t="str">
            <v>-</v>
          </cell>
          <cell r="BL1057" t="str">
            <v>-</v>
          </cell>
          <cell r="BM1057" t="str">
            <v>-</v>
          </cell>
          <cell r="BN1057" t="str">
            <v>-</v>
          </cell>
          <cell r="BO1057" t="str">
            <v>-</v>
          </cell>
          <cell r="BP1057" t="str">
            <v>-</v>
          </cell>
          <cell r="BQ1057" t="str">
            <v>-</v>
          </cell>
          <cell r="BT1057">
            <v>0</v>
          </cell>
          <cell r="BU1057">
            <v>0</v>
          </cell>
          <cell r="BW1057" t="str">
            <v>Administracion, Imprevistos, Utilidad (AIU)</v>
          </cell>
          <cell r="BX1057">
            <v>0.25</v>
          </cell>
          <cell r="BY1057">
            <v>0</v>
          </cell>
          <cell r="BZ1057">
            <v>0</v>
          </cell>
          <cell r="CA1057">
            <v>0</v>
          </cell>
        </row>
        <row r="1058">
          <cell r="D1058" t="str">
            <v xml:space="preserve">Suministro e instalación tubería PVC   ɸ 2" RDE 41  u.m </v>
          </cell>
          <cell r="E1058" t="str">
            <v>ML</v>
          </cell>
          <cell r="F1058" t="str">
            <v>MG501</v>
          </cell>
          <cell r="G1058">
            <v>0.05</v>
          </cell>
          <cell r="H1058" t="str">
            <v>-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 t="str">
            <v>-</v>
          </cell>
          <cell r="P1058" t="str">
            <v>C6023</v>
          </cell>
          <cell r="Q1058">
            <v>1.05</v>
          </cell>
          <cell r="R1058" t="str">
            <v>IGA3033</v>
          </cell>
          <cell r="S1058">
            <v>1</v>
          </cell>
          <cell r="T1058" t="str">
            <v>C5020</v>
          </cell>
          <cell r="U1058">
            <v>0.03</v>
          </cell>
          <cell r="V1058" t="str">
            <v>-</v>
          </cell>
          <cell r="W1058" t="str">
            <v>-</v>
          </cell>
          <cell r="X1058" t="str">
            <v>-</v>
          </cell>
          <cell r="Y1058" t="str">
            <v>-</v>
          </cell>
          <cell r="Z1058" t="str">
            <v>-</v>
          </cell>
          <cell r="AA1058" t="str">
            <v>-</v>
          </cell>
          <cell r="AB1058" t="str">
            <v>-</v>
          </cell>
          <cell r="AC1058" t="str">
            <v>-</v>
          </cell>
          <cell r="AD1058" t="str">
            <v>-</v>
          </cell>
          <cell r="AE1058" t="str">
            <v>-</v>
          </cell>
          <cell r="AF1058" t="str">
            <v>-</v>
          </cell>
          <cell r="AG1058" t="str">
            <v>-</v>
          </cell>
          <cell r="AH1058" t="str">
            <v>-</v>
          </cell>
          <cell r="AI1058" t="str">
            <v>-</v>
          </cell>
          <cell r="AJ1058">
            <v>0</v>
          </cell>
          <cell r="AK1058" t="str">
            <v>-</v>
          </cell>
          <cell r="AL1058" t="str">
            <v>-</v>
          </cell>
          <cell r="AM1058" t="str">
            <v>-</v>
          </cell>
          <cell r="AN1058" t="str">
            <v>-</v>
          </cell>
          <cell r="AO1058" t="str">
            <v>-</v>
          </cell>
          <cell r="AP1058" t="str">
            <v>-</v>
          </cell>
          <cell r="AQ1058" t="str">
            <v>-</v>
          </cell>
          <cell r="AR1058" t="str">
            <v>-</v>
          </cell>
          <cell r="AS1058" t="str">
            <v>-</v>
          </cell>
          <cell r="AT1058" t="str">
            <v>-</v>
          </cell>
          <cell r="AU1058" t="str">
            <v>-</v>
          </cell>
          <cell r="AV1058" t="str">
            <v>-</v>
          </cell>
          <cell r="AW1058">
            <v>1</v>
          </cell>
          <cell r="AX1058" t="str">
            <v>-</v>
          </cell>
          <cell r="AY1058">
            <v>5</v>
          </cell>
          <cell r="AZ1058">
            <v>5</v>
          </cell>
          <cell r="BA1058">
            <v>1</v>
          </cell>
          <cell r="BB1058" t="str">
            <v>MO20</v>
          </cell>
          <cell r="BC1058">
            <v>80</v>
          </cell>
          <cell r="BD1058">
            <v>1</v>
          </cell>
          <cell r="BE1058" t="str">
            <v>MO10</v>
          </cell>
          <cell r="BF1058">
            <v>80</v>
          </cell>
          <cell r="BG1058" t="str">
            <v>-</v>
          </cell>
          <cell r="BH1058" t="str">
            <v>-</v>
          </cell>
          <cell r="BI1058" t="str">
            <v>-</v>
          </cell>
          <cell r="BJ1058" t="str">
            <v>-</v>
          </cell>
          <cell r="BK1058" t="str">
            <v>-</v>
          </cell>
          <cell r="BL1058" t="str">
            <v>-</v>
          </cell>
          <cell r="BM1058" t="str">
            <v>-</v>
          </cell>
          <cell r="BN1058" t="str">
            <v>-</v>
          </cell>
          <cell r="BO1058" t="str">
            <v>-</v>
          </cell>
          <cell r="BP1058" t="str">
            <v>-</v>
          </cell>
          <cell r="BQ1058" t="str">
            <v>-</v>
          </cell>
          <cell r="BT1058">
            <v>0</v>
          </cell>
          <cell r="BU1058">
            <v>0</v>
          </cell>
          <cell r="BW1058" t="str">
            <v>Administracion, Imprevistos, Utilidad (AIU)</v>
          </cell>
          <cell r="BX1058">
            <v>0.25</v>
          </cell>
          <cell r="BY1058">
            <v>0</v>
          </cell>
          <cell r="BZ1058">
            <v>0</v>
          </cell>
          <cell r="CA1058">
            <v>0</v>
          </cell>
        </row>
        <row r="1059">
          <cell r="D1059" t="str">
            <v xml:space="preserve">Suministro e instalación tubería PVC   ɸ 3" RDE 21  u.m </v>
          </cell>
          <cell r="E1059" t="str">
            <v>ML</v>
          </cell>
          <cell r="F1059" t="str">
            <v>MG501</v>
          </cell>
          <cell r="G1059">
            <v>0.05</v>
          </cell>
          <cell r="H1059" t="str">
            <v>-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 t="str">
            <v>-</v>
          </cell>
          <cell r="P1059" t="str">
            <v>IGA3059</v>
          </cell>
          <cell r="Q1059">
            <v>1.05</v>
          </cell>
          <cell r="R1059" t="str">
            <v>IGA3033</v>
          </cell>
          <cell r="S1059">
            <v>1</v>
          </cell>
          <cell r="T1059" t="str">
            <v>C5020</v>
          </cell>
          <cell r="U1059">
            <v>0.03</v>
          </cell>
          <cell r="V1059" t="str">
            <v>-</v>
          </cell>
          <cell r="W1059" t="str">
            <v>-</v>
          </cell>
          <cell r="X1059" t="str">
            <v>-</v>
          </cell>
          <cell r="Y1059" t="str">
            <v>-</v>
          </cell>
          <cell r="Z1059" t="str">
            <v>-</v>
          </cell>
          <cell r="AA1059" t="str">
            <v>-</v>
          </cell>
          <cell r="AB1059" t="str">
            <v>-</v>
          </cell>
          <cell r="AC1059" t="str">
            <v>-</v>
          </cell>
          <cell r="AD1059" t="str">
            <v>-</v>
          </cell>
          <cell r="AE1059" t="str">
            <v>-</v>
          </cell>
          <cell r="AF1059" t="str">
            <v>-</v>
          </cell>
          <cell r="AG1059" t="str">
            <v>-</v>
          </cell>
          <cell r="AH1059" t="str">
            <v>-</v>
          </cell>
          <cell r="AI1059" t="str">
            <v>-</v>
          </cell>
          <cell r="AJ1059">
            <v>0</v>
          </cell>
          <cell r="AK1059" t="str">
            <v>-</v>
          </cell>
          <cell r="AL1059" t="str">
            <v>-</v>
          </cell>
          <cell r="AM1059" t="str">
            <v>-</v>
          </cell>
          <cell r="AN1059" t="str">
            <v>-</v>
          </cell>
          <cell r="AO1059" t="str">
            <v>-</v>
          </cell>
          <cell r="AP1059" t="str">
            <v>-</v>
          </cell>
          <cell r="AQ1059" t="str">
            <v>-</v>
          </cell>
          <cell r="AR1059" t="str">
            <v>-</v>
          </cell>
          <cell r="AS1059" t="str">
            <v>-</v>
          </cell>
          <cell r="AT1059" t="str">
            <v>-</v>
          </cell>
          <cell r="AU1059" t="str">
            <v>-</v>
          </cell>
          <cell r="AV1059" t="str">
            <v>-</v>
          </cell>
          <cell r="AW1059">
            <v>1</v>
          </cell>
          <cell r="AX1059" t="str">
            <v>-</v>
          </cell>
          <cell r="AY1059">
            <v>5</v>
          </cell>
          <cell r="AZ1059">
            <v>5</v>
          </cell>
          <cell r="BA1059">
            <v>1</v>
          </cell>
          <cell r="BB1059" t="str">
            <v>MO20</v>
          </cell>
          <cell r="BC1059">
            <v>80</v>
          </cell>
          <cell r="BD1059">
            <v>1</v>
          </cell>
          <cell r="BE1059" t="str">
            <v>MO10</v>
          </cell>
          <cell r="BF1059">
            <v>80</v>
          </cell>
          <cell r="BG1059" t="str">
            <v>-</v>
          </cell>
          <cell r="BH1059" t="str">
            <v>-</v>
          </cell>
          <cell r="BI1059" t="str">
            <v>-</v>
          </cell>
          <cell r="BJ1059" t="str">
            <v>-</v>
          </cell>
          <cell r="BK1059" t="str">
            <v>-</v>
          </cell>
          <cell r="BL1059" t="str">
            <v>-</v>
          </cell>
          <cell r="BM1059" t="str">
            <v>-</v>
          </cell>
          <cell r="BN1059" t="str">
            <v>-</v>
          </cell>
          <cell r="BO1059" t="str">
            <v>-</v>
          </cell>
          <cell r="BP1059" t="str">
            <v>-</v>
          </cell>
          <cell r="BQ1059" t="str">
            <v>-</v>
          </cell>
          <cell r="BT1059">
            <v>0</v>
          </cell>
          <cell r="BU1059">
            <v>0</v>
          </cell>
          <cell r="BW1059" t="str">
            <v>Administracion, Imprevistos, Utilidad (AIU)</v>
          </cell>
          <cell r="BX1059">
            <v>0.25</v>
          </cell>
          <cell r="BY1059">
            <v>0</v>
          </cell>
          <cell r="BZ1059">
            <v>0</v>
          </cell>
          <cell r="CA1059">
            <v>0</v>
          </cell>
        </row>
        <row r="1060">
          <cell r="D1060" t="str">
            <v xml:space="preserve">Suministro e instalación tubería PVC   ɸ 3" RDE 26  u.m </v>
          </cell>
          <cell r="E1060" t="str">
            <v>ML</v>
          </cell>
          <cell r="F1060" t="str">
            <v>MG501</v>
          </cell>
          <cell r="G1060">
            <v>0.05</v>
          </cell>
          <cell r="H1060" t="str">
            <v>-</v>
          </cell>
          <cell r="I1060" t="str">
            <v>-</v>
          </cell>
          <cell r="J1060" t="str">
            <v>-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 t="str">
            <v>-</v>
          </cell>
          <cell r="P1060" t="str">
            <v>IGA3080</v>
          </cell>
          <cell r="Q1060">
            <v>1.05</v>
          </cell>
          <cell r="R1060" t="str">
            <v>IGA3033</v>
          </cell>
          <cell r="S1060">
            <v>1</v>
          </cell>
          <cell r="T1060" t="str">
            <v>C5020</v>
          </cell>
          <cell r="U1060">
            <v>0.03</v>
          </cell>
          <cell r="V1060" t="str">
            <v>-</v>
          </cell>
          <cell r="W1060" t="str">
            <v>-</v>
          </cell>
          <cell r="X1060" t="str">
            <v>-</v>
          </cell>
          <cell r="Y1060" t="str">
            <v>-</v>
          </cell>
          <cell r="Z1060" t="str">
            <v>-</v>
          </cell>
          <cell r="AA1060" t="str">
            <v>-</v>
          </cell>
          <cell r="AB1060" t="str">
            <v>-</v>
          </cell>
          <cell r="AC1060" t="str">
            <v>-</v>
          </cell>
          <cell r="AD1060" t="str">
            <v>-</v>
          </cell>
          <cell r="AE1060" t="str">
            <v>-</v>
          </cell>
          <cell r="AF1060" t="str">
            <v>-</v>
          </cell>
          <cell r="AG1060" t="str">
            <v>-</v>
          </cell>
          <cell r="AH1060" t="str">
            <v>-</v>
          </cell>
          <cell r="AI1060" t="str">
            <v>-</v>
          </cell>
          <cell r="AJ1060">
            <v>0</v>
          </cell>
          <cell r="AK1060" t="str">
            <v>-</v>
          </cell>
          <cell r="AL1060" t="str">
            <v>-</v>
          </cell>
          <cell r="AM1060" t="str">
            <v>-</v>
          </cell>
          <cell r="AN1060" t="str">
            <v>-</v>
          </cell>
          <cell r="AO1060" t="str">
            <v>-</v>
          </cell>
          <cell r="AP1060" t="str">
            <v>-</v>
          </cell>
          <cell r="AQ1060" t="str">
            <v>-</v>
          </cell>
          <cell r="AR1060" t="str">
            <v>-</v>
          </cell>
          <cell r="AS1060" t="str">
            <v>-</v>
          </cell>
          <cell r="AT1060" t="str">
            <v>-</v>
          </cell>
          <cell r="AU1060" t="str">
            <v>-</v>
          </cell>
          <cell r="AV1060" t="str">
            <v>-</v>
          </cell>
          <cell r="AW1060">
            <v>1</v>
          </cell>
          <cell r="AX1060" t="str">
            <v>-</v>
          </cell>
          <cell r="AY1060">
            <v>5</v>
          </cell>
          <cell r="AZ1060">
            <v>5</v>
          </cell>
          <cell r="BA1060">
            <v>1</v>
          </cell>
          <cell r="BB1060" t="str">
            <v>MO20</v>
          </cell>
          <cell r="BC1060">
            <v>80</v>
          </cell>
          <cell r="BD1060">
            <v>1</v>
          </cell>
          <cell r="BE1060" t="str">
            <v>MO10</v>
          </cell>
          <cell r="BF1060">
            <v>80</v>
          </cell>
          <cell r="BG1060" t="str">
            <v>-</v>
          </cell>
          <cell r="BH1060" t="str">
            <v>-</v>
          </cell>
          <cell r="BI1060" t="str">
            <v>-</v>
          </cell>
          <cell r="BJ1060" t="str">
            <v>-</v>
          </cell>
          <cell r="BK1060" t="str">
            <v>-</v>
          </cell>
          <cell r="BL1060" t="str">
            <v>-</v>
          </cell>
          <cell r="BM1060" t="str">
            <v>-</v>
          </cell>
          <cell r="BN1060" t="str">
            <v>-</v>
          </cell>
          <cell r="BO1060" t="str">
            <v>-</v>
          </cell>
          <cell r="BP1060" t="str">
            <v>-</v>
          </cell>
          <cell r="BQ1060" t="str">
            <v>-</v>
          </cell>
          <cell r="BT1060">
            <v>0</v>
          </cell>
          <cell r="BU1060">
            <v>0</v>
          </cell>
          <cell r="BW1060" t="str">
            <v>Administracion, Imprevistos, Utilidad (AIU)</v>
          </cell>
          <cell r="BX1060">
            <v>0.25</v>
          </cell>
          <cell r="BY1060">
            <v>0</v>
          </cell>
          <cell r="BZ1060">
            <v>0</v>
          </cell>
          <cell r="CA1060">
            <v>0</v>
          </cell>
        </row>
        <row r="1061">
          <cell r="D1061" t="str">
            <v>Suministro e instalación tubería PVC   ɸ 6" RDE 21  U.M</v>
          </cell>
          <cell r="E1061" t="str">
            <v>ML</v>
          </cell>
          <cell r="F1061" t="str">
            <v>MG501</v>
          </cell>
          <cell r="G1061">
            <v>0.05</v>
          </cell>
          <cell r="H1061" t="str">
            <v>-</v>
          </cell>
          <cell r="I1061" t="str">
            <v>-</v>
          </cell>
          <cell r="J1061" t="str">
            <v>-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 t="str">
            <v>-</v>
          </cell>
          <cell r="P1061" t="str">
            <v>IGA3092</v>
          </cell>
          <cell r="Q1061">
            <v>1.05</v>
          </cell>
          <cell r="R1061" t="str">
            <v>C5020</v>
          </cell>
          <cell r="S1061">
            <v>0.2</v>
          </cell>
          <cell r="T1061" t="str">
            <v>-</v>
          </cell>
          <cell r="U1061" t="str">
            <v>-</v>
          </cell>
          <cell r="V1061" t="str">
            <v>-</v>
          </cell>
          <cell r="W1061" t="str">
            <v>-</v>
          </cell>
          <cell r="X1061" t="str">
            <v>-</v>
          </cell>
          <cell r="Y1061" t="str">
            <v>-</v>
          </cell>
          <cell r="Z1061" t="str">
            <v>-</v>
          </cell>
          <cell r="AA1061" t="str">
            <v>-</v>
          </cell>
          <cell r="AB1061" t="str">
            <v>-</v>
          </cell>
          <cell r="AC1061" t="str">
            <v>-</v>
          </cell>
          <cell r="AD1061" t="str">
            <v>-</v>
          </cell>
          <cell r="AE1061" t="str">
            <v>-</v>
          </cell>
          <cell r="AF1061" t="str">
            <v>-</v>
          </cell>
          <cell r="AG1061" t="str">
            <v>-</v>
          </cell>
          <cell r="AH1061" t="str">
            <v>-</v>
          </cell>
          <cell r="AI1061" t="str">
            <v>-</v>
          </cell>
          <cell r="AJ1061">
            <v>0</v>
          </cell>
          <cell r="AK1061" t="str">
            <v>-</v>
          </cell>
          <cell r="AL1061" t="str">
            <v>-</v>
          </cell>
          <cell r="AM1061" t="str">
            <v>-</v>
          </cell>
          <cell r="AN1061" t="str">
            <v>-</v>
          </cell>
          <cell r="AO1061" t="str">
            <v>-</v>
          </cell>
          <cell r="AP1061" t="str">
            <v>-</v>
          </cell>
          <cell r="AQ1061" t="str">
            <v>-</v>
          </cell>
          <cell r="AR1061" t="str">
            <v>-</v>
          </cell>
          <cell r="AS1061" t="str">
            <v>-</v>
          </cell>
          <cell r="AT1061" t="str">
            <v>-</v>
          </cell>
          <cell r="AU1061" t="str">
            <v>-</v>
          </cell>
          <cell r="AV1061" t="str">
            <v>-</v>
          </cell>
          <cell r="AW1061">
            <v>1</v>
          </cell>
          <cell r="AX1061" t="str">
            <v>-</v>
          </cell>
          <cell r="AY1061">
            <v>5</v>
          </cell>
          <cell r="AZ1061">
            <v>5</v>
          </cell>
          <cell r="BA1061">
            <v>1</v>
          </cell>
          <cell r="BB1061" t="str">
            <v>MO20</v>
          </cell>
          <cell r="BC1061">
            <v>70</v>
          </cell>
          <cell r="BD1061">
            <v>1</v>
          </cell>
          <cell r="BE1061" t="str">
            <v>MO10</v>
          </cell>
          <cell r="BF1061">
            <v>70</v>
          </cell>
          <cell r="BG1061" t="str">
            <v>-</v>
          </cell>
          <cell r="BH1061" t="str">
            <v>-</v>
          </cell>
          <cell r="BI1061" t="str">
            <v>-</v>
          </cell>
          <cell r="BJ1061" t="str">
            <v>-</v>
          </cell>
          <cell r="BK1061" t="str">
            <v>-</v>
          </cell>
          <cell r="BL1061" t="str">
            <v>-</v>
          </cell>
          <cell r="BM1061" t="str">
            <v>-</v>
          </cell>
          <cell r="BN1061" t="str">
            <v>-</v>
          </cell>
          <cell r="BO1061" t="str">
            <v>-</v>
          </cell>
          <cell r="BP1061" t="str">
            <v>-</v>
          </cell>
          <cell r="BQ1061" t="str">
            <v>-</v>
          </cell>
          <cell r="BT1061">
            <v>0</v>
          </cell>
          <cell r="BU1061">
            <v>0</v>
          </cell>
          <cell r="BW1061" t="str">
            <v>Administracion, Imprevistos, Utilidad (AIU)</v>
          </cell>
          <cell r="BX1061">
            <v>0.25</v>
          </cell>
          <cell r="BY1061">
            <v>0</v>
          </cell>
          <cell r="BZ1061">
            <v>0</v>
          </cell>
          <cell r="CA1061">
            <v>0</v>
          </cell>
        </row>
        <row r="1062">
          <cell r="D1062" t="str">
            <v>Suministro e instalación tubería PVC alcantarillado Novafort  ɸ 12" sin equipo de topografia</v>
          </cell>
          <cell r="E1062" t="str">
            <v>ML</v>
          </cell>
          <cell r="F1062" t="str">
            <v>MG501</v>
          </cell>
          <cell r="G1062">
            <v>0.01</v>
          </cell>
          <cell r="H1062" t="str">
            <v>-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 t="str">
            <v>-</v>
          </cell>
          <cell r="P1062" t="str">
            <v>IGA3151</v>
          </cell>
          <cell r="Q1062">
            <v>0.17</v>
          </cell>
          <cell r="R1062" t="str">
            <v>IGA3099</v>
          </cell>
          <cell r="S1062">
            <v>1.03</v>
          </cell>
          <cell r="T1062" t="str">
            <v>C5020</v>
          </cell>
          <cell r="U1062">
            <v>0.02</v>
          </cell>
          <cell r="V1062" t="str">
            <v>-</v>
          </cell>
          <cell r="W1062" t="str">
            <v>-</v>
          </cell>
          <cell r="X1062" t="str">
            <v>-</v>
          </cell>
          <cell r="Y1062" t="str">
            <v>-</v>
          </cell>
          <cell r="Z1062" t="str">
            <v>-</v>
          </cell>
          <cell r="AA1062" t="str">
            <v>-</v>
          </cell>
          <cell r="AB1062" t="str">
            <v>-</v>
          </cell>
          <cell r="AC1062" t="str">
            <v>-</v>
          </cell>
          <cell r="AD1062" t="str">
            <v>-</v>
          </cell>
          <cell r="AE1062" t="str">
            <v>-</v>
          </cell>
          <cell r="AF1062" t="str">
            <v>-</v>
          </cell>
          <cell r="AG1062" t="str">
            <v>-</v>
          </cell>
          <cell r="AH1062" t="str">
            <v>-</v>
          </cell>
          <cell r="AI1062" t="str">
            <v>-</v>
          </cell>
          <cell r="AJ1062">
            <v>0</v>
          </cell>
          <cell r="AK1062" t="str">
            <v>-</v>
          </cell>
          <cell r="AL1062" t="str">
            <v>-</v>
          </cell>
          <cell r="AM1062" t="str">
            <v>-</v>
          </cell>
          <cell r="AN1062" t="str">
            <v>-</v>
          </cell>
          <cell r="AO1062" t="str">
            <v>-</v>
          </cell>
          <cell r="AP1062" t="str">
            <v>-</v>
          </cell>
          <cell r="AQ1062" t="str">
            <v>-</v>
          </cell>
          <cell r="AR1062" t="str">
            <v>-</v>
          </cell>
          <cell r="AS1062" t="str">
            <v>-</v>
          </cell>
          <cell r="AT1062" t="str">
            <v>-</v>
          </cell>
          <cell r="AU1062" t="str">
            <v>-</v>
          </cell>
          <cell r="AV1062" t="str">
            <v>-</v>
          </cell>
          <cell r="AW1062">
            <v>1</v>
          </cell>
          <cell r="AX1062" t="str">
            <v>-</v>
          </cell>
          <cell r="AY1062">
            <v>5</v>
          </cell>
          <cell r="AZ1062">
            <v>5</v>
          </cell>
          <cell r="BA1062">
            <v>1</v>
          </cell>
          <cell r="BB1062" t="str">
            <v>MO20</v>
          </cell>
          <cell r="BC1062">
            <v>40</v>
          </cell>
          <cell r="BD1062">
            <v>1</v>
          </cell>
          <cell r="BE1062" t="str">
            <v>MO10</v>
          </cell>
          <cell r="BF1062">
            <v>40</v>
          </cell>
          <cell r="BG1062" t="str">
            <v>-</v>
          </cell>
          <cell r="BH1062" t="str">
            <v>-</v>
          </cell>
          <cell r="BI1062" t="str">
            <v>-</v>
          </cell>
          <cell r="BJ1062" t="str">
            <v>-</v>
          </cell>
          <cell r="BK1062" t="str">
            <v>-</v>
          </cell>
          <cell r="BL1062" t="str">
            <v>-</v>
          </cell>
          <cell r="BM1062" t="str">
            <v>-</v>
          </cell>
          <cell r="BN1062" t="str">
            <v>-</v>
          </cell>
          <cell r="BO1062" t="str">
            <v>-</v>
          </cell>
          <cell r="BP1062" t="str">
            <v>-</v>
          </cell>
          <cell r="BQ1062" t="str">
            <v>-</v>
          </cell>
          <cell r="BT1062">
            <v>0</v>
          </cell>
          <cell r="BU1062">
            <v>0</v>
          </cell>
          <cell r="BW1062" t="str">
            <v>Administracion, Imprevistos, Utilidad (AIU)</v>
          </cell>
          <cell r="BX1062">
            <v>0.25</v>
          </cell>
          <cell r="BY1062">
            <v>0</v>
          </cell>
          <cell r="BZ1062">
            <v>0</v>
          </cell>
          <cell r="CA1062">
            <v>0</v>
          </cell>
        </row>
        <row r="1063">
          <cell r="D1063" t="str">
            <v xml:space="preserve">Suministro e instalación tubería PVC alcantarillado Novafort  ɸ 12" </v>
          </cell>
          <cell r="E1063" t="str">
            <v>ML</v>
          </cell>
          <cell r="F1063" t="str">
            <v>MG501</v>
          </cell>
          <cell r="G1063">
            <v>0.01</v>
          </cell>
          <cell r="H1063" t="str">
            <v>MG509</v>
          </cell>
          <cell r="I1063">
            <v>30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 t="str">
            <v>-</v>
          </cell>
          <cell r="P1063" t="str">
            <v>IGA3151</v>
          </cell>
          <cell r="Q1063">
            <v>0.17</v>
          </cell>
          <cell r="R1063" t="str">
            <v>IGA3099</v>
          </cell>
          <cell r="S1063">
            <v>1.03</v>
          </cell>
          <cell r="T1063" t="str">
            <v>C5020</v>
          </cell>
          <cell r="U1063">
            <v>0.02</v>
          </cell>
          <cell r="V1063" t="str">
            <v>-</v>
          </cell>
          <cell r="W1063" t="str">
            <v>-</v>
          </cell>
          <cell r="X1063" t="str">
            <v>-</v>
          </cell>
          <cell r="Y1063" t="str">
            <v>-</v>
          </cell>
          <cell r="Z1063" t="str">
            <v>-</v>
          </cell>
          <cell r="AA1063" t="str">
            <v>-</v>
          </cell>
          <cell r="AB1063" t="str">
            <v>-</v>
          </cell>
          <cell r="AC1063" t="str">
            <v>-</v>
          </cell>
          <cell r="AD1063" t="str">
            <v>-</v>
          </cell>
          <cell r="AE1063" t="str">
            <v>-</v>
          </cell>
          <cell r="AF1063" t="str">
            <v>-</v>
          </cell>
          <cell r="AG1063" t="str">
            <v>-</v>
          </cell>
          <cell r="AH1063" t="str">
            <v>-</v>
          </cell>
          <cell r="AI1063" t="str">
            <v>-</v>
          </cell>
          <cell r="AJ1063">
            <v>0</v>
          </cell>
          <cell r="AK1063" t="str">
            <v>-</v>
          </cell>
          <cell r="AL1063" t="str">
            <v>-</v>
          </cell>
          <cell r="AM1063" t="str">
            <v>-</v>
          </cell>
          <cell r="AN1063" t="str">
            <v>-</v>
          </cell>
          <cell r="AO1063" t="str">
            <v>-</v>
          </cell>
          <cell r="AP1063" t="str">
            <v>-</v>
          </cell>
          <cell r="AQ1063" t="str">
            <v>-</v>
          </cell>
          <cell r="AR1063" t="str">
            <v>-</v>
          </cell>
          <cell r="AS1063" t="str">
            <v>-</v>
          </cell>
          <cell r="AT1063" t="str">
            <v>-</v>
          </cell>
          <cell r="AU1063" t="str">
            <v>-</v>
          </cell>
          <cell r="AV1063" t="str">
            <v>-</v>
          </cell>
          <cell r="AW1063">
            <v>1</v>
          </cell>
          <cell r="AX1063" t="str">
            <v>-</v>
          </cell>
          <cell r="AY1063">
            <v>5</v>
          </cell>
          <cell r="AZ1063">
            <v>5</v>
          </cell>
          <cell r="BA1063">
            <v>1</v>
          </cell>
          <cell r="BB1063" t="str">
            <v>MO12</v>
          </cell>
          <cell r="BC1063">
            <v>240</v>
          </cell>
          <cell r="BD1063">
            <v>1</v>
          </cell>
          <cell r="BE1063" t="str">
            <v>MO20</v>
          </cell>
          <cell r="BF1063">
            <v>40</v>
          </cell>
          <cell r="BG1063">
            <v>2</v>
          </cell>
          <cell r="BH1063" t="str">
            <v>MO10</v>
          </cell>
          <cell r="BI1063">
            <v>40</v>
          </cell>
          <cell r="BJ1063" t="str">
            <v>-</v>
          </cell>
          <cell r="BK1063" t="str">
            <v>-</v>
          </cell>
          <cell r="BL1063" t="str">
            <v>-</v>
          </cell>
          <cell r="BM1063" t="str">
            <v>-</v>
          </cell>
          <cell r="BN1063" t="str">
            <v>-</v>
          </cell>
          <cell r="BO1063" t="str">
            <v>-</v>
          </cell>
          <cell r="BP1063" t="str">
            <v>-</v>
          </cell>
          <cell r="BQ1063" t="str">
            <v>-</v>
          </cell>
          <cell r="BT1063">
            <v>0</v>
          </cell>
          <cell r="BU1063">
            <v>0</v>
          </cell>
          <cell r="BW1063" t="str">
            <v>Administracion, Imprevistos, Utilidad (AIU)</v>
          </cell>
          <cell r="BX1063">
            <v>0.25</v>
          </cell>
          <cell r="BY1063">
            <v>0</v>
          </cell>
          <cell r="BZ1063">
            <v>0</v>
          </cell>
          <cell r="CA1063">
            <v>0</v>
          </cell>
        </row>
        <row r="1064">
          <cell r="D1064" t="str">
            <v>Suministro e instalación tubería PVC alcantarillado Novafort D= 450 MM O 18''</v>
          </cell>
          <cell r="E1064" t="str">
            <v>ML</v>
          </cell>
          <cell r="F1064" t="str">
            <v>MG501</v>
          </cell>
          <cell r="G1064">
            <v>0.04</v>
          </cell>
          <cell r="H1064" t="str">
            <v>MG509</v>
          </cell>
          <cell r="I1064">
            <v>20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 t="str">
            <v>-</v>
          </cell>
          <cell r="P1064" t="str">
            <v>C5043</v>
          </cell>
          <cell r="Q1064">
            <v>1.03</v>
          </cell>
          <cell r="R1064" t="str">
            <v>C5044</v>
          </cell>
          <cell r="S1064">
            <v>0.17</v>
          </cell>
          <cell r="T1064" t="str">
            <v>IGE1161</v>
          </cell>
          <cell r="U1064">
            <v>0.02</v>
          </cell>
          <cell r="V1064" t="str">
            <v>-</v>
          </cell>
          <cell r="W1064" t="str">
            <v>-</v>
          </cell>
          <cell r="X1064" t="str">
            <v>-</v>
          </cell>
          <cell r="Y1064" t="str">
            <v>-</v>
          </cell>
          <cell r="Z1064" t="str">
            <v>-</v>
          </cell>
          <cell r="AA1064" t="str">
            <v>-</v>
          </cell>
          <cell r="AB1064" t="str">
            <v>-</v>
          </cell>
          <cell r="AC1064" t="str">
            <v>-</v>
          </cell>
          <cell r="AD1064" t="str">
            <v>-</v>
          </cell>
          <cell r="AE1064" t="str">
            <v>-</v>
          </cell>
          <cell r="AF1064" t="str">
            <v>-</v>
          </cell>
          <cell r="AG1064" t="str">
            <v>-</v>
          </cell>
          <cell r="AH1064" t="str">
            <v>-</v>
          </cell>
          <cell r="AI1064" t="str">
            <v>-</v>
          </cell>
          <cell r="AJ1064">
            <v>0</v>
          </cell>
          <cell r="AK1064" t="str">
            <v>-</v>
          </cell>
          <cell r="AL1064" t="str">
            <v>-</v>
          </cell>
          <cell r="AM1064" t="str">
            <v>-</v>
          </cell>
          <cell r="AN1064" t="str">
            <v>-</v>
          </cell>
          <cell r="AO1064" t="str">
            <v>-</v>
          </cell>
          <cell r="AP1064" t="str">
            <v>-</v>
          </cell>
          <cell r="AQ1064" t="str">
            <v>-</v>
          </cell>
          <cell r="AR1064" t="str">
            <v>-</v>
          </cell>
          <cell r="AS1064" t="str">
            <v>-</v>
          </cell>
          <cell r="AT1064" t="str">
            <v>-</v>
          </cell>
          <cell r="AU1064" t="str">
            <v>-</v>
          </cell>
          <cell r="AV1064" t="str">
            <v>-</v>
          </cell>
          <cell r="AW1064">
            <v>1</v>
          </cell>
          <cell r="AX1064" t="str">
            <v>-</v>
          </cell>
          <cell r="AY1064">
            <v>5</v>
          </cell>
          <cell r="AZ1064">
            <v>5</v>
          </cell>
          <cell r="BA1064">
            <v>1</v>
          </cell>
          <cell r="BB1064" t="str">
            <v>MO20</v>
          </cell>
          <cell r="BC1064">
            <v>25</v>
          </cell>
          <cell r="BD1064">
            <v>3</v>
          </cell>
          <cell r="BE1064" t="str">
            <v>MO10</v>
          </cell>
          <cell r="BF1064">
            <v>25</v>
          </cell>
          <cell r="BG1064">
            <v>1</v>
          </cell>
          <cell r="BH1064" t="str">
            <v>MO12</v>
          </cell>
          <cell r="BI1064">
            <v>160</v>
          </cell>
          <cell r="BJ1064" t="str">
            <v>-</v>
          </cell>
          <cell r="BK1064" t="str">
            <v>-</v>
          </cell>
          <cell r="BL1064" t="str">
            <v>-</v>
          </cell>
          <cell r="BM1064" t="str">
            <v>-</v>
          </cell>
          <cell r="BN1064" t="str">
            <v>-</v>
          </cell>
          <cell r="BO1064" t="str">
            <v>-</v>
          </cell>
          <cell r="BP1064" t="str">
            <v>-</v>
          </cell>
          <cell r="BQ1064" t="str">
            <v>-</v>
          </cell>
          <cell r="BU1064">
            <v>160</v>
          </cell>
          <cell r="BW1064" t="str">
            <v>Administracion, Imprevistos, Utilidad (AIU)</v>
          </cell>
          <cell r="BX1064">
            <v>0.25</v>
          </cell>
          <cell r="BY1064">
            <v>0</v>
          </cell>
          <cell r="BZ1064">
            <v>0</v>
          </cell>
          <cell r="CA1064">
            <v>0</v>
          </cell>
        </row>
        <row r="1065">
          <cell r="D1065" t="str">
            <v>Suministro tubería PVC alcantarillado Novafort D= 450 MM O 18''</v>
          </cell>
          <cell r="E1065" t="str">
            <v>ML</v>
          </cell>
          <cell r="F1065" t="str">
            <v>-</v>
          </cell>
          <cell r="G1065" t="str">
            <v>-</v>
          </cell>
          <cell r="H1065" t="str">
            <v>-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 t="str">
            <v>-</v>
          </cell>
          <cell r="P1065" t="str">
            <v>C5043</v>
          </cell>
          <cell r="Q1065">
            <v>1.03</v>
          </cell>
          <cell r="R1065" t="str">
            <v>-</v>
          </cell>
          <cell r="S1065" t="str">
            <v>-</v>
          </cell>
          <cell r="T1065" t="str">
            <v>-</v>
          </cell>
          <cell r="U1065" t="str">
            <v>-</v>
          </cell>
          <cell r="V1065" t="str">
            <v>-</v>
          </cell>
          <cell r="W1065" t="str">
            <v>-</v>
          </cell>
          <cell r="X1065" t="str">
            <v>-</v>
          </cell>
          <cell r="Y1065" t="str">
            <v>-</v>
          </cell>
          <cell r="Z1065" t="str">
            <v>-</v>
          </cell>
          <cell r="AA1065" t="str">
            <v>-</v>
          </cell>
          <cell r="AB1065" t="str">
            <v>-</v>
          </cell>
          <cell r="AC1065" t="str">
            <v>-</v>
          </cell>
          <cell r="AD1065" t="str">
            <v>-</v>
          </cell>
          <cell r="AE1065" t="str">
            <v>-</v>
          </cell>
          <cell r="AF1065" t="str">
            <v>-</v>
          </cell>
          <cell r="AG1065" t="str">
            <v>-</v>
          </cell>
          <cell r="AH1065" t="str">
            <v>-</v>
          </cell>
          <cell r="AI1065" t="str">
            <v>-</v>
          </cell>
          <cell r="AJ1065">
            <v>0</v>
          </cell>
          <cell r="AK1065" t="str">
            <v>-</v>
          </cell>
          <cell r="AL1065" t="str">
            <v>-</v>
          </cell>
          <cell r="AM1065" t="str">
            <v>-</v>
          </cell>
          <cell r="AN1065" t="str">
            <v>-</v>
          </cell>
          <cell r="AO1065" t="str">
            <v>-</v>
          </cell>
          <cell r="AP1065" t="str">
            <v>-</v>
          </cell>
          <cell r="AQ1065" t="str">
            <v>-</v>
          </cell>
          <cell r="AR1065" t="str">
            <v>-</v>
          </cell>
          <cell r="AS1065" t="str">
            <v>-</v>
          </cell>
          <cell r="AT1065" t="str">
            <v>-</v>
          </cell>
          <cell r="AU1065" t="str">
            <v>-</v>
          </cell>
          <cell r="AV1065" t="str">
            <v>-</v>
          </cell>
          <cell r="AW1065">
            <v>1</v>
          </cell>
          <cell r="AX1065" t="str">
            <v>-</v>
          </cell>
          <cell r="AY1065">
            <v>5</v>
          </cell>
          <cell r="AZ1065">
            <v>5</v>
          </cell>
          <cell r="BA1065" t="str">
            <v>-</v>
          </cell>
          <cell r="BB1065" t="str">
            <v>-</v>
          </cell>
          <cell r="BC1065" t="str">
            <v>-</v>
          </cell>
          <cell r="BD1065" t="str">
            <v>-</v>
          </cell>
          <cell r="BE1065" t="str">
            <v>-</v>
          </cell>
          <cell r="BF1065" t="str">
            <v>-</v>
          </cell>
          <cell r="BG1065" t="str">
            <v>-</v>
          </cell>
          <cell r="BH1065" t="str">
            <v>-</v>
          </cell>
          <cell r="BI1065" t="str">
            <v>-</v>
          </cell>
          <cell r="BJ1065" t="str">
            <v>-</v>
          </cell>
          <cell r="BK1065" t="str">
            <v>-</v>
          </cell>
          <cell r="BL1065" t="str">
            <v>-</v>
          </cell>
          <cell r="BM1065" t="str">
            <v>-</v>
          </cell>
          <cell r="BN1065" t="str">
            <v>-</v>
          </cell>
          <cell r="BO1065" t="str">
            <v>-</v>
          </cell>
          <cell r="BP1065" t="str">
            <v>-</v>
          </cell>
          <cell r="BQ1065" t="str">
            <v>-</v>
          </cell>
          <cell r="BU1065">
            <v>5</v>
          </cell>
          <cell r="BW1065" t="str">
            <v>Administracion, Imprevistos, Utilidad (AIU)</v>
          </cell>
          <cell r="BX1065">
            <v>0.25</v>
          </cell>
          <cell r="BY1065">
            <v>0</v>
          </cell>
          <cell r="BZ1065">
            <v>0</v>
          </cell>
          <cell r="CA1065">
            <v>0</v>
          </cell>
        </row>
        <row r="1066">
          <cell r="D1066" t="str">
            <v>Instalación tubería PVC alcantarillado Novafort D= 450 MM O 18''</v>
          </cell>
          <cell r="E1066" t="str">
            <v>ML</v>
          </cell>
          <cell r="F1066" t="str">
            <v>MG501</v>
          </cell>
          <cell r="G1066">
            <v>0.03</v>
          </cell>
          <cell r="H1066" t="str">
            <v>MG509</v>
          </cell>
          <cell r="I1066">
            <v>20</v>
          </cell>
          <cell r="J1066" t="str">
            <v>-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 t="str">
            <v>-</v>
          </cell>
          <cell r="P1066" t="str">
            <v>-</v>
          </cell>
          <cell r="Q1066" t="str">
            <v>-</v>
          </cell>
          <cell r="R1066" t="str">
            <v>-</v>
          </cell>
          <cell r="S1066" t="str">
            <v>-</v>
          </cell>
          <cell r="T1066" t="str">
            <v>-</v>
          </cell>
          <cell r="U1066" t="str">
            <v>-</v>
          </cell>
          <cell r="V1066" t="str">
            <v>-</v>
          </cell>
          <cell r="W1066" t="str">
            <v>-</v>
          </cell>
          <cell r="X1066" t="str">
            <v>-</v>
          </cell>
          <cell r="Y1066" t="str">
            <v>-</v>
          </cell>
          <cell r="Z1066" t="str">
            <v>-</v>
          </cell>
          <cell r="AA1066" t="str">
            <v>-</v>
          </cell>
          <cell r="AB1066" t="str">
            <v>-</v>
          </cell>
          <cell r="AC1066" t="str">
            <v>-</v>
          </cell>
          <cell r="AD1066" t="str">
            <v>-</v>
          </cell>
          <cell r="AE1066" t="str">
            <v>-</v>
          </cell>
          <cell r="AF1066" t="str">
            <v>-</v>
          </cell>
          <cell r="AG1066" t="str">
            <v>-</v>
          </cell>
          <cell r="AH1066" t="str">
            <v>-</v>
          </cell>
          <cell r="AI1066" t="str">
            <v>-</v>
          </cell>
          <cell r="AJ1066">
            <v>0</v>
          </cell>
          <cell r="AK1066" t="str">
            <v>-</v>
          </cell>
          <cell r="AL1066" t="str">
            <v>-</v>
          </cell>
          <cell r="AM1066" t="str">
            <v>-</v>
          </cell>
          <cell r="AN1066" t="str">
            <v>-</v>
          </cell>
          <cell r="AO1066" t="str">
            <v>-</v>
          </cell>
          <cell r="AP1066" t="str">
            <v>-</v>
          </cell>
          <cell r="AQ1066" t="str">
            <v>-</v>
          </cell>
          <cell r="AR1066" t="str">
            <v>-</v>
          </cell>
          <cell r="AS1066" t="str">
            <v>-</v>
          </cell>
          <cell r="AT1066" t="str">
            <v>-</v>
          </cell>
          <cell r="AU1066" t="str">
            <v>-</v>
          </cell>
          <cell r="AV1066" t="str">
            <v>-</v>
          </cell>
          <cell r="AW1066">
            <v>1</v>
          </cell>
          <cell r="AX1066" t="str">
            <v>-</v>
          </cell>
          <cell r="AY1066">
            <v>5</v>
          </cell>
          <cell r="AZ1066">
            <v>5</v>
          </cell>
          <cell r="BA1066">
            <v>1</v>
          </cell>
          <cell r="BB1066" t="str">
            <v>MO20</v>
          </cell>
          <cell r="BC1066">
            <v>25</v>
          </cell>
          <cell r="BD1066">
            <v>3</v>
          </cell>
          <cell r="BE1066" t="str">
            <v>MO10</v>
          </cell>
          <cell r="BF1066">
            <v>25</v>
          </cell>
          <cell r="BG1066">
            <v>1</v>
          </cell>
          <cell r="BH1066" t="str">
            <v>MO12</v>
          </cell>
          <cell r="BI1066">
            <v>160</v>
          </cell>
          <cell r="BJ1066" t="str">
            <v>-</v>
          </cell>
          <cell r="BK1066" t="str">
            <v>-</v>
          </cell>
          <cell r="BL1066" t="str">
            <v>-</v>
          </cell>
          <cell r="BM1066" t="str">
            <v>-</v>
          </cell>
          <cell r="BN1066" t="str">
            <v>-</v>
          </cell>
          <cell r="BO1066" t="str">
            <v>-</v>
          </cell>
          <cell r="BP1066" t="str">
            <v>-</v>
          </cell>
          <cell r="BQ1066" t="str">
            <v>-</v>
          </cell>
          <cell r="BU1066">
            <v>160</v>
          </cell>
          <cell r="BW1066" t="str">
            <v>Administracion, Imprevistos, Utilidad (AIU)</v>
          </cell>
          <cell r="BX1066">
            <v>0.25</v>
          </cell>
          <cell r="BY1066">
            <v>0</v>
          </cell>
          <cell r="BZ1066">
            <v>0</v>
          </cell>
          <cell r="CA1066">
            <v>0</v>
          </cell>
        </row>
        <row r="1067">
          <cell r="D1067" t="str">
            <v>Suministro e instalación tubería PVC alcantarillado Novafort D= 500 MM O 20''</v>
          </cell>
          <cell r="E1067" t="str">
            <v>ML</v>
          </cell>
          <cell r="F1067" t="str">
            <v>MG501</v>
          </cell>
          <cell r="G1067">
            <v>0.05</v>
          </cell>
          <cell r="H1067" t="str">
            <v>MG509</v>
          </cell>
          <cell r="I1067">
            <v>50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 t="str">
            <v>-</v>
          </cell>
          <cell r="P1067" t="str">
            <v>C5571</v>
          </cell>
          <cell r="Q1067">
            <v>1.03</v>
          </cell>
          <cell r="R1067" t="str">
            <v>IGA3182</v>
          </cell>
          <cell r="S1067">
            <v>0.17</v>
          </cell>
          <cell r="T1067" t="str">
            <v>IGE1161</v>
          </cell>
          <cell r="U1067">
            <v>0.02</v>
          </cell>
          <cell r="V1067" t="str">
            <v>-</v>
          </cell>
          <cell r="W1067" t="str">
            <v>-</v>
          </cell>
          <cell r="X1067" t="str">
            <v>-</v>
          </cell>
          <cell r="Y1067" t="str">
            <v>-</v>
          </cell>
          <cell r="Z1067" t="str">
            <v>-</v>
          </cell>
          <cell r="AA1067" t="str">
            <v>-</v>
          </cell>
          <cell r="AB1067" t="str">
            <v>-</v>
          </cell>
          <cell r="AC1067" t="str">
            <v>-</v>
          </cell>
          <cell r="AD1067" t="str">
            <v>-</v>
          </cell>
          <cell r="AE1067" t="str">
            <v>-</v>
          </cell>
          <cell r="AF1067" t="str">
            <v>-</v>
          </cell>
          <cell r="AG1067" t="str">
            <v>-</v>
          </cell>
          <cell r="AH1067" t="str">
            <v>-</v>
          </cell>
          <cell r="AI1067" t="str">
            <v>-</v>
          </cell>
          <cell r="AJ1067">
            <v>0</v>
          </cell>
          <cell r="AK1067" t="str">
            <v>-</v>
          </cell>
          <cell r="AL1067" t="str">
            <v>-</v>
          </cell>
          <cell r="AM1067" t="str">
            <v>-</v>
          </cell>
          <cell r="AN1067" t="str">
            <v>-</v>
          </cell>
          <cell r="AO1067" t="str">
            <v>-</v>
          </cell>
          <cell r="AP1067" t="str">
            <v>-</v>
          </cell>
          <cell r="AQ1067" t="str">
            <v>-</v>
          </cell>
          <cell r="AR1067" t="str">
            <v>-</v>
          </cell>
          <cell r="AS1067" t="str">
            <v>-</v>
          </cell>
          <cell r="AT1067" t="str">
            <v>-</v>
          </cell>
          <cell r="AU1067" t="str">
            <v>-</v>
          </cell>
          <cell r="AV1067" t="str">
            <v>-</v>
          </cell>
          <cell r="AW1067">
            <v>1</v>
          </cell>
          <cell r="AX1067" t="str">
            <v>-</v>
          </cell>
          <cell r="AY1067">
            <v>5</v>
          </cell>
          <cell r="AZ1067">
            <v>5</v>
          </cell>
          <cell r="BA1067">
            <v>1</v>
          </cell>
          <cell r="BB1067" t="str">
            <v>MO20</v>
          </cell>
          <cell r="BC1067">
            <v>30</v>
          </cell>
          <cell r="BD1067">
            <v>3</v>
          </cell>
          <cell r="BE1067" t="str">
            <v>MO10</v>
          </cell>
          <cell r="BF1067">
            <v>30</v>
          </cell>
          <cell r="BG1067">
            <v>1</v>
          </cell>
          <cell r="BH1067" t="str">
            <v>MO12</v>
          </cell>
          <cell r="BI1067">
            <v>500</v>
          </cell>
          <cell r="BJ1067" t="str">
            <v>-</v>
          </cell>
          <cell r="BK1067" t="str">
            <v>-</v>
          </cell>
          <cell r="BL1067" t="str">
            <v>-</v>
          </cell>
          <cell r="BM1067" t="str">
            <v>-</v>
          </cell>
          <cell r="BN1067" t="str">
            <v>-</v>
          </cell>
          <cell r="BO1067" t="str">
            <v>-</v>
          </cell>
          <cell r="BP1067" t="str">
            <v>-</v>
          </cell>
          <cell r="BQ1067" t="str">
            <v>-</v>
          </cell>
          <cell r="BU1067">
            <v>500</v>
          </cell>
          <cell r="BW1067" t="str">
            <v>Administracion, Imprevistos, Utilidad (AIU)</v>
          </cell>
          <cell r="BX1067">
            <v>0.25</v>
          </cell>
          <cell r="BY1067">
            <v>0</v>
          </cell>
          <cell r="BZ1067">
            <v>0</v>
          </cell>
          <cell r="CA1067">
            <v>0</v>
          </cell>
        </row>
        <row r="1068">
          <cell r="D1068" t="str">
            <v>Suministro e instalación tubería PVC alcantarillado Novafort D= 24''</v>
          </cell>
          <cell r="E1068" t="str">
            <v>ML</v>
          </cell>
          <cell r="F1068" t="str">
            <v>MG501</v>
          </cell>
          <cell r="G1068">
            <v>0.05</v>
          </cell>
          <cell r="H1068" t="str">
            <v>MG509</v>
          </cell>
          <cell r="I1068">
            <v>50</v>
          </cell>
          <cell r="J1068" t="str">
            <v>-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 t="str">
            <v>-</v>
          </cell>
          <cell r="P1068" t="str">
            <v>C5137</v>
          </cell>
          <cell r="Q1068">
            <v>1.03</v>
          </cell>
          <cell r="R1068" t="str">
            <v>IGA3180</v>
          </cell>
          <cell r="S1068">
            <v>0.17</v>
          </cell>
          <cell r="T1068" t="str">
            <v>IGE1161</v>
          </cell>
          <cell r="U1068">
            <v>0.02</v>
          </cell>
          <cell r="V1068" t="str">
            <v>-</v>
          </cell>
          <cell r="W1068" t="str">
            <v>-</v>
          </cell>
          <cell r="X1068" t="str">
            <v>-</v>
          </cell>
          <cell r="Y1068" t="str">
            <v>-</v>
          </cell>
          <cell r="Z1068" t="str">
            <v>-</v>
          </cell>
          <cell r="AA1068" t="str">
            <v>-</v>
          </cell>
          <cell r="AB1068" t="str">
            <v>-</v>
          </cell>
          <cell r="AC1068" t="str">
            <v>-</v>
          </cell>
          <cell r="AD1068" t="str">
            <v>-</v>
          </cell>
          <cell r="AE1068" t="str">
            <v>-</v>
          </cell>
          <cell r="AF1068" t="str">
            <v>-</v>
          </cell>
          <cell r="AG1068" t="str">
            <v>-</v>
          </cell>
          <cell r="AH1068" t="str">
            <v>-</v>
          </cell>
          <cell r="AI1068" t="str">
            <v>-</v>
          </cell>
          <cell r="AJ1068">
            <v>0</v>
          </cell>
          <cell r="AK1068" t="str">
            <v>-</v>
          </cell>
          <cell r="AL1068" t="str">
            <v>-</v>
          </cell>
          <cell r="AM1068" t="str">
            <v>-</v>
          </cell>
          <cell r="AN1068" t="str">
            <v>-</v>
          </cell>
          <cell r="AO1068" t="str">
            <v>-</v>
          </cell>
          <cell r="AP1068" t="str">
            <v>-</v>
          </cell>
          <cell r="AQ1068" t="str">
            <v>-</v>
          </cell>
          <cell r="AR1068" t="str">
            <v>-</v>
          </cell>
          <cell r="AS1068" t="str">
            <v>-</v>
          </cell>
          <cell r="AT1068" t="str">
            <v>-</v>
          </cell>
          <cell r="AU1068" t="str">
            <v>-</v>
          </cell>
          <cell r="AV1068" t="str">
            <v>-</v>
          </cell>
          <cell r="AW1068">
            <v>1</v>
          </cell>
          <cell r="AX1068" t="str">
            <v>-</v>
          </cell>
          <cell r="AY1068">
            <v>5</v>
          </cell>
          <cell r="AZ1068">
            <v>5</v>
          </cell>
          <cell r="BA1068">
            <v>1</v>
          </cell>
          <cell r="BB1068" t="str">
            <v>MO20</v>
          </cell>
          <cell r="BC1068">
            <v>30</v>
          </cell>
          <cell r="BD1068">
            <v>3</v>
          </cell>
          <cell r="BE1068" t="str">
            <v>MO10</v>
          </cell>
          <cell r="BF1068">
            <v>30</v>
          </cell>
          <cell r="BG1068">
            <v>1</v>
          </cell>
          <cell r="BH1068" t="str">
            <v>MO12</v>
          </cell>
          <cell r="BI1068">
            <v>500</v>
          </cell>
          <cell r="BJ1068" t="str">
            <v>-</v>
          </cell>
          <cell r="BK1068" t="str">
            <v>-</v>
          </cell>
          <cell r="BL1068" t="str">
            <v>-</v>
          </cell>
          <cell r="BM1068" t="str">
            <v>-</v>
          </cell>
          <cell r="BN1068" t="str">
            <v>-</v>
          </cell>
          <cell r="BO1068" t="str">
            <v>-</v>
          </cell>
          <cell r="BP1068" t="str">
            <v>-</v>
          </cell>
          <cell r="BQ1068" t="str">
            <v>-</v>
          </cell>
          <cell r="BU1068">
            <v>500</v>
          </cell>
          <cell r="BW1068" t="str">
            <v>Administracion, Imprevistos, Utilidad (AIU)</v>
          </cell>
          <cell r="BX1068">
            <v>0.25</v>
          </cell>
          <cell r="BY1068">
            <v>0</v>
          </cell>
          <cell r="BZ1068">
            <v>0</v>
          </cell>
          <cell r="CA1068">
            <v>0</v>
          </cell>
        </row>
        <row r="1069">
          <cell r="D1069" t="str">
            <v>Suministro e instalación tubería PVC alcantarillado Novafort D= 27''</v>
          </cell>
          <cell r="E1069" t="str">
            <v>ML</v>
          </cell>
          <cell r="F1069" t="str">
            <v>MG501</v>
          </cell>
          <cell r="G1069">
            <v>0.05</v>
          </cell>
          <cell r="H1069" t="str">
            <v>MG509</v>
          </cell>
          <cell r="I1069">
            <v>40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 t="str">
            <v>-</v>
          </cell>
          <cell r="P1069" t="str">
            <v>C5138</v>
          </cell>
          <cell r="Q1069">
            <v>1.03</v>
          </cell>
          <cell r="R1069" t="str">
            <v>C6003</v>
          </cell>
          <cell r="S1069">
            <v>0.17</v>
          </cell>
          <cell r="T1069" t="str">
            <v>IGE1161</v>
          </cell>
          <cell r="U1069">
            <v>0.03</v>
          </cell>
          <cell r="V1069" t="str">
            <v>-</v>
          </cell>
          <cell r="W1069" t="str">
            <v>-</v>
          </cell>
          <cell r="X1069" t="str">
            <v>-</v>
          </cell>
          <cell r="Y1069" t="str">
            <v>-</v>
          </cell>
          <cell r="Z1069" t="str">
            <v>-</v>
          </cell>
          <cell r="AA1069" t="str">
            <v>-</v>
          </cell>
          <cell r="AB1069" t="str">
            <v>-</v>
          </cell>
          <cell r="AC1069" t="str">
            <v>-</v>
          </cell>
          <cell r="AD1069" t="str">
            <v>-</v>
          </cell>
          <cell r="AE1069" t="str">
            <v>-</v>
          </cell>
          <cell r="AF1069" t="str">
            <v>-</v>
          </cell>
          <cell r="AG1069" t="str">
            <v>-</v>
          </cell>
          <cell r="AH1069" t="str">
            <v>-</v>
          </cell>
          <cell r="AI1069" t="str">
            <v>-</v>
          </cell>
          <cell r="AJ1069">
            <v>0</v>
          </cell>
          <cell r="AK1069" t="str">
            <v>-</v>
          </cell>
          <cell r="AL1069" t="str">
            <v>-</v>
          </cell>
          <cell r="AM1069" t="str">
            <v>-</v>
          </cell>
          <cell r="AN1069" t="str">
            <v>-</v>
          </cell>
          <cell r="AO1069" t="str">
            <v>-</v>
          </cell>
          <cell r="AP1069" t="str">
            <v>-</v>
          </cell>
          <cell r="AQ1069" t="str">
            <v>-</v>
          </cell>
          <cell r="AR1069" t="str">
            <v>-</v>
          </cell>
          <cell r="AS1069" t="str">
            <v>-</v>
          </cell>
          <cell r="AT1069" t="str">
            <v>-</v>
          </cell>
          <cell r="AU1069" t="str">
            <v>-</v>
          </cell>
          <cell r="AV1069" t="str">
            <v>-</v>
          </cell>
          <cell r="AW1069">
            <v>1</v>
          </cell>
          <cell r="AX1069" t="str">
            <v>-</v>
          </cell>
          <cell r="AY1069">
            <v>5</v>
          </cell>
          <cell r="AZ1069">
            <v>5</v>
          </cell>
          <cell r="BA1069">
            <v>1</v>
          </cell>
          <cell r="BB1069" t="str">
            <v>MO20</v>
          </cell>
          <cell r="BC1069">
            <v>25</v>
          </cell>
          <cell r="BD1069">
            <v>3</v>
          </cell>
          <cell r="BE1069" t="str">
            <v>MO10</v>
          </cell>
          <cell r="BF1069">
            <v>25</v>
          </cell>
          <cell r="BG1069">
            <v>1</v>
          </cell>
          <cell r="BH1069" t="str">
            <v>MO12</v>
          </cell>
          <cell r="BI1069">
            <v>500</v>
          </cell>
          <cell r="BJ1069" t="str">
            <v>-</v>
          </cell>
          <cell r="BK1069" t="str">
            <v>-</v>
          </cell>
          <cell r="BL1069" t="str">
            <v>-</v>
          </cell>
          <cell r="BM1069" t="str">
            <v>-</v>
          </cell>
          <cell r="BN1069" t="str">
            <v>-</v>
          </cell>
          <cell r="BO1069" t="str">
            <v>-</v>
          </cell>
          <cell r="BP1069" t="str">
            <v>-</v>
          </cell>
          <cell r="BQ1069" t="str">
            <v>-</v>
          </cell>
          <cell r="BU1069">
            <v>500</v>
          </cell>
          <cell r="BW1069" t="str">
            <v>Administracion, Imprevistos, Utilidad (AIU)</v>
          </cell>
          <cell r="BX1069">
            <v>0.25</v>
          </cell>
          <cell r="BY1069">
            <v>0</v>
          </cell>
          <cell r="BZ1069">
            <v>0</v>
          </cell>
          <cell r="CA1069">
            <v>0</v>
          </cell>
        </row>
        <row r="1070">
          <cell r="D1070" t="str">
            <v>Suministro e instalación tubería PVC alcantarillado Novafort D= 30''</v>
          </cell>
          <cell r="E1070" t="str">
            <v>ML</v>
          </cell>
          <cell r="F1070" t="str">
            <v>MG501</v>
          </cell>
          <cell r="G1070">
            <v>0.05</v>
          </cell>
          <cell r="H1070" t="str">
            <v>MG509</v>
          </cell>
          <cell r="I1070">
            <v>40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 t="str">
            <v>-</v>
          </cell>
          <cell r="P1070" t="str">
            <v>C6001</v>
          </cell>
          <cell r="Q1070">
            <v>1.03</v>
          </cell>
          <cell r="R1070" t="str">
            <v>C6002</v>
          </cell>
          <cell r="S1070">
            <v>0.17</v>
          </cell>
          <cell r="T1070" t="str">
            <v>IGE1161</v>
          </cell>
          <cell r="U1070">
            <v>0.03</v>
          </cell>
          <cell r="V1070" t="str">
            <v>-</v>
          </cell>
          <cell r="W1070" t="str">
            <v>-</v>
          </cell>
          <cell r="X1070" t="str">
            <v>-</v>
          </cell>
          <cell r="Y1070" t="str">
            <v>-</v>
          </cell>
          <cell r="Z1070" t="str">
            <v>-</v>
          </cell>
          <cell r="AA1070" t="str">
            <v>-</v>
          </cell>
          <cell r="AB1070" t="str">
            <v>-</v>
          </cell>
          <cell r="AC1070" t="str">
            <v>-</v>
          </cell>
          <cell r="AD1070" t="str">
            <v>-</v>
          </cell>
          <cell r="AE1070" t="str">
            <v>-</v>
          </cell>
          <cell r="AF1070" t="str">
            <v>-</v>
          </cell>
          <cell r="AG1070" t="str">
            <v>-</v>
          </cell>
          <cell r="AH1070" t="str">
            <v>-</v>
          </cell>
          <cell r="AI1070" t="str">
            <v>-</v>
          </cell>
          <cell r="AJ1070">
            <v>0</v>
          </cell>
          <cell r="AK1070" t="str">
            <v>-</v>
          </cell>
          <cell r="AL1070" t="str">
            <v>-</v>
          </cell>
          <cell r="AM1070" t="str">
            <v>-</v>
          </cell>
          <cell r="AN1070" t="str">
            <v>-</v>
          </cell>
          <cell r="AO1070" t="str">
            <v>-</v>
          </cell>
          <cell r="AP1070" t="str">
            <v>-</v>
          </cell>
          <cell r="AQ1070" t="str">
            <v>-</v>
          </cell>
          <cell r="AR1070" t="str">
            <v>-</v>
          </cell>
          <cell r="AS1070" t="str">
            <v>-</v>
          </cell>
          <cell r="AT1070" t="str">
            <v>-</v>
          </cell>
          <cell r="AU1070" t="str">
            <v>-</v>
          </cell>
          <cell r="AV1070" t="str">
            <v>-</v>
          </cell>
          <cell r="AW1070">
            <v>1</v>
          </cell>
          <cell r="AX1070" t="str">
            <v>-</v>
          </cell>
          <cell r="AY1070">
            <v>5</v>
          </cell>
          <cell r="AZ1070">
            <v>5</v>
          </cell>
          <cell r="BA1070">
            <v>1</v>
          </cell>
          <cell r="BB1070" t="str">
            <v>MO20</v>
          </cell>
          <cell r="BC1070">
            <v>25</v>
          </cell>
          <cell r="BD1070">
            <v>3</v>
          </cell>
          <cell r="BE1070" t="str">
            <v>MO10</v>
          </cell>
          <cell r="BF1070">
            <v>25</v>
          </cell>
          <cell r="BG1070">
            <v>1</v>
          </cell>
          <cell r="BH1070" t="str">
            <v>MO12</v>
          </cell>
          <cell r="BI1070">
            <v>500</v>
          </cell>
          <cell r="BJ1070" t="str">
            <v>-</v>
          </cell>
          <cell r="BK1070" t="str">
            <v>-</v>
          </cell>
          <cell r="BL1070" t="str">
            <v>-</v>
          </cell>
          <cell r="BM1070" t="str">
            <v>-</v>
          </cell>
          <cell r="BN1070" t="str">
            <v>-</v>
          </cell>
          <cell r="BO1070" t="str">
            <v>-</v>
          </cell>
          <cell r="BP1070" t="str">
            <v>-</v>
          </cell>
          <cell r="BQ1070" t="str">
            <v>-</v>
          </cell>
          <cell r="BU1070">
            <v>500</v>
          </cell>
          <cell r="BW1070" t="str">
            <v>Administracion, Imprevistos, Utilidad (AIU)</v>
          </cell>
          <cell r="BX1070">
            <v>0.25</v>
          </cell>
          <cell r="BY1070">
            <v>0</v>
          </cell>
          <cell r="BZ1070">
            <v>0</v>
          </cell>
          <cell r="CA1070">
            <v>0</v>
          </cell>
        </row>
        <row r="1071">
          <cell r="D1071" t="str">
            <v>SUMINISTRO E INSTALACION TUBERIA DE ALCANTARILLADO PEAD D=10¨</v>
          </cell>
          <cell r="E1071" t="str">
            <v>ML</v>
          </cell>
          <cell r="F1071" t="str">
            <v>MG501</v>
          </cell>
          <cell r="G1071">
            <v>0.05</v>
          </cell>
          <cell r="H1071" t="str">
            <v>MG509</v>
          </cell>
          <cell r="I1071">
            <v>40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 t="str">
            <v>-</v>
          </cell>
          <cell r="P1071" t="str">
            <v>C6004</v>
          </cell>
          <cell r="Q1071">
            <v>1</v>
          </cell>
          <cell r="R1071" t="str">
            <v>-</v>
          </cell>
          <cell r="S1071" t="str">
            <v>-</v>
          </cell>
          <cell r="T1071" t="str">
            <v>-</v>
          </cell>
          <cell r="U1071" t="str">
            <v>-</v>
          </cell>
          <cell r="V1071" t="str">
            <v>-</v>
          </cell>
          <cell r="W1071" t="str">
            <v>-</v>
          </cell>
          <cell r="X1071" t="str">
            <v>-</v>
          </cell>
          <cell r="Y1071" t="str">
            <v>-</v>
          </cell>
          <cell r="Z1071" t="str">
            <v>-</v>
          </cell>
          <cell r="AA1071" t="str">
            <v>-</v>
          </cell>
          <cell r="AB1071" t="str">
            <v>-</v>
          </cell>
          <cell r="AC1071" t="str">
            <v>-</v>
          </cell>
          <cell r="AD1071" t="str">
            <v>-</v>
          </cell>
          <cell r="AE1071" t="str">
            <v>-</v>
          </cell>
          <cell r="AF1071" t="str">
            <v>-</v>
          </cell>
          <cell r="AG1071" t="str">
            <v>-</v>
          </cell>
          <cell r="AH1071" t="str">
            <v>-</v>
          </cell>
          <cell r="AI1071" t="str">
            <v>-</v>
          </cell>
          <cell r="AJ1071">
            <v>0</v>
          </cell>
          <cell r="AK1071" t="str">
            <v>-</v>
          </cell>
          <cell r="AL1071" t="str">
            <v>-</v>
          </cell>
          <cell r="AM1071" t="str">
            <v>-</v>
          </cell>
          <cell r="AN1071" t="str">
            <v>-</v>
          </cell>
          <cell r="AO1071" t="str">
            <v>-</v>
          </cell>
          <cell r="AP1071" t="str">
            <v>-</v>
          </cell>
          <cell r="AQ1071" t="str">
            <v>-</v>
          </cell>
          <cell r="AR1071" t="str">
            <v>-</v>
          </cell>
          <cell r="AS1071" t="str">
            <v>-</v>
          </cell>
          <cell r="AT1071" t="str">
            <v>-</v>
          </cell>
          <cell r="AU1071" t="str">
            <v>-</v>
          </cell>
          <cell r="AV1071" t="str">
            <v>-</v>
          </cell>
          <cell r="AW1071">
            <v>1</v>
          </cell>
          <cell r="AX1071" t="str">
            <v>-</v>
          </cell>
          <cell r="AY1071">
            <v>5</v>
          </cell>
          <cell r="AZ1071">
            <v>5</v>
          </cell>
          <cell r="BA1071">
            <v>1</v>
          </cell>
          <cell r="BB1071" t="str">
            <v>MO37</v>
          </cell>
          <cell r="BC1071">
            <v>18</v>
          </cell>
          <cell r="BD1071">
            <v>2</v>
          </cell>
          <cell r="BE1071" t="str">
            <v>MO38</v>
          </cell>
          <cell r="BF1071">
            <v>18</v>
          </cell>
          <cell r="BG1071">
            <v>1</v>
          </cell>
          <cell r="BH1071" t="str">
            <v>MO12</v>
          </cell>
          <cell r="BI1071">
            <v>500</v>
          </cell>
          <cell r="BJ1071" t="str">
            <v>-</v>
          </cell>
          <cell r="BK1071" t="str">
            <v>-</v>
          </cell>
          <cell r="BL1071" t="str">
            <v>-</v>
          </cell>
          <cell r="BM1071" t="str">
            <v>-</v>
          </cell>
          <cell r="BN1071" t="str">
            <v>-</v>
          </cell>
          <cell r="BO1071" t="str">
            <v>-</v>
          </cell>
          <cell r="BP1071" t="str">
            <v>-</v>
          </cell>
          <cell r="BQ1071" t="str">
            <v>-</v>
          </cell>
          <cell r="BU1071">
            <v>500</v>
          </cell>
          <cell r="BW1071" t="str">
            <v>Administracion, Imprevistos, Utilidad (AIU)</v>
          </cell>
          <cell r="BX1071">
            <v>0.25</v>
          </cell>
          <cell r="BY1071">
            <v>0</v>
          </cell>
          <cell r="BZ1071">
            <v>0</v>
          </cell>
          <cell r="CA1071">
            <v>0</v>
          </cell>
        </row>
        <row r="1072">
          <cell r="D1072" t="str">
            <v>SUMINISTRO E INSTALACION TUBERIA DE ALCANTARILLADO PEAD D=12¨</v>
          </cell>
          <cell r="E1072" t="str">
            <v>ML</v>
          </cell>
          <cell r="F1072" t="str">
            <v>MG501</v>
          </cell>
          <cell r="G1072">
            <v>0.05</v>
          </cell>
          <cell r="H1072" t="str">
            <v>MG509</v>
          </cell>
          <cell r="I1072">
            <v>40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 t="str">
            <v>-</v>
          </cell>
          <cell r="P1072" t="str">
            <v>C6005</v>
          </cell>
          <cell r="Q1072">
            <v>1</v>
          </cell>
          <cell r="R1072" t="str">
            <v>-</v>
          </cell>
          <cell r="S1072" t="str">
            <v>-</v>
          </cell>
          <cell r="T1072" t="str">
            <v>-</v>
          </cell>
          <cell r="U1072" t="str">
            <v>-</v>
          </cell>
          <cell r="V1072" t="str">
            <v>-</v>
          </cell>
          <cell r="W1072" t="str">
            <v>-</v>
          </cell>
          <cell r="X1072" t="str">
            <v>-</v>
          </cell>
          <cell r="Y1072" t="str">
            <v>-</v>
          </cell>
          <cell r="Z1072" t="str">
            <v>-</v>
          </cell>
          <cell r="AA1072" t="str">
            <v>-</v>
          </cell>
          <cell r="AB1072" t="str">
            <v>-</v>
          </cell>
          <cell r="AC1072" t="str">
            <v>-</v>
          </cell>
          <cell r="AD1072" t="str">
            <v>-</v>
          </cell>
          <cell r="AE1072" t="str">
            <v>-</v>
          </cell>
          <cell r="AF1072" t="str">
            <v>-</v>
          </cell>
          <cell r="AG1072" t="str">
            <v>-</v>
          </cell>
          <cell r="AH1072" t="str">
            <v>-</v>
          </cell>
          <cell r="AI1072" t="str">
            <v>-</v>
          </cell>
          <cell r="AJ1072">
            <v>0</v>
          </cell>
          <cell r="AK1072" t="str">
            <v>-</v>
          </cell>
          <cell r="AL1072" t="str">
            <v>-</v>
          </cell>
          <cell r="AM1072" t="str">
            <v>-</v>
          </cell>
          <cell r="AN1072" t="str">
            <v>-</v>
          </cell>
          <cell r="AO1072" t="str">
            <v>-</v>
          </cell>
          <cell r="AP1072" t="str">
            <v>-</v>
          </cell>
          <cell r="AQ1072" t="str">
            <v>-</v>
          </cell>
          <cell r="AR1072" t="str">
            <v>-</v>
          </cell>
          <cell r="AS1072" t="str">
            <v>-</v>
          </cell>
          <cell r="AT1072" t="str">
            <v>-</v>
          </cell>
          <cell r="AU1072" t="str">
            <v>-</v>
          </cell>
          <cell r="AV1072" t="str">
            <v>-</v>
          </cell>
          <cell r="AW1072">
            <v>1</v>
          </cell>
          <cell r="AX1072" t="str">
            <v>-</v>
          </cell>
          <cell r="AY1072">
            <v>5</v>
          </cell>
          <cell r="AZ1072">
            <v>5</v>
          </cell>
          <cell r="BA1072">
            <v>1</v>
          </cell>
          <cell r="BB1072" t="str">
            <v>MO37</v>
          </cell>
          <cell r="BC1072">
            <v>18</v>
          </cell>
          <cell r="BD1072">
            <v>2</v>
          </cell>
          <cell r="BE1072" t="str">
            <v>MO38</v>
          </cell>
          <cell r="BF1072">
            <v>18</v>
          </cell>
          <cell r="BG1072">
            <v>1</v>
          </cell>
          <cell r="BH1072" t="str">
            <v>MO12</v>
          </cell>
          <cell r="BI1072">
            <v>500</v>
          </cell>
          <cell r="BJ1072" t="str">
            <v>-</v>
          </cell>
          <cell r="BK1072" t="str">
            <v>-</v>
          </cell>
          <cell r="BL1072" t="str">
            <v>-</v>
          </cell>
          <cell r="BM1072" t="str">
            <v>-</v>
          </cell>
          <cell r="BN1072" t="str">
            <v>-</v>
          </cell>
          <cell r="BO1072" t="str">
            <v>-</v>
          </cell>
          <cell r="BP1072" t="str">
            <v>-</v>
          </cell>
          <cell r="BQ1072" t="str">
            <v>-</v>
          </cell>
          <cell r="BU1072">
            <v>500</v>
          </cell>
          <cell r="BW1072" t="str">
            <v>Administracion, Imprevistos, Utilidad (AIU)</v>
          </cell>
          <cell r="BX1072">
            <v>0.25</v>
          </cell>
          <cell r="BY1072">
            <v>0</v>
          </cell>
          <cell r="BZ1072">
            <v>0</v>
          </cell>
          <cell r="CA1072">
            <v>0</v>
          </cell>
        </row>
        <row r="1073">
          <cell r="D1073" t="str">
            <v>SUMINISTRO E INSTALACION TUBERIA DE ALCANTARILLADO PEAD D=14¨</v>
          </cell>
          <cell r="E1073" t="str">
            <v>ML</v>
          </cell>
          <cell r="F1073" t="str">
            <v>MG501</v>
          </cell>
          <cell r="G1073">
            <v>0.05</v>
          </cell>
          <cell r="H1073" t="str">
            <v>MG509</v>
          </cell>
          <cell r="I1073">
            <v>40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 t="str">
            <v>-</v>
          </cell>
          <cell r="P1073" t="str">
            <v>C6006</v>
          </cell>
          <cell r="Q1073">
            <v>1</v>
          </cell>
          <cell r="R1073" t="str">
            <v>-</v>
          </cell>
          <cell r="S1073" t="str">
            <v>-</v>
          </cell>
          <cell r="T1073" t="str">
            <v>-</v>
          </cell>
          <cell r="U1073" t="str">
            <v>-</v>
          </cell>
          <cell r="V1073" t="str">
            <v>-</v>
          </cell>
          <cell r="W1073" t="str">
            <v>-</v>
          </cell>
          <cell r="X1073" t="str">
            <v>-</v>
          </cell>
          <cell r="Y1073" t="str">
            <v>-</v>
          </cell>
          <cell r="Z1073" t="str">
            <v>-</v>
          </cell>
          <cell r="AA1073" t="str">
            <v>-</v>
          </cell>
          <cell r="AB1073" t="str">
            <v>-</v>
          </cell>
          <cell r="AC1073" t="str">
            <v>-</v>
          </cell>
          <cell r="AD1073" t="str">
            <v>-</v>
          </cell>
          <cell r="AE1073" t="str">
            <v>-</v>
          </cell>
          <cell r="AF1073" t="str">
            <v>-</v>
          </cell>
          <cell r="AG1073" t="str">
            <v>-</v>
          </cell>
          <cell r="AH1073" t="str">
            <v>-</v>
          </cell>
          <cell r="AI1073" t="str">
            <v>-</v>
          </cell>
          <cell r="AJ1073">
            <v>0</v>
          </cell>
          <cell r="AK1073" t="str">
            <v>-</v>
          </cell>
          <cell r="AL1073" t="str">
            <v>-</v>
          </cell>
          <cell r="AM1073" t="str">
            <v>-</v>
          </cell>
          <cell r="AN1073" t="str">
            <v>-</v>
          </cell>
          <cell r="AO1073" t="str">
            <v>-</v>
          </cell>
          <cell r="AP1073" t="str">
            <v>-</v>
          </cell>
          <cell r="AQ1073" t="str">
            <v>-</v>
          </cell>
          <cell r="AR1073" t="str">
            <v>-</v>
          </cell>
          <cell r="AS1073" t="str">
            <v>-</v>
          </cell>
          <cell r="AT1073" t="str">
            <v>-</v>
          </cell>
          <cell r="AU1073" t="str">
            <v>-</v>
          </cell>
          <cell r="AV1073" t="str">
            <v>-</v>
          </cell>
          <cell r="AW1073">
            <v>1</v>
          </cell>
          <cell r="AX1073" t="str">
            <v>-</v>
          </cell>
          <cell r="AY1073">
            <v>5</v>
          </cell>
          <cell r="AZ1073">
            <v>5</v>
          </cell>
          <cell r="BA1073">
            <v>1</v>
          </cell>
          <cell r="BB1073" t="str">
            <v>MO37</v>
          </cell>
          <cell r="BC1073">
            <v>18</v>
          </cell>
          <cell r="BD1073">
            <v>2</v>
          </cell>
          <cell r="BE1073" t="str">
            <v>MO38</v>
          </cell>
          <cell r="BF1073">
            <v>18</v>
          </cell>
          <cell r="BG1073">
            <v>1</v>
          </cell>
          <cell r="BH1073" t="str">
            <v>MO12</v>
          </cell>
          <cell r="BI1073">
            <v>500</v>
          </cell>
          <cell r="BJ1073" t="str">
            <v>-</v>
          </cell>
          <cell r="BK1073" t="str">
            <v>-</v>
          </cell>
          <cell r="BL1073" t="str">
            <v>-</v>
          </cell>
          <cell r="BM1073" t="str">
            <v>-</v>
          </cell>
          <cell r="BN1073" t="str">
            <v>-</v>
          </cell>
          <cell r="BO1073" t="str">
            <v>-</v>
          </cell>
          <cell r="BP1073" t="str">
            <v>-</v>
          </cell>
          <cell r="BQ1073" t="str">
            <v>-</v>
          </cell>
          <cell r="BS1073">
            <v>500</v>
          </cell>
          <cell r="BT1073">
            <v>500</v>
          </cell>
          <cell r="BU1073">
            <v>500</v>
          </cell>
          <cell r="BW1073" t="str">
            <v>Administracion, Imprevistos, Utilidad (AIU)</v>
          </cell>
          <cell r="BX1073">
            <v>0.25</v>
          </cell>
          <cell r="BY1073">
            <v>0</v>
          </cell>
          <cell r="BZ1073">
            <v>0</v>
          </cell>
          <cell r="CA1073">
            <v>0</v>
          </cell>
        </row>
        <row r="1074">
          <cell r="D1074" t="str">
            <v>SUMINISTRO E INSTALACION TUBERIA DE ALCANTARILLADO PEAD D=24¨</v>
          </cell>
          <cell r="E1074" t="str">
            <v>ML</v>
          </cell>
          <cell r="F1074" t="str">
            <v>MG501</v>
          </cell>
          <cell r="G1074">
            <v>0.05</v>
          </cell>
          <cell r="H1074" t="str">
            <v>MG509</v>
          </cell>
          <cell r="I1074">
            <v>40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 t="str">
            <v>-</v>
          </cell>
          <cell r="P1074" t="str">
            <v>C6007</v>
          </cell>
          <cell r="Q1074">
            <v>1</v>
          </cell>
          <cell r="R1074" t="str">
            <v>-</v>
          </cell>
          <cell r="S1074" t="str">
            <v>-</v>
          </cell>
          <cell r="T1074" t="str">
            <v>-</v>
          </cell>
          <cell r="U1074" t="str">
            <v>-</v>
          </cell>
          <cell r="V1074" t="str">
            <v>-</v>
          </cell>
          <cell r="W1074" t="str">
            <v>-</v>
          </cell>
          <cell r="X1074" t="str">
            <v>-</v>
          </cell>
          <cell r="Y1074" t="str">
            <v>-</v>
          </cell>
          <cell r="Z1074" t="str">
            <v>-</v>
          </cell>
          <cell r="AA1074" t="str">
            <v>-</v>
          </cell>
          <cell r="AB1074" t="str">
            <v>-</v>
          </cell>
          <cell r="AC1074" t="str">
            <v>-</v>
          </cell>
          <cell r="AD1074" t="str">
            <v>-</v>
          </cell>
          <cell r="AE1074" t="str">
            <v>-</v>
          </cell>
          <cell r="AF1074" t="str">
            <v>-</v>
          </cell>
          <cell r="AG1074" t="str">
            <v>-</v>
          </cell>
          <cell r="AH1074" t="str">
            <v>-</v>
          </cell>
          <cell r="AI1074" t="str">
            <v>-</v>
          </cell>
          <cell r="AJ1074">
            <v>0</v>
          </cell>
          <cell r="AK1074" t="str">
            <v>-</v>
          </cell>
          <cell r="AL1074" t="str">
            <v>-</v>
          </cell>
          <cell r="AM1074" t="str">
            <v>-</v>
          </cell>
          <cell r="AN1074" t="str">
            <v>-</v>
          </cell>
          <cell r="AO1074" t="str">
            <v>-</v>
          </cell>
          <cell r="AP1074" t="str">
            <v>-</v>
          </cell>
          <cell r="AQ1074" t="str">
            <v>-</v>
          </cell>
          <cell r="AR1074" t="str">
            <v>-</v>
          </cell>
          <cell r="AS1074" t="str">
            <v>-</v>
          </cell>
          <cell r="AT1074" t="str">
            <v>-</v>
          </cell>
          <cell r="AU1074" t="str">
            <v>-</v>
          </cell>
          <cell r="AV1074" t="str">
            <v>-</v>
          </cell>
          <cell r="AW1074">
            <v>1</v>
          </cell>
          <cell r="AX1074" t="str">
            <v>-</v>
          </cell>
          <cell r="AY1074">
            <v>5</v>
          </cell>
          <cell r="AZ1074">
            <v>5</v>
          </cell>
          <cell r="BA1074">
            <v>1</v>
          </cell>
          <cell r="BB1074" t="str">
            <v>MO37</v>
          </cell>
          <cell r="BC1074">
            <v>16</v>
          </cell>
          <cell r="BD1074">
            <v>2</v>
          </cell>
          <cell r="BE1074" t="str">
            <v>MO38</v>
          </cell>
          <cell r="BF1074">
            <v>16</v>
          </cell>
          <cell r="BG1074">
            <v>1</v>
          </cell>
          <cell r="BH1074" t="str">
            <v>MO12</v>
          </cell>
          <cell r="BI1074">
            <v>500</v>
          </cell>
          <cell r="BJ1074" t="str">
            <v>-</v>
          </cell>
          <cell r="BK1074" t="str">
            <v>-</v>
          </cell>
          <cell r="BL1074" t="str">
            <v>-</v>
          </cell>
          <cell r="BM1074" t="str">
            <v>-</v>
          </cell>
          <cell r="BN1074" t="str">
            <v>-</v>
          </cell>
          <cell r="BO1074" t="str">
            <v>-</v>
          </cell>
          <cell r="BP1074" t="str">
            <v>-</v>
          </cell>
          <cell r="BQ1074" t="str">
            <v>-</v>
          </cell>
          <cell r="BU1074">
            <v>500</v>
          </cell>
          <cell r="BW1074" t="str">
            <v>Administracion, Imprevistos, Utilidad (AIU)</v>
          </cell>
          <cell r="BX1074">
            <v>0.25</v>
          </cell>
          <cell r="BY1074">
            <v>0</v>
          </cell>
          <cell r="BZ1074">
            <v>0</v>
          </cell>
          <cell r="CA1074">
            <v>0</v>
          </cell>
        </row>
        <row r="1075">
          <cell r="D1075" t="str">
            <v>SUMINISTRO E INSTALACION TUBERIA DE ALCANTARILLADO PEAD D=32¨</v>
          </cell>
          <cell r="E1075" t="str">
            <v>ML</v>
          </cell>
          <cell r="F1075" t="str">
            <v>MG501</v>
          </cell>
          <cell r="G1075">
            <v>0.05</v>
          </cell>
          <cell r="H1075" t="str">
            <v>MG509</v>
          </cell>
          <cell r="I1075">
            <v>40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 t="str">
            <v>-</v>
          </cell>
          <cell r="P1075" t="str">
            <v>C6008</v>
          </cell>
          <cell r="Q1075">
            <v>1</v>
          </cell>
          <cell r="R1075" t="str">
            <v>-</v>
          </cell>
          <cell r="S1075" t="str">
            <v>-</v>
          </cell>
          <cell r="T1075" t="str">
            <v>-</v>
          </cell>
          <cell r="U1075" t="str">
            <v>-</v>
          </cell>
          <cell r="V1075" t="str">
            <v>-</v>
          </cell>
          <cell r="W1075" t="str">
            <v>-</v>
          </cell>
          <cell r="X1075" t="str">
            <v>-</v>
          </cell>
          <cell r="Y1075" t="str">
            <v>-</v>
          </cell>
          <cell r="Z1075" t="str">
            <v>-</v>
          </cell>
          <cell r="AA1075" t="str">
            <v>-</v>
          </cell>
          <cell r="AB1075" t="str">
            <v>-</v>
          </cell>
          <cell r="AC1075" t="str">
            <v>-</v>
          </cell>
          <cell r="AD1075" t="str">
            <v>-</v>
          </cell>
          <cell r="AE1075" t="str">
            <v>-</v>
          </cell>
          <cell r="AF1075" t="str">
            <v>-</v>
          </cell>
          <cell r="AG1075" t="str">
            <v>-</v>
          </cell>
          <cell r="AH1075" t="str">
            <v>-</v>
          </cell>
          <cell r="AI1075" t="str">
            <v>-</v>
          </cell>
          <cell r="AJ1075">
            <v>0</v>
          </cell>
          <cell r="AK1075" t="str">
            <v>-</v>
          </cell>
          <cell r="AL1075" t="str">
            <v>-</v>
          </cell>
          <cell r="AM1075" t="str">
            <v>-</v>
          </cell>
          <cell r="AN1075" t="str">
            <v>-</v>
          </cell>
          <cell r="AO1075" t="str">
            <v>-</v>
          </cell>
          <cell r="AP1075" t="str">
            <v>-</v>
          </cell>
          <cell r="AQ1075" t="str">
            <v>-</v>
          </cell>
          <cell r="AR1075" t="str">
            <v>-</v>
          </cell>
          <cell r="AS1075" t="str">
            <v>-</v>
          </cell>
          <cell r="AT1075" t="str">
            <v>-</v>
          </cell>
          <cell r="AU1075" t="str">
            <v>-</v>
          </cell>
          <cell r="AV1075" t="str">
            <v>-</v>
          </cell>
          <cell r="AW1075">
            <v>1</v>
          </cell>
          <cell r="AX1075" t="str">
            <v>-</v>
          </cell>
          <cell r="AY1075">
            <v>5</v>
          </cell>
          <cell r="AZ1075">
            <v>5</v>
          </cell>
          <cell r="BA1075">
            <v>1</v>
          </cell>
          <cell r="BB1075" t="str">
            <v>MO37</v>
          </cell>
          <cell r="BC1075">
            <v>14</v>
          </cell>
          <cell r="BD1075">
            <v>2</v>
          </cell>
          <cell r="BE1075" t="str">
            <v>MO38</v>
          </cell>
          <cell r="BF1075">
            <v>14</v>
          </cell>
          <cell r="BG1075">
            <v>1</v>
          </cell>
          <cell r="BH1075" t="str">
            <v>MO12</v>
          </cell>
          <cell r="BI1075">
            <v>500</v>
          </cell>
          <cell r="BJ1075" t="str">
            <v>-</v>
          </cell>
          <cell r="BK1075" t="str">
            <v>-</v>
          </cell>
          <cell r="BL1075" t="str">
            <v>-</v>
          </cell>
          <cell r="BM1075" t="str">
            <v>-</v>
          </cell>
          <cell r="BN1075" t="str">
            <v>-</v>
          </cell>
          <cell r="BO1075" t="str">
            <v>-</v>
          </cell>
          <cell r="BP1075" t="str">
            <v>-</v>
          </cell>
          <cell r="BQ1075" t="str">
            <v>-</v>
          </cell>
          <cell r="BU1075">
            <v>500</v>
          </cell>
          <cell r="BW1075" t="str">
            <v>Administracion, Imprevistos, Utilidad (AIU)</v>
          </cell>
          <cell r="BX1075">
            <v>0.25</v>
          </cell>
          <cell r="BY1075">
            <v>0</v>
          </cell>
          <cell r="BZ1075">
            <v>0</v>
          </cell>
          <cell r="CA1075">
            <v>0</v>
          </cell>
        </row>
        <row r="1076">
          <cell r="D1076" t="str">
            <v xml:space="preserve">Suministro e instalación tubería PVC alcantarillado PVC Novafort  ɸ 6" </v>
          </cell>
          <cell r="E1076" t="str">
            <v>ML</v>
          </cell>
          <cell r="F1076" t="str">
            <v>MG501</v>
          </cell>
          <cell r="G1076">
            <v>0.1</v>
          </cell>
          <cell r="H1076" t="str">
            <v>MG509</v>
          </cell>
          <cell r="I1076">
            <v>50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 t="str">
            <v>-</v>
          </cell>
          <cell r="P1076" t="str">
            <v>IGA3102</v>
          </cell>
          <cell r="Q1076">
            <v>1.03</v>
          </cell>
          <cell r="R1076" t="str">
            <v>IGA3154</v>
          </cell>
          <cell r="S1076">
            <v>0.17</v>
          </cell>
          <cell r="T1076" t="str">
            <v>IGE1161</v>
          </cell>
          <cell r="U1076">
            <v>0.03</v>
          </cell>
          <cell r="V1076" t="str">
            <v>-</v>
          </cell>
          <cell r="W1076" t="str">
            <v>-</v>
          </cell>
          <cell r="X1076" t="str">
            <v>-</v>
          </cell>
          <cell r="Y1076" t="str">
            <v>-</v>
          </cell>
          <cell r="Z1076" t="str">
            <v>-</v>
          </cell>
          <cell r="AA1076" t="str">
            <v>-</v>
          </cell>
          <cell r="AB1076" t="str">
            <v>-</v>
          </cell>
          <cell r="AC1076" t="str">
            <v>-</v>
          </cell>
          <cell r="AD1076" t="str">
            <v>-</v>
          </cell>
          <cell r="AE1076" t="str">
            <v>-</v>
          </cell>
          <cell r="AF1076" t="str">
            <v>-</v>
          </cell>
          <cell r="AG1076" t="str">
            <v>-</v>
          </cell>
          <cell r="AH1076" t="str">
            <v>-</v>
          </cell>
          <cell r="AI1076" t="str">
            <v>-</v>
          </cell>
          <cell r="AJ1076">
            <v>0</v>
          </cell>
          <cell r="AK1076" t="str">
            <v>-</v>
          </cell>
          <cell r="AL1076" t="str">
            <v>-</v>
          </cell>
          <cell r="AM1076" t="str">
            <v>-</v>
          </cell>
          <cell r="AN1076" t="str">
            <v>-</v>
          </cell>
          <cell r="AO1076" t="str">
            <v>-</v>
          </cell>
          <cell r="AP1076" t="str">
            <v>-</v>
          </cell>
          <cell r="AQ1076" t="str">
            <v>-</v>
          </cell>
          <cell r="AR1076" t="str">
            <v>-</v>
          </cell>
          <cell r="AS1076" t="str">
            <v>-</v>
          </cell>
          <cell r="AT1076" t="str">
            <v>-</v>
          </cell>
          <cell r="AU1076" t="str">
            <v>-</v>
          </cell>
          <cell r="AV1076" t="str">
            <v>-</v>
          </cell>
          <cell r="AW1076">
            <v>1</v>
          </cell>
          <cell r="AX1076" t="str">
            <v>-</v>
          </cell>
          <cell r="AY1076">
            <v>5</v>
          </cell>
          <cell r="AZ1076">
            <v>5</v>
          </cell>
          <cell r="BA1076">
            <v>1</v>
          </cell>
          <cell r="BB1076" t="str">
            <v>MO20</v>
          </cell>
          <cell r="BC1076">
            <v>40</v>
          </cell>
          <cell r="BD1076">
            <v>1</v>
          </cell>
          <cell r="BE1076" t="str">
            <v>MO10</v>
          </cell>
          <cell r="BF1076">
            <v>40</v>
          </cell>
          <cell r="BG1076" t="str">
            <v>-</v>
          </cell>
          <cell r="BH1076" t="str">
            <v>-</v>
          </cell>
          <cell r="BI1076" t="str">
            <v>-</v>
          </cell>
          <cell r="BJ1076" t="str">
            <v>-</v>
          </cell>
          <cell r="BK1076" t="str">
            <v>-</v>
          </cell>
          <cell r="BL1076" t="str">
            <v>-</v>
          </cell>
          <cell r="BM1076" t="str">
            <v>-</v>
          </cell>
          <cell r="BN1076" t="str">
            <v>-</v>
          </cell>
          <cell r="BO1076" t="str">
            <v>-</v>
          </cell>
          <cell r="BP1076" t="str">
            <v>-</v>
          </cell>
          <cell r="BQ1076" t="str">
            <v>-</v>
          </cell>
          <cell r="BT1076">
            <v>0</v>
          </cell>
          <cell r="BU1076">
            <v>0</v>
          </cell>
          <cell r="BW1076" t="str">
            <v>Administracion, Imprevistos, Utilidad (AIU)</v>
          </cell>
          <cell r="BX1076">
            <v>0.25</v>
          </cell>
          <cell r="BY1076">
            <v>0</v>
          </cell>
          <cell r="BZ1076">
            <v>0</v>
          </cell>
          <cell r="CA1076">
            <v>0</v>
          </cell>
        </row>
        <row r="1077">
          <cell r="D1077" t="str">
            <v xml:space="preserve">Suministro e instalación tubería PVC alcantarillado PVC Novafort  ɸ 8" </v>
          </cell>
          <cell r="E1077" t="str">
            <v>ML</v>
          </cell>
          <cell r="F1077" t="str">
            <v>MG501</v>
          </cell>
          <cell r="G1077">
            <v>0.1</v>
          </cell>
          <cell r="H1077" t="str">
            <v>MG509</v>
          </cell>
          <cell r="I1077">
            <v>200</v>
          </cell>
          <cell r="J1077" t="str">
            <v>-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 t="str">
            <v>-</v>
          </cell>
          <cell r="P1077" t="str">
            <v>IGA3103</v>
          </cell>
          <cell r="Q1077">
            <v>1.03</v>
          </cell>
          <cell r="R1077" t="str">
            <v>IGA3155</v>
          </cell>
          <cell r="S1077">
            <v>0.17</v>
          </cell>
          <cell r="T1077" t="str">
            <v>IGE1161</v>
          </cell>
          <cell r="U1077">
            <v>0.02</v>
          </cell>
          <cell r="V1077" t="str">
            <v>IGE1024</v>
          </cell>
          <cell r="W1077">
            <v>8.0000000000000016E-2</v>
          </cell>
          <cell r="X1077" t="str">
            <v>-</v>
          </cell>
          <cell r="Y1077" t="str">
            <v>-</v>
          </cell>
          <cell r="Z1077" t="str">
            <v>-</v>
          </cell>
          <cell r="AA1077" t="str">
            <v>-</v>
          </cell>
          <cell r="AB1077" t="str">
            <v>-</v>
          </cell>
          <cell r="AC1077" t="str">
            <v>-</v>
          </cell>
          <cell r="AD1077" t="str">
            <v>-</v>
          </cell>
          <cell r="AE1077" t="str">
            <v>-</v>
          </cell>
          <cell r="AF1077" t="str">
            <v>-</v>
          </cell>
          <cell r="AG1077" t="str">
            <v>-</v>
          </cell>
          <cell r="AH1077" t="str">
            <v>-</v>
          </cell>
          <cell r="AI1077" t="str">
            <v>-</v>
          </cell>
          <cell r="AJ1077">
            <v>0</v>
          </cell>
          <cell r="AK1077" t="str">
            <v>-</v>
          </cell>
          <cell r="AL1077" t="str">
            <v>-</v>
          </cell>
          <cell r="AM1077" t="str">
            <v>-</v>
          </cell>
          <cell r="AN1077" t="str">
            <v>-</v>
          </cell>
          <cell r="AO1077" t="str">
            <v>-</v>
          </cell>
          <cell r="AP1077" t="str">
            <v>-</v>
          </cell>
          <cell r="AQ1077" t="str">
            <v>-</v>
          </cell>
          <cell r="AR1077" t="str">
            <v>-</v>
          </cell>
          <cell r="AS1077" t="str">
            <v>-</v>
          </cell>
          <cell r="AT1077" t="str">
            <v>-</v>
          </cell>
          <cell r="AU1077" t="str">
            <v>-</v>
          </cell>
          <cell r="AV1077" t="str">
            <v>-</v>
          </cell>
          <cell r="AW1077">
            <v>1</v>
          </cell>
          <cell r="AX1077" t="str">
            <v>-</v>
          </cell>
          <cell r="AY1077">
            <v>5</v>
          </cell>
          <cell r="AZ1077">
            <v>5</v>
          </cell>
          <cell r="BA1077">
            <v>1</v>
          </cell>
          <cell r="BB1077" t="str">
            <v>MO20</v>
          </cell>
          <cell r="BC1077">
            <v>58</v>
          </cell>
          <cell r="BD1077">
            <v>1</v>
          </cell>
          <cell r="BE1077" t="str">
            <v>MO10</v>
          </cell>
          <cell r="BF1077">
            <v>58</v>
          </cell>
          <cell r="BG1077">
            <v>1</v>
          </cell>
          <cell r="BH1077" t="str">
            <v>MO12</v>
          </cell>
          <cell r="BI1077">
            <v>1000</v>
          </cell>
          <cell r="BJ1077" t="str">
            <v>-</v>
          </cell>
          <cell r="BK1077" t="str">
            <v>-</v>
          </cell>
          <cell r="BL1077" t="str">
            <v>-</v>
          </cell>
          <cell r="BM1077" t="str">
            <v>-</v>
          </cell>
          <cell r="BN1077" t="str">
            <v>-</v>
          </cell>
          <cell r="BO1077" t="str">
            <v>-</v>
          </cell>
          <cell r="BP1077" t="str">
            <v>-</v>
          </cell>
          <cell r="BQ1077" t="str">
            <v>-</v>
          </cell>
          <cell r="BT1077">
            <v>0</v>
          </cell>
          <cell r="BU1077">
            <v>0</v>
          </cell>
          <cell r="BW1077" t="str">
            <v>Administracion, Imprevistos, Utilidad (AIU)</v>
          </cell>
          <cell r="BX1077">
            <v>0.25</v>
          </cell>
          <cell r="BY1077">
            <v>0</v>
          </cell>
          <cell r="BZ1077">
            <v>0</v>
          </cell>
          <cell r="CA1077">
            <v>0</v>
          </cell>
        </row>
        <row r="1078">
          <cell r="D1078" t="str">
            <v>SUMINISTRO E INSTALACIÓN TUBERÍA PVC Ø 14" PVC  DE PARED ESTRUCTURAL (INCLUYE UNION)</v>
          </cell>
          <cell r="E1078" t="str">
            <v>ML</v>
          </cell>
          <cell r="F1078" t="str">
            <v>MG501</v>
          </cell>
          <cell r="G1078">
            <v>0.1</v>
          </cell>
          <cell r="H1078" t="str">
            <v>MG509</v>
          </cell>
          <cell r="I1078">
            <v>100</v>
          </cell>
          <cell r="J1078" t="str">
            <v>MG516</v>
          </cell>
          <cell r="K1078">
            <v>80</v>
          </cell>
          <cell r="L1078" t="str">
            <v>-</v>
          </cell>
          <cell r="M1078" t="str">
            <v>-</v>
          </cell>
          <cell r="N1078" t="str">
            <v>-</v>
          </cell>
          <cell r="O1078" t="str">
            <v>-</v>
          </cell>
          <cell r="P1078" t="str">
            <v>C5020</v>
          </cell>
          <cell r="Q1078">
            <v>0.05</v>
          </cell>
          <cell r="R1078" t="str">
            <v>C5338</v>
          </cell>
          <cell r="S1078">
            <v>1.03</v>
          </cell>
          <cell r="T1078" t="str">
            <v>IGA3181</v>
          </cell>
          <cell r="U1078">
            <v>0.17</v>
          </cell>
          <cell r="V1078" t="str">
            <v>-</v>
          </cell>
          <cell r="W1078" t="str">
            <v>-</v>
          </cell>
          <cell r="X1078" t="str">
            <v>-</v>
          </cell>
          <cell r="Y1078" t="str">
            <v>-</v>
          </cell>
          <cell r="Z1078" t="str">
            <v>-</v>
          </cell>
          <cell r="AA1078" t="str">
            <v>-</v>
          </cell>
          <cell r="AB1078" t="str">
            <v>-</v>
          </cell>
          <cell r="AC1078" t="str">
            <v>-</v>
          </cell>
          <cell r="AD1078" t="str">
            <v>-</v>
          </cell>
          <cell r="AE1078" t="str">
            <v>-</v>
          </cell>
          <cell r="AF1078" t="str">
            <v>-</v>
          </cell>
          <cell r="AG1078" t="str">
            <v>-</v>
          </cell>
          <cell r="AH1078" t="str">
            <v>-</v>
          </cell>
          <cell r="AI1078" t="str">
            <v>-</v>
          </cell>
          <cell r="AJ1078">
            <v>0</v>
          </cell>
          <cell r="AK1078" t="str">
            <v>-</v>
          </cell>
          <cell r="AL1078" t="str">
            <v>-</v>
          </cell>
          <cell r="AM1078" t="str">
            <v>-</v>
          </cell>
          <cell r="AN1078" t="str">
            <v>-</v>
          </cell>
          <cell r="AO1078" t="str">
            <v>-</v>
          </cell>
          <cell r="AP1078" t="str">
            <v>-</v>
          </cell>
          <cell r="AQ1078" t="str">
            <v>-</v>
          </cell>
          <cell r="AR1078" t="str">
            <v>-</v>
          </cell>
          <cell r="AS1078" t="str">
            <v>-</v>
          </cell>
          <cell r="AT1078" t="str">
            <v>-</v>
          </cell>
          <cell r="AU1078" t="str">
            <v>-</v>
          </cell>
          <cell r="AV1078" t="str">
            <v>-</v>
          </cell>
          <cell r="AW1078">
            <v>1</v>
          </cell>
          <cell r="AX1078" t="str">
            <v>-</v>
          </cell>
          <cell r="AY1078">
            <v>5</v>
          </cell>
          <cell r="AZ1078">
            <v>5</v>
          </cell>
          <cell r="BA1078">
            <v>1</v>
          </cell>
          <cell r="BB1078" t="str">
            <v>MO20</v>
          </cell>
          <cell r="BC1078">
            <v>200</v>
          </cell>
          <cell r="BD1078">
            <v>2</v>
          </cell>
          <cell r="BE1078" t="str">
            <v>MO10</v>
          </cell>
          <cell r="BF1078">
            <v>200</v>
          </cell>
          <cell r="BG1078">
            <v>1</v>
          </cell>
          <cell r="BH1078" t="str">
            <v>MO12</v>
          </cell>
          <cell r="BI1078">
            <v>200</v>
          </cell>
          <cell r="BJ1078" t="str">
            <v>-</v>
          </cell>
          <cell r="BK1078" t="str">
            <v>-</v>
          </cell>
          <cell r="BL1078" t="str">
            <v>-</v>
          </cell>
          <cell r="BM1078" t="str">
            <v>-</v>
          </cell>
          <cell r="BN1078" t="str">
            <v>-</v>
          </cell>
          <cell r="BO1078" t="str">
            <v>-</v>
          </cell>
          <cell r="BP1078" t="str">
            <v>-</v>
          </cell>
          <cell r="BQ1078" t="str">
            <v>-</v>
          </cell>
          <cell r="BT1078">
            <v>0</v>
          </cell>
          <cell r="BU1078">
            <v>0</v>
          </cell>
          <cell r="BW1078" t="str">
            <v>Administracion, Imprevistos, Utilidad (AIU)</v>
          </cell>
          <cell r="BX1078">
            <v>0.25</v>
          </cell>
          <cell r="BY1078">
            <v>0</v>
          </cell>
          <cell r="BZ1078">
            <v>0</v>
          </cell>
          <cell r="CA1078">
            <v>0</v>
          </cell>
        </row>
        <row r="1079">
          <cell r="D1079" t="str">
            <v>SUMINISTRO E INSTALACIÓN TUBERÍA PVC Ø 16" PVC  DE PARED ESTRUCTURAL (INCLUYE UNION)</v>
          </cell>
          <cell r="E1079" t="str">
            <v>ML</v>
          </cell>
          <cell r="F1079" t="str">
            <v>MG501</v>
          </cell>
          <cell r="G1079">
            <v>0.1</v>
          </cell>
          <cell r="H1079" t="str">
            <v>MG509</v>
          </cell>
          <cell r="I1079">
            <v>100</v>
          </cell>
          <cell r="J1079" t="str">
            <v>MG516</v>
          </cell>
          <cell r="K1079">
            <v>80</v>
          </cell>
          <cell r="L1079" t="str">
            <v>-</v>
          </cell>
          <cell r="M1079" t="str">
            <v>-</v>
          </cell>
          <cell r="N1079" t="str">
            <v>-</v>
          </cell>
          <cell r="O1079" t="str">
            <v>-</v>
          </cell>
          <cell r="P1079" t="str">
            <v>C5020</v>
          </cell>
          <cell r="Q1079">
            <v>0.05</v>
          </cell>
          <cell r="R1079" t="str">
            <v>IGA3100</v>
          </cell>
          <cell r="S1079">
            <v>1.03</v>
          </cell>
          <cell r="T1079" t="str">
            <v>IGA3152</v>
          </cell>
          <cell r="U1079">
            <v>0.17</v>
          </cell>
          <cell r="V1079" t="str">
            <v>-</v>
          </cell>
          <cell r="W1079" t="str">
            <v>-</v>
          </cell>
          <cell r="X1079" t="str">
            <v>-</v>
          </cell>
          <cell r="Y1079" t="str">
            <v>-</v>
          </cell>
          <cell r="Z1079" t="str">
            <v>-</v>
          </cell>
          <cell r="AA1079" t="str">
            <v>-</v>
          </cell>
          <cell r="AB1079" t="str">
            <v>-</v>
          </cell>
          <cell r="AC1079" t="str">
            <v>-</v>
          </cell>
          <cell r="AD1079" t="str">
            <v>-</v>
          </cell>
          <cell r="AE1079" t="str">
            <v>-</v>
          </cell>
          <cell r="AF1079" t="str">
            <v>-</v>
          </cell>
          <cell r="AG1079" t="str">
            <v>-</v>
          </cell>
          <cell r="AH1079" t="str">
            <v>-</v>
          </cell>
          <cell r="AI1079" t="str">
            <v>-</v>
          </cell>
          <cell r="AJ1079">
            <v>0</v>
          </cell>
          <cell r="AK1079" t="str">
            <v>-</v>
          </cell>
          <cell r="AL1079" t="str">
            <v>-</v>
          </cell>
          <cell r="AM1079" t="str">
            <v>-</v>
          </cell>
          <cell r="AN1079" t="str">
            <v>-</v>
          </cell>
          <cell r="AO1079" t="str">
            <v>-</v>
          </cell>
          <cell r="AP1079" t="str">
            <v>-</v>
          </cell>
          <cell r="AQ1079" t="str">
            <v>-</v>
          </cell>
          <cell r="AR1079" t="str">
            <v>-</v>
          </cell>
          <cell r="AS1079" t="str">
            <v>-</v>
          </cell>
          <cell r="AT1079" t="str">
            <v>-</v>
          </cell>
          <cell r="AU1079" t="str">
            <v>-</v>
          </cell>
          <cell r="AV1079" t="str">
            <v>-</v>
          </cell>
          <cell r="AW1079">
            <v>1</v>
          </cell>
          <cell r="AX1079" t="str">
            <v>-</v>
          </cell>
          <cell r="AY1079">
            <v>5</v>
          </cell>
          <cell r="AZ1079">
            <v>5</v>
          </cell>
          <cell r="BA1079">
            <v>1</v>
          </cell>
          <cell r="BB1079" t="str">
            <v>MO20</v>
          </cell>
          <cell r="BC1079">
            <v>200</v>
          </cell>
          <cell r="BD1079">
            <v>2</v>
          </cell>
          <cell r="BE1079" t="str">
            <v>MO10</v>
          </cell>
          <cell r="BF1079">
            <v>200</v>
          </cell>
          <cell r="BG1079">
            <v>1</v>
          </cell>
          <cell r="BH1079" t="str">
            <v>MO12</v>
          </cell>
          <cell r="BI1079">
            <v>200</v>
          </cell>
          <cell r="BJ1079" t="str">
            <v>-</v>
          </cell>
          <cell r="BK1079" t="str">
            <v>-</v>
          </cell>
          <cell r="BL1079" t="str">
            <v>-</v>
          </cell>
          <cell r="BM1079" t="str">
            <v>-</v>
          </cell>
          <cell r="BN1079" t="str">
            <v>-</v>
          </cell>
          <cell r="BO1079" t="str">
            <v>-</v>
          </cell>
          <cell r="BP1079" t="str">
            <v>-</v>
          </cell>
          <cell r="BQ1079" t="str">
            <v>-</v>
          </cell>
          <cell r="BT1079">
            <v>0</v>
          </cell>
          <cell r="BU1079">
            <v>0</v>
          </cell>
          <cell r="BW1079" t="str">
            <v>Administracion, Imprevistos, Utilidad (AIU)</v>
          </cell>
          <cell r="BX1079">
            <v>0.25</v>
          </cell>
          <cell r="BY1079">
            <v>0</v>
          </cell>
          <cell r="BZ1079">
            <v>0</v>
          </cell>
          <cell r="CA1079">
            <v>0</v>
          </cell>
        </row>
        <row r="1080">
          <cell r="D1080" t="str">
            <v xml:space="preserve">Suministro e instalacion tuberia PVC RDE21 UM de 10" </v>
          </cell>
          <cell r="E1080" t="str">
            <v>ml</v>
          </cell>
          <cell r="F1080" t="str">
            <v>MG501</v>
          </cell>
          <cell r="G1080">
            <v>0.05</v>
          </cell>
          <cell r="H1080" t="str">
            <v>-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 t="str">
            <v>-</v>
          </cell>
          <cell r="P1080" t="str">
            <v>IGA3071</v>
          </cell>
          <cell r="Q1080">
            <v>1.05</v>
          </cell>
          <cell r="R1080" t="str">
            <v>C5020</v>
          </cell>
          <cell r="S1080">
            <v>0.04</v>
          </cell>
          <cell r="T1080" t="str">
            <v>-</v>
          </cell>
          <cell r="U1080" t="str">
            <v>-</v>
          </cell>
          <cell r="V1080" t="str">
            <v>-</v>
          </cell>
          <cell r="W1080" t="str">
            <v>-</v>
          </cell>
          <cell r="X1080" t="str">
            <v>-</v>
          </cell>
          <cell r="Y1080" t="str">
            <v>-</v>
          </cell>
          <cell r="Z1080" t="str">
            <v>-</v>
          </cell>
          <cell r="AA1080" t="str">
            <v>-</v>
          </cell>
          <cell r="AB1080" t="str">
            <v>-</v>
          </cell>
          <cell r="AC1080" t="str">
            <v>-</v>
          </cell>
          <cell r="AD1080" t="str">
            <v>-</v>
          </cell>
          <cell r="AE1080" t="str">
            <v>-</v>
          </cell>
          <cell r="AF1080" t="str">
            <v>-</v>
          </cell>
          <cell r="AG1080" t="str">
            <v>-</v>
          </cell>
          <cell r="AH1080" t="str">
            <v>-</v>
          </cell>
          <cell r="AI1080" t="str">
            <v>-</v>
          </cell>
          <cell r="AJ1080">
            <v>0</v>
          </cell>
          <cell r="AK1080" t="str">
            <v>-</v>
          </cell>
          <cell r="AL1080" t="str">
            <v>-</v>
          </cell>
          <cell r="AM1080" t="str">
            <v>-</v>
          </cell>
          <cell r="AN1080" t="str">
            <v>-</v>
          </cell>
          <cell r="AO1080" t="str">
            <v>-</v>
          </cell>
          <cell r="AP1080" t="str">
            <v>-</v>
          </cell>
          <cell r="AQ1080" t="str">
            <v>-</v>
          </cell>
          <cell r="AR1080" t="str">
            <v>-</v>
          </cell>
          <cell r="AS1080" t="str">
            <v>-</v>
          </cell>
          <cell r="AT1080" t="str">
            <v>-</v>
          </cell>
          <cell r="AU1080" t="str">
            <v>-</v>
          </cell>
          <cell r="AV1080" t="str">
            <v>-</v>
          </cell>
          <cell r="AW1080">
            <v>1</v>
          </cell>
          <cell r="AX1080" t="str">
            <v>-</v>
          </cell>
          <cell r="AY1080">
            <v>5</v>
          </cell>
          <cell r="AZ1080">
            <v>5</v>
          </cell>
          <cell r="BA1080">
            <v>1</v>
          </cell>
          <cell r="BB1080" t="str">
            <v>MO20</v>
          </cell>
          <cell r="BC1080">
            <v>80</v>
          </cell>
          <cell r="BD1080">
            <v>2</v>
          </cell>
          <cell r="BE1080" t="str">
            <v>MO10</v>
          </cell>
          <cell r="BF1080">
            <v>80</v>
          </cell>
          <cell r="BG1080" t="str">
            <v>-</v>
          </cell>
          <cell r="BH1080" t="str">
            <v>-</v>
          </cell>
          <cell r="BI1080" t="str">
            <v>-</v>
          </cell>
          <cell r="BJ1080" t="str">
            <v>-</v>
          </cell>
          <cell r="BK1080" t="str">
            <v>-</v>
          </cell>
          <cell r="BL1080" t="str">
            <v>-</v>
          </cell>
          <cell r="BM1080" t="str">
            <v>-</v>
          </cell>
          <cell r="BN1080" t="str">
            <v>-</v>
          </cell>
          <cell r="BO1080" t="str">
            <v>-</v>
          </cell>
          <cell r="BP1080" t="str">
            <v>-</v>
          </cell>
          <cell r="BQ1080" t="str">
            <v>-</v>
          </cell>
          <cell r="BT1080">
            <v>0</v>
          </cell>
          <cell r="BU1080">
            <v>0</v>
          </cell>
          <cell r="BW1080" t="str">
            <v>Administracion, Imprevistos, Utilidad (AIU)</v>
          </cell>
          <cell r="BX1080">
            <v>0.25</v>
          </cell>
          <cell r="BY1080">
            <v>0</v>
          </cell>
          <cell r="BZ1080">
            <v>0</v>
          </cell>
          <cell r="CA1080">
            <v>0</v>
          </cell>
        </row>
        <row r="1081">
          <cell r="D1081" t="str">
            <v xml:space="preserve">Suministro e instalacion tuberia PVC RDE21 UM de 2 1/2" </v>
          </cell>
          <cell r="E1081" t="str">
            <v>ml</v>
          </cell>
          <cell r="F1081" t="str">
            <v>MG501</v>
          </cell>
          <cell r="G1081">
            <v>0.05</v>
          </cell>
          <cell r="H1081" t="str">
            <v>-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 t="str">
            <v>-</v>
          </cell>
          <cell r="P1081" t="str">
            <v>IGA3057</v>
          </cell>
          <cell r="Q1081">
            <v>1.05</v>
          </cell>
          <cell r="R1081" t="str">
            <v>C5020</v>
          </cell>
          <cell r="S1081">
            <v>0.04</v>
          </cell>
          <cell r="T1081" t="str">
            <v>-</v>
          </cell>
          <cell r="U1081" t="str">
            <v>-</v>
          </cell>
          <cell r="V1081" t="str">
            <v>-</v>
          </cell>
          <cell r="W1081" t="str">
            <v>-</v>
          </cell>
          <cell r="X1081" t="str">
            <v>-</v>
          </cell>
          <cell r="Y1081" t="str">
            <v>-</v>
          </cell>
          <cell r="Z1081" t="str">
            <v>-</v>
          </cell>
          <cell r="AA1081" t="str">
            <v>-</v>
          </cell>
          <cell r="AB1081" t="str">
            <v>-</v>
          </cell>
          <cell r="AC1081" t="str">
            <v>-</v>
          </cell>
          <cell r="AD1081" t="str">
            <v>-</v>
          </cell>
          <cell r="AE1081" t="str">
            <v>-</v>
          </cell>
          <cell r="AF1081" t="str">
            <v>-</v>
          </cell>
          <cell r="AG1081" t="str">
            <v>-</v>
          </cell>
          <cell r="AH1081" t="str">
            <v>-</v>
          </cell>
          <cell r="AI1081" t="str">
            <v>-</v>
          </cell>
          <cell r="AJ1081">
            <v>0</v>
          </cell>
          <cell r="AK1081" t="str">
            <v>-</v>
          </cell>
          <cell r="AL1081" t="str">
            <v>-</v>
          </cell>
          <cell r="AM1081" t="str">
            <v>-</v>
          </cell>
          <cell r="AN1081" t="str">
            <v>-</v>
          </cell>
          <cell r="AO1081" t="str">
            <v>-</v>
          </cell>
          <cell r="AP1081" t="str">
            <v>-</v>
          </cell>
          <cell r="AQ1081" t="str">
            <v>-</v>
          </cell>
          <cell r="AR1081" t="str">
            <v>-</v>
          </cell>
          <cell r="AS1081" t="str">
            <v>-</v>
          </cell>
          <cell r="AT1081" t="str">
            <v>-</v>
          </cell>
          <cell r="AU1081" t="str">
            <v>-</v>
          </cell>
          <cell r="AV1081" t="str">
            <v>-</v>
          </cell>
          <cell r="AW1081">
            <v>1</v>
          </cell>
          <cell r="AX1081" t="str">
            <v>-</v>
          </cell>
          <cell r="AY1081">
            <v>5</v>
          </cell>
          <cell r="AZ1081">
            <v>5</v>
          </cell>
          <cell r="BA1081">
            <v>1</v>
          </cell>
          <cell r="BB1081" t="str">
            <v>MO20</v>
          </cell>
          <cell r="BC1081">
            <v>100</v>
          </cell>
          <cell r="BD1081">
            <v>1</v>
          </cell>
          <cell r="BE1081" t="str">
            <v>MO10</v>
          </cell>
          <cell r="BF1081">
            <v>100</v>
          </cell>
          <cell r="BG1081" t="str">
            <v>-</v>
          </cell>
          <cell r="BH1081" t="str">
            <v>-</v>
          </cell>
          <cell r="BI1081" t="str">
            <v>-</v>
          </cell>
          <cell r="BJ1081" t="str">
            <v>-</v>
          </cell>
          <cell r="BK1081" t="str">
            <v>-</v>
          </cell>
          <cell r="BL1081" t="str">
            <v>-</v>
          </cell>
          <cell r="BM1081" t="str">
            <v>-</v>
          </cell>
          <cell r="BN1081" t="str">
            <v>-</v>
          </cell>
          <cell r="BO1081" t="str">
            <v>-</v>
          </cell>
          <cell r="BP1081" t="str">
            <v>-</v>
          </cell>
          <cell r="BQ1081" t="str">
            <v>-</v>
          </cell>
          <cell r="BT1081">
            <v>0</v>
          </cell>
          <cell r="BU1081">
            <v>0</v>
          </cell>
          <cell r="BW1081" t="str">
            <v>Administracion, Imprevistos, Utilidad (AIU)</v>
          </cell>
          <cell r="BX1081">
            <v>0.25</v>
          </cell>
          <cell r="BY1081">
            <v>0</v>
          </cell>
          <cell r="BZ1081">
            <v>0</v>
          </cell>
          <cell r="CA1081">
            <v>0</v>
          </cell>
        </row>
        <row r="1082">
          <cell r="D1082" t="str">
            <v xml:space="preserve">Suministro e instalacion tuberia PVC RDE26 UM de 2 1/2" </v>
          </cell>
          <cell r="E1082" t="str">
            <v>ml</v>
          </cell>
          <cell r="F1082" t="str">
            <v>MG501</v>
          </cell>
          <cell r="G1082">
            <v>0.05</v>
          </cell>
          <cell r="H1082" t="str">
            <v>-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 t="str">
            <v>-</v>
          </cell>
          <cell r="P1082" t="str">
            <v>C6022</v>
          </cell>
          <cell r="Q1082">
            <v>1.05</v>
          </cell>
          <cell r="R1082" t="str">
            <v>C5020</v>
          </cell>
          <cell r="S1082">
            <v>0.04</v>
          </cell>
          <cell r="T1082" t="str">
            <v>-</v>
          </cell>
          <cell r="U1082" t="str">
            <v>-</v>
          </cell>
          <cell r="V1082" t="str">
            <v>-</v>
          </cell>
          <cell r="W1082" t="str">
            <v>-</v>
          </cell>
          <cell r="X1082" t="str">
            <v>-</v>
          </cell>
          <cell r="Y1082" t="str">
            <v>-</v>
          </cell>
          <cell r="Z1082" t="str">
            <v>-</v>
          </cell>
          <cell r="AA1082" t="str">
            <v>-</v>
          </cell>
          <cell r="AB1082" t="str">
            <v>-</v>
          </cell>
          <cell r="AC1082" t="str">
            <v>-</v>
          </cell>
          <cell r="AD1082" t="str">
            <v>-</v>
          </cell>
          <cell r="AE1082" t="str">
            <v>-</v>
          </cell>
          <cell r="AF1082" t="str">
            <v>-</v>
          </cell>
          <cell r="AG1082" t="str">
            <v>-</v>
          </cell>
          <cell r="AH1082" t="str">
            <v>-</v>
          </cell>
          <cell r="AI1082" t="str">
            <v>-</v>
          </cell>
          <cell r="AJ1082">
            <v>0</v>
          </cell>
          <cell r="AK1082" t="str">
            <v>-</v>
          </cell>
          <cell r="AL1082" t="str">
            <v>-</v>
          </cell>
          <cell r="AM1082" t="str">
            <v>-</v>
          </cell>
          <cell r="AN1082" t="str">
            <v>-</v>
          </cell>
          <cell r="AO1082" t="str">
            <v>-</v>
          </cell>
          <cell r="AP1082" t="str">
            <v>-</v>
          </cell>
          <cell r="AQ1082" t="str">
            <v>-</v>
          </cell>
          <cell r="AR1082" t="str">
            <v>-</v>
          </cell>
          <cell r="AS1082" t="str">
            <v>-</v>
          </cell>
          <cell r="AT1082" t="str">
            <v>-</v>
          </cell>
          <cell r="AU1082" t="str">
            <v>-</v>
          </cell>
          <cell r="AV1082" t="str">
            <v>-</v>
          </cell>
          <cell r="AW1082">
            <v>1</v>
          </cell>
          <cell r="AX1082" t="str">
            <v>-</v>
          </cell>
          <cell r="AY1082">
            <v>5</v>
          </cell>
          <cell r="AZ1082">
            <v>5</v>
          </cell>
          <cell r="BA1082">
            <v>1</v>
          </cell>
          <cell r="BB1082" t="str">
            <v>MO20</v>
          </cell>
          <cell r="BC1082">
            <v>100</v>
          </cell>
          <cell r="BD1082">
            <v>1</v>
          </cell>
          <cell r="BE1082" t="str">
            <v>MO10</v>
          </cell>
          <cell r="BF1082">
            <v>100</v>
          </cell>
          <cell r="BG1082" t="str">
            <v>-</v>
          </cell>
          <cell r="BH1082" t="str">
            <v>-</v>
          </cell>
          <cell r="BI1082" t="str">
            <v>-</v>
          </cell>
          <cell r="BJ1082" t="str">
            <v>-</v>
          </cell>
          <cell r="BK1082" t="str">
            <v>-</v>
          </cell>
          <cell r="BL1082" t="str">
            <v>-</v>
          </cell>
          <cell r="BM1082" t="str">
            <v>-</v>
          </cell>
          <cell r="BN1082" t="str">
            <v>-</v>
          </cell>
          <cell r="BO1082" t="str">
            <v>-</v>
          </cell>
          <cell r="BP1082" t="str">
            <v>-</v>
          </cell>
          <cell r="BQ1082" t="str">
            <v>-</v>
          </cell>
          <cell r="BT1082">
            <v>0</v>
          </cell>
          <cell r="BU1082">
            <v>0</v>
          </cell>
          <cell r="BW1082" t="str">
            <v>Administracion, Imprevistos, Utilidad (AIU)</v>
          </cell>
          <cell r="BX1082">
            <v>0.25</v>
          </cell>
          <cell r="BY1082">
            <v>0</v>
          </cell>
          <cell r="BZ1082">
            <v>0</v>
          </cell>
          <cell r="CA1082">
            <v>0</v>
          </cell>
        </row>
        <row r="1083">
          <cell r="D1083" t="str">
            <v xml:space="preserve">Suministro e instalacion tuberia PVC RDE21 UM de 3" </v>
          </cell>
          <cell r="E1083" t="str">
            <v>ml</v>
          </cell>
          <cell r="F1083" t="str">
            <v>MG501</v>
          </cell>
          <cell r="G1083">
            <v>0.05</v>
          </cell>
          <cell r="H1083" t="str">
            <v>-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 t="str">
            <v>-</v>
          </cell>
          <cell r="P1083" t="str">
            <v>C5148</v>
          </cell>
          <cell r="Q1083">
            <v>1.05</v>
          </cell>
          <cell r="R1083" t="str">
            <v>C5020</v>
          </cell>
          <cell r="S1083">
            <v>0.04</v>
          </cell>
          <cell r="T1083" t="str">
            <v>-</v>
          </cell>
          <cell r="U1083" t="str">
            <v>-</v>
          </cell>
          <cell r="V1083" t="str">
            <v>-</v>
          </cell>
          <cell r="W1083" t="str">
            <v>-</v>
          </cell>
          <cell r="X1083" t="str">
            <v>-</v>
          </cell>
          <cell r="Y1083" t="str">
            <v>-</v>
          </cell>
          <cell r="Z1083" t="str">
            <v>-</v>
          </cell>
          <cell r="AA1083" t="str">
            <v>-</v>
          </cell>
          <cell r="AB1083" t="str">
            <v>-</v>
          </cell>
          <cell r="AC1083" t="str">
            <v>-</v>
          </cell>
          <cell r="AD1083" t="str">
            <v>-</v>
          </cell>
          <cell r="AE1083" t="str">
            <v>-</v>
          </cell>
          <cell r="AF1083" t="str">
            <v>-</v>
          </cell>
          <cell r="AG1083" t="str">
            <v>-</v>
          </cell>
          <cell r="AH1083" t="str">
            <v>-</v>
          </cell>
          <cell r="AI1083" t="str">
            <v>-</v>
          </cell>
          <cell r="AJ1083">
            <v>0</v>
          </cell>
          <cell r="AK1083" t="str">
            <v>-</v>
          </cell>
          <cell r="AL1083" t="str">
            <v>-</v>
          </cell>
          <cell r="AM1083" t="str">
            <v>-</v>
          </cell>
          <cell r="AN1083" t="str">
            <v>-</v>
          </cell>
          <cell r="AO1083" t="str">
            <v>-</v>
          </cell>
          <cell r="AP1083" t="str">
            <v>-</v>
          </cell>
          <cell r="AQ1083" t="str">
            <v>-</v>
          </cell>
          <cell r="AR1083" t="str">
            <v>-</v>
          </cell>
          <cell r="AS1083" t="str">
            <v>-</v>
          </cell>
          <cell r="AT1083" t="str">
            <v>-</v>
          </cell>
          <cell r="AU1083" t="str">
            <v>-</v>
          </cell>
          <cell r="AV1083" t="str">
            <v>-</v>
          </cell>
          <cell r="AW1083">
            <v>1</v>
          </cell>
          <cell r="AX1083" t="str">
            <v>-</v>
          </cell>
          <cell r="AY1083">
            <v>5</v>
          </cell>
          <cell r="AZ1083">
            <v>5</v>
          </cell>
          <cell r="BA1083">
            <v>1</v>
          </cell>
          <cell r="BB1083" t="str">
            <v>MO20</v>
          </cell>
          <cell r="BC1083">
            <v>100</v>
          </cell>
          <cell r="BD1083">
            <v>1</v>
          </cell>
          <cell r="BE1083" t="str">
            <v>MO10</v>
          </cell>
          <cell r="BF1083">
            <v>100</v>
          </cell>
          <cell r="BG1083" t="str">
            <v>-</v>
          </cell>
          <cell r="BH1083" t="str">
            <v>-</v>
          </cell>
          <cell r="BI1083" t="str">
            <v>-</v>
          </cell>
          <cell r="BJ1083" t="str">
            <v>-</v>
          </cell>
          <cell r="BK1083" t="str">
            <v>-</v>
          </cell>
          <cell r="BL1083" t="str">
            <v>-</v>
          </cell>
          <cell r="BM1083" t="str">
            <v>-</v>
          </cell>
          <cell r="BN1083" t="str">
            <v>-</v>
          </cell>
          <cell r="BO1083" t="str">
            <v>-</v>
          </cell>
          <cell r="BP1083" t="str">
            <v>-</v>
          </cell>
          <cell r="BQ1083" t="str">
            <v>-</v>
          </cell>
          <cell r="BT1083">
            <v>0</v>
          </cell>
          <cell r="BU1083">
            <v>0</v>
          </cell>
          <cell r="BW1083" t="str">
            <v>Administracion, Imprevistos, Utilidad (AIU)</v>
          </cell>
          <cell r="BX1083">
            <v>0.25</v>
          </cell>
          <cell r="BY1083">
            <v>0</v>
          </cell>
          <cell r="BZ1083">
            <v>0</v>
          </cell>
          <cell r="CA1083">
            <v>0</v>
          </cell>
        </row>
        <row r="1084">
          <cell r="D1084" t="str">
            <v xml:space="preserve">Suministro e instalacion tuberia PVC RDE21 UM de 4" </v>
          </cell>
          <cell r="E1084" t="str">
            <v>ml</v>
          </cell>
          <cell r="F1084" t="str">
            <v>MG501</v>
          </cell>
          <cell r="G1084">
            <v>0.05</v>
          </cell>
          <cell r="H1084" t="str">
            <v>-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 t="str">
            <v>-</v>
          </cell>
          <cell r="P1084" t="str">
            <v>IGA3086</v>
          </cell>
          <cell r="Q1084">
            <v>1.05</v>
          </cell>
          <cell r="R1084" t="str">
            <v>C5020</v>
          </cell>
          <cell r="S1084">
            <v>0.04</v>
          </cell>
          <cell r="T1084" t="str">
            <v>-</v>
          </cell>
          <cell r="U1084" t="str">
            <v>-</v>
          </cell>
          <cell r="V1084" t="str">
            <v>-</v>
          </cell>
          <cell r="W1084" t="str">
            <v>-</v>
          </cell>
          <cell r="X1084" t="str">
            <v>-</v>
          </cell>
          <cell r="Y1084" t="str">
            <v>-</v>
          </cell>
          <cell r="Z1084" t="str">
            <v>-</v>
          </cell>
          <cell r="AA1084" t="str">
            <v>-</v>
          </cell>
          <cell r="AB1084" t="str">
            <v>-</v>
          </cell>
          <cell r="AC1084" t="str">
            <v>-</v>
          </cell>
          <cell r="AD1084" t="str">
            <v>-</v>
          </cell>
          <cell r="AE1084" t="str">
            <v>-</v>
          </cell>
          <cell r="AF1084" t="str">
            <v>-</v>
          </cell>
          <cell r="AG1084" t="str">
            <v>-</v>
          </cell>
          <cell r="AH1084" t="str">
            <v>-</v>
          </cell>
          <cell r="AI1084" t="str">
            <v>-</v>
          </cell>
          <cell r="AJ1084">
            <v>0</v>
          </cell>
          <cell r="AK1084" t="str">
            <v>-</v>
          </cell>
          <cell r="AL1084" t="str">
            <v>-</v>
          </cell>
          <cell r="AM1084" t="str">
            <v>-</v>
          </cell>
          <cell r="AN1084" t="str">
            <v>-</v>
          </cell>
          <cell r="AO1084" t="str">
            <v>-</v>
          </cell>
          <cell r="AP1084" t="str">
            <v>-</v>
          </cell>
          <cell r="AQ1084" t="str">
            <v>-</v>
          </cell>
          <cell r="AR1084" t="str">
            <v>-</v>
          </cell>
          <cell r="AS1084" t="str">
            <v>-</v>
          </cell>
          <cell r="AT1084" t="str">
            <v>-</v>
          </cell>
          <cell r="AU1084" t="str">
            <v>-</v>
          </cell>
          <cell r="AV1084" t="str">
            <v>-</v>
          </cell>
          <cell r="AW1084">
            <v>1</v>
          </cell>
          <cell r="AX1084" t="str">
            <v>-</v>
          </cell>
          <cell r="AY1084">
            <v>5</v>
          </cell>
          <cell r="AZ1084">
            <v>5</v>
          </cell>
          <cell r="BA1084">
            <v>1</v>
          </cell>
          <cell r="BB1084" t="str">
            <v>MO20</v>
          </cell>
          <cell r="BC1084">
            <v>100</v>
          </cell>
          <cell r="BD1084">
            <v>1</v>
          </cell>
          <cell r="BE1084" t="str">
            <v>MO10</v>
          </cell>
          <cell r="BF1084">
            <v>100</v>
          </cell>
          <cell r="BG1084" t="str">
            <v>-</v>
          </cell>
          <cell r="BH1084" t="str">
            <v>-</v>
          </cell>
          <cell r="BI1084" t="str">
            <v>-</v>
          </cell>
          <cell r="BJ1084" t="str">
            <v>-</v>
          </cell>
          <cell r="BK1084" t="str">
            <v>-</v>
          </cell>
          <cell r="BL1084" t="str">
            <v>-</v>
          </cell>
          <cell r="BM1084" t="str">
            <v>-</v>
          </cell>
          <cell r="BN1084" t="str">
            <v>-</v>
          </cell>
          <cell r="BO1084" t="str">
            <v>-</v>
          </cell>
          <cell r="BP1084" t="str">
            <v>-</v>
          </cell>
          <cell r="BQ1084" t="str">
            <v>-</v>
          </cell>
          <cell r="BT1084">
            <v>0</v>
          </cell>
          <cell r="BU1084">
            <v>0</v>
          </cell>
          <cell r="BW1084" t="str">
            <v>Administracion, Imprevistos, Utilidad (AIU)</v>
          </cell>
          <cell r="BX1084">
            <v>0.25</v>
          </cell>
          <cell r="BY1084">
            <v>0</v>
          </cell>
          <cell r="BZ1084">
            <v>0</v>
          </cell>
          <cell r="CA1084">
            <v>0</v>
          </cell>
        </row>
        <row r="1085">
          <cell r="D1085" t="str">
            <v xml:space="preserve">Suministro e instalacion tuberia PVC RDE13.5 UM de 4" </v>
          </cell>
          <cell r="E1085" t="str">
            <v>ml</v>
          </cell>
          <cell r="F1085" t="str">
            <v>MG501</v>
          </cell>
          <cell r="G1085">
            <v>0.05</v>
          </cell>
          <cell r="H1085" t="str">
            <v>-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 t="str">
            <v>-</v>
          </cell>
          <cell r="P1085" t="str">
            <v>C5636</v>
          </cell>
          <cell r="Q1085">
            <v>1.05</v>
          </cell>
          <cell r="R1085" t="str">
            <v>C5020</v>
          </cell>
          <cell r="S1085">
            <v>0.04</v>
          </cell>
          <cell r="T1085" t="str">
            <v>-</v>
          </cell>
          <cell r="U1085" t="str">
            <v>-</v>
          </cell>
          <cell r="V1085" t="str">
            <v>-</v>
          </cell>
          <cell r="W1085" t="str">
            <v>-</v>
          </cell>
          <cell r="X1085" t="str">
            <v>-</v>
          </cell>
          <cell r="Y1085" t="str">
            <v>-</v>
          </cell>
          <cell r="Z1085" t="str">
            <v>-</v>
          </cell>
          <cell r="AA1085" t="str">
            <v>-</v>
          </cell>
          <cell r="AB1085" t="str">
            <v>-</v>
          </cell>
          <cell r="AC1085" t="str">
            <v>-</v>
          </cell>
          <cell r="AD1085" t="str">
            <v>-</v>
          </cell>
          <cell r="AE1085" t="str">
            <v>-</v>
          </cell>
          <cell r="AF1085" t="str">
            <v>-</v>
          </cell>
          <cell r="AG1085" t="str">
            <v>-</v>
          </cell>
          <cell r="AH1085" t="str">
            <v>-</v>
          </cell>
          <cell r="AI1085" t="str">
            <v>-</v>
          </cell>
          <cell r="AJ1085">
            <v>0</v>
          </cell>
          <cell r="AK1085" t="str">
            <v>-</v>
          </cell>
          <cell r="AL1085" t="str">
            <v>-</v>
          </cell>
          <cell r="AM1085" t="str">
            <v>-</v>
          </cell>
          <cell r="AN1085" t="str">
            <v>-</v>
          </cell>
          <cell r="AO1085" t="str">
            <v>-</v>
          </cell>
          <cell r="AP1085" t="str">
            <v>-</v>
          </cell>
          <cell r="AQ1085" t="str">
            <v>-</v>
          </cell>
          <cell r="AR1085" t="str">
            <v>-</v>
          </cell>
          <cell r="AS1085" t="str">
            <v>-</v>
          </cell>
          <cell r="AT1085" t="str">
            <v>-</v>
          </cell>
          <cell r="AU1085" t="str">
            <v>-</v>
          </cell>
          <cell r="AV1085" t="str">
            <v>-</v>
          </cell>
          <cell r="AW1085">
            <v>1</v>
          </cell>
          <cell r="AX1085" t="str">
            <v>-</v>
          </cell>
          <cell r="AY1085">
            <v>5</v>
          </cell>
          <cell r="AZ1085">
            <v>5</v>
          </cell>
          <cell r="BA1085">
            <v>1</v>
          </cell>
          <cell r="BB1085" t="str">
            <v>MO20</v>
          </cell>
          <cell r="BC1085">
            <v>100</v>
          </cell>
          <cell r="BD1085">
            <v>1</v>
          </cell>
          <cell r="BE1085" t="str">
            <v>MO10</v>
          </cell>
          <cell r="BF1085">
            <v>100</v>
          </cell>
          <cell r="BG1085" t="str">
            <v>-</v>
          </cell>
          <cell r="BH1085" t="str">
            <v>-</v>
          </cell>
          <cell r="BI1085" t="str">
            <v>-</v>
          </cell>
          <cell r="BJ1085" t="str">
            <v>-</v>
          </cell>
          <cell r="BK1085" t="str">
            <v>-</v>
          </cell>
          <cell r="BL1085" t="str">
            <v>-</v>
          </cell>
          <cell r="BM1085" t="str">
            <v>-</v>
          </cell>
          <cell r="BN1085" t="str">
            <v>-</v>
          </cell>
          <cell r="BO1085" t="str">
            <v>-</v>
          </cell>
          <cell r="BP1085" t="str">
            <v>-</v>
          </cell>
          <cell r="BQ1085" t="str">
            <v>-</v>
          </cell>
          <cell r="BT1085">
            <v>0</v>
          </cell>
          <cell r="BU1085">
            <v>0</v>
          </cell>
          <cell r="BW1085" t="str">
            <v>Administracion, Imprevistos, Utilidad (AIU)</v>
          </cell>
          <cell r="BX1085">
            <v>0.25</v>
          </cell>
          <cell r="BY1085">
            <v>0</v>
          </cell>
          <cell r="BZ1085">
            <v>0</v>
          </cell>
          <cell r="CA1085">
            <v>0</v>
          </cell>
        </row>
        <row r="1086">
          <cell r="D1086" t="str">
            <v>Suministro e instalación tubería PVC sanitaria  Ø  2"</v>
          </cell>
          <cell r="E1086" t="str">
            <v>ML</v>
          </cell>
          <cell r="F1086" t="str">
            <v>MG501</v>
          </cell>
          <cell r="G1086">
            <v>0.03</v>
          </cell>
          <cell r="H1086" t="str">
            <v>-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 t="str">
            <v>-</v>
          </cell>
          <cell r="P1086" t="str">
            <v>IGA3110</v>
          </cell>
          <cell r="Q1086">
            <v>1.05</v>
          </cell>
          <cell r="R1086" t="str">
            <v>IGA3156</v>
          </cell>
          <cell r="S1086">
            <v>0.17</v>
          </cell>
          <cell r="T1086" t="str">
            <v>IGE1161</v>
          </cell>
          <cell r="U1086">
            <v>0.01</v>
          </cell>
          <cell r="V1086" t="str">
            <v>-</v>
          </cell>
          <cell r="W1086" t="str">
            <v>-</v>
          </cell>
          <cell r="X1086" t="str">
            <v>-</v>
          </cell>
          <cell r="Y1086" t="str">
            <v>-</v>
          </cell>
          <cell r="Z1086" t="str">
            <v>-</v>
          </cell>
          <cell r="AA1086" t="str">
            <v>-</v>
          </cell>
          <cell r="AB1086" t="str">
            <v>-</v>
          </cell>
          <cell r="AC1086" t="str">
            <v>-</v>
          </cell>
          <cell r="AD1086" t="str">
            <v>-</v>
          </cell>
          <cell r="AE1086" t="str">
            <v>-</v>
          </cell>
          <cell r="AF1086" t="str">
            <v>-</v>
          </cell>
          <cell r="AG1086" t="str">
            <v>-</v>
          </cell>
          <cell r="AH1086" t="str">
            <v>-</v>
          </cell>
          <cell r="AI1086" t="str">
            <v>-</v>
          </cell>
          <cell r="AJ1086">
            <v>0</v>
          </cell>
          <cell r="AK1086" t="str">
            <v>-</v>
          </cell>
          <cell r="AL1086" t="str">
            <v>-</v>
          </cell>
          <cell r="AM1086" t="str">
            <v>-</v>
          </cell>
          <cell r="AN1086" t="str">
            <v>-</v>
          </cell>
          <cell r="AO1086" t="str">
            <v>-</v>
          </cell>
          <cell r="AP1086" t="str">
            <v>-</v>
          </cell>
          <cell r="AQ1086" t="str">
            <v>-</v>
          </cell>
          <cell r="AR1086" t="str">
            <v>-</v>
          </cell>
          <cell r="AS1086" t="str">
            <v>-</v>
          </cell>
          <cell r="AT1086" t="str">
            <v>-</v>
          </cell>
          <cell r="AU1086" t="str">
            <v>-</v>
          </cell>
          <cell r="AV1086" t="str">
            <v>-</v>
          </cell>
          <cell r="AW1086">
            <v>1</v>
          </cell>
          <cell r="AX1086" t="str">
            <v>-</v>
          </cell>
          <cell r="AY1086">
            <v>5</v>
          </cell>
          <cell r="AZ1086">
            <v>5</v>
          </cell>
          <cell r="BA1086">
            <v>1</v>
          </cell>
          <cell r="BB1086" t="str">
            <v>MO20</v>
          </cell>
          <cell r="BC1086">
            <v>100</v>
          </cell>
          <cell r="BD1086">
            <v>1</v>
          </cell>
          <cell r="BE1086" t="str">
            <v>MO10</v>
          </cell>
          <cell r="BF1086">
            <v>100</v>
          </cell>
          <cell r="BG1086" t="str">
            <v>-</v>
          </cell>
          <cell r="BH1086" t="str">
            <v>-</v>
          </cell>
          <cell r="BI1086" t="str">
            <v>-</v>
          </cell>
          <cell r="BJ1086" t="str">
            <v>-</v>
          </cell>
          <cell r="BK1086" t="str">
            <v>-</v>
          </cell>
          <cell r="BL1086" t="str">
            <v>-</v>
          </cell>
          <cell r="BM1086" t="str">
            <v>-</v>
          </cell>
          <cell r="BN1086" t="str">
            <v>-</v>
          </cell>
          <cell r="BO1086" t="str">
            <v>-</v>
          </cell>
          <cell r="BP1086" t="str">
            <v>-</v>
          </cell>
          <cell r="BQ1086" t="str">
            <v>-</v>
          </cell>
          <cell r="BT1086">
            <v>0</v>
          </cell>
          <cell r="BU1086">
            <v>0</v>
          </cell>
          <cell r="BW1086" t="str">
            <v>Administracion, Imprevistos, Utilidad (AIU)</v>
          </cell>
          <cell r="BX1086">
            <v>0.25</v>
          </cell>
          <cell r="BY1086">
            <v>0</v>
          </cell>
          <cell r="BZ1086">
            <v>0</v>
          </cell>
          <cell r="CA1086">
            <v>0</v>
          </cell>
        </row>
        <row r="1087">
          <cell r="D1087" t="str">
            <v>Suministro e instalación tubería PVC sanitaria  Ø  2" PERFORADA</v>
          </cell>
          <cell r="E1087" t="str">
            <v>ML</v>
          </cell>
          <cell r="F1087" t="str">
            <v>MG501</v>
          </cell>
          <cell r="G1087">
            <v>0.1</v>
          </cell>
          <cell r="H1087" t="str">
            <v>-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 t="str">
            <v>-</v>
          </cell>
          <cell r="P1087" t="str">
            <v>IGA3110</v>
          </cell>
          <cell r="Q1087">
            <v>1.05</v>
          </cell>
          <cell r="R1087" t="str">
            <v>IGA3156</v>
          </cell>
          <cell r="S1087">
            <v>0.17</v>
          </cell>
          <cell r="T1087" t="str">
            <v>IGE1161</v>
          </cell>
          <cell r="U1087">
            <v>0.01</v>
          </cell>
          <cell r="V1087" t="str">
            <v>-</v>
          </cell>
          <cell r="W1087" t="str">
            <v>-</v>
          </cell>
          <cell r="X1087" t="str">
            <v>-</v>
          </cell>
          <cell r="Y1087" t="str">
            <v>-</v>
          </cell>
          <cell r="Z1087" t="str">
            <v>-</v>
          </cell>
          <cell r="AA1087" t="str">
            <v>-</v>
          </cell>
          <cell r="AB1087" t="str">
            <v>-</v>
          </cell>
          <cell r="AC1087" t="str">
            <v>-</v>
          </cell>
          <cell r="AD1087" t="str">
            <v>-</v>
          </cell>
          <cell r="AE1087" t="str">
            <v>-</v>
          </cell>
          <cell r="AF1087" t="str">
            <v>-</v>
          </cell>
          <cell r="AG1087" t="str">
            <v>-</v>
          </cell>
          <cell r="AH1087" t="str">
            <v>-</v>
          </cell>
          <cell r="AI1087" t="str">
            <v>-</v>
          </cell>
          <cell r="AJ1087">
            <v>0</v>
          </cell>
          <cell r="AK1087" t="str">
            <v>-</v>
          </cell>
          <cell r="AL1087" t="str">
            <v>-</v>
          </cell>
          <cell r="AM1087" t="str">
            <v>-</v>
          </cell>
          <cell r="AN1087" t="str">
            <v>-</v>
          </cell>
          <cell r="AO1087" t="str">
            <v>-</v>
          </cell>
          <cell r="AP1087" t="str">
            <v>-</v>
          </cell>
          <cell r="AQ1087" t="str">
            <v>-</v>
          </cell>
          <cell r="AR1087" t="str">
            <v>-</v>
          </cell>
          <cell r="AS1087" t="str">
            <v>-</v>
          </cell>
          <cell r="AT1087" t="str">
            <v>-</v>
          </cell>
          <cell r="AU1087" t="str">
            <v>-</v>
          </cell>
          <cell r="AV1087" t="str">
            <v>-</v>
          </cell>
          <cell r="AW1087">
            <v>1</v>
          </cell>
          <cell r="AX1087" t="str">
            <v>-</v>
          </cell>
          <cell r="AY1087">
            <v>5</v>
          </cell>
          <cell r="AZ1087">
            <v>5</v>
          </cell>
          <cell r="BA1087">
            <v>1</v>
          </cell>
          <cell r="BB1087" t="str">
            <v>MO20</v>
          </cell>
          <cell r="BC1087">
            <v>80</v>
          </cell>
          <cell r="BD1087">
            <v>1</v>
          </cell>
          <cell r="BE1087" t="str">
            <v>MO10</v>
          </cell>
          <cell r="BF1087">
            <v>80</v>
          </cell>
          <cell r="BG1087" t="str">
            <v>-</v>
          </cell>
          <cell r="BH1087" t="str">
            <v>-</v>
          </cell>
          <cell r="BI1087" t="str">
            <v>-</v>
          </cell>
          <cell r="BJ1087" t="str">
            <v>-</v>
          </cell>
          <cell r="BK1087" t="str">
            <v>-</v>
          </cell>
          <cell r="BL1087" t="str">
            <v>-</v>
          </cell>
          <cell r="BM1087" t="str">
            <v>-</v>
          </cell>
          <cell r="BN1087" t="str">
            <v>-</v>
          </cell>
          <cell r="BO1087" t="str">
            <v>-</v>
          </cell>
          <cell r="BP1087" t="str">
            <v>-</v>
          </cell>
          <cell r="BQ1087" t="str">
            <v>-</v>
          </cell>
          <cell r="BT1087">
            <v>0</v>
          </cell>
          <cell r="BU1087">
            <v>0</v>
          </cell>
          <cell r="BW1087" t="str">
            <v>Administracion, Imprevistos, Utilidad (AIU)</v>
          </cell>
          <cell r="BX1087">
            <v>0.25</v>
          </cell>
          <cell r="BY1087">
            <v>0</v>
          </cell>
          <cell r="BZ1087">
            <v>0</v>
          </cell>
          <cell r="CA1087">
            <v>0</v>
          </cell>
        </row>
        <row r="1088">
          <cell r="D1088" t="str">
            <v>Suministro e instalación tubería PVC sanitaria  Ø  3"</v>
          </cell>
          <cell r="E1088" t="str">
            <v>ML</v>
          </cell>
          <cell r="F1088" t="str">
            <v>MG501</v>
          </cell>
          <cell r="G1088">
            <v>0.05</v>
          </cell>
          <cell r="H1088" t="str">
            <v>-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 t="str">
            <v>-</v>
          </cell>
          <cell r="P1088" t="str">
            <v>IGA3111</v>
          </cell>
          <cell r="Q1088">
            <v>1.05</v>
          </cell>
          <cell r="R1088" t="str">
            <v>IGA3145</v>
          </cell>
          <cell r="S1088">
            <v>0.17</v>
          </cell>
          <cell r="T1088" t="str">
            <v>IGE1161</v>
          </cell>
          <cell r="U1088">
            <v>0.02</v>
          </cell>
          <cell r="V1088" t="str">
            <v>-</v>
          </cell>
          <cell r="W1088" t="str">
            <v>-</v>
          </cell>
          <cell r="X1088" t="str">
            <v>-</v>
          </cell>
          <cell r="Y1088" t="str">
            <v>-</v>
          </cell>
          <cell r="Z1088" t="str">
            <v>-</v>
          </cell>
          <cell r="AA1088" t="str">
            <v>-</v>
          </cell>
          <cell r="AB1088" t="str">
            <v>-</v>
          </cell>
          <cell r="AC1088" t="str">
            <v>-</v>
          </cell>
          <cell r="AD1088" t="str">
            <v>-</v>
          </cell>
          <cell r="AE1088" t="str">
            <v>-</v>
          </cell>
          <cell r="AF1088" t="str">
            <v>-</v>
          </cell>
          <cell r="AG1088" t="str">
            <v>-</v>
          </cell>
          <cell r="AH1088" t="str">
            <v>-</v>
          </cell>
          <cell r="AI1088" t="str">
            <v>-</v>
          </cell>
          <cell r="AJ1088">
            <v>0</v>
          </cell>
          <cell r="AK1088" t="str">
            <v>-</v>
          </cell>
          <cell r="AL1088" t="str">
            <v>-</v>
          </cell>
          <cell r="AM1088" t="str">
            <v>-</v>
          </cell>
          <cell r="AN1088" t="str">
            <v>-</v>
          </cell>
          <cell r="AO1088" t="str">
            <v>-</v>
          </cell>
          <cell r="AP1088" t="str">
            <v>-</v>
          </cell>
          <cell r="AQ1088" t="str">
            <v>-</v>
          </cell>
          <cell r="AR1088" t="str">
            <v>-</v>
          </cell>
          <cell r="AS1088" t="str">
            <v>-</v>
          </cell>
          <cell r="AT1088" t="str">
            <v>-</v>
          </cell>
          <cell r="AU1088" t="str">
            <v>-</v>
          </cell>
          <cell r="AV1088" t="str">
            <v>-</v>
          </cell>
          <cell r="AW1088">
            <v>1</v>
          </cell>
          <cell r="AX1088" t="str">
            <v>-</v>
          </cell>
          <cell r="AY1088">
            <v>5</v>
          </cell>
          <cell r="AZ1088">
            <v>5</v>
          </cell>
          <cell r="BA1088">
            <v>1</v>
          </cell>
          <cell r="BB1088" t="str">
            <v>MO20</v>
          </cell>
          <cell r="BC1088">
            <v>50</v>
          </cell>
          <cell r="BD1088">
            <v>1</v>
          </cell>
          <cell r="BE1088" t="str">
            <v>MO10</v>
          </cell>
          <cell r="BF1088">
            <v>50</v>
          </cell>
          <cell r="BG1088" t="str">
            <v>-</v>
          </cell>
          <cell r="BH1088" t="str">
            <v>-</v>
          </cell>
          <cell r="BI1088" t="str">
            <v>-</v>
          </cell>
          <cell r="BJ1088" t="str">
            <v>-</v>
          </cell>
          <cell r="BK1088" t="str">
            <v>-</v>
          </cell>
          <cell r="BL1088" t="str">
            <v>-</v>
          </cell>
          <cell r="BM1088" t="str">
            <v>-</v>
          </cell>
          <cell r="BN1088" t="str">
            <v>-</v>
          </cell>
          <cell r="BO1088" t="str">
            <v>-</v>
          </cell>
          <cell r="BP1088" t="str">
            <v>-</v>
          </cell>
          <cell r="BQ1088" t="str">
            <v>-</v>
          </cell>
          <cell r="BT1088">
            <v>0</v>
          </cell>
          <cell r="BU1088">
            <v>0</v>
          </cell>
          <cell r="BW1088" t="str">
            <v>Administracion, Imprevistos, Utilidad (AIU)</v>
          </cell>
          <cell r="BX1088">
            <v>0.25</v>
          </cell>
          <cell r="BY1088">
            <v>0</v>
          </cell>
          <cell r="BZ1088">
            <v>0</v>
          </cell>
          <cell r="CA1088">
            <v>0</v>
          </cell>
        </row>
        <row r="1089">
          <cell r="D1089" t="str">
            <v xml:space="preserve">Suministro e instalación tubería PVC sanitaria  ɸ 4" </v>
          </cell>
          <cell r="E1089" t="str">
            <v>ML</v>
          </cell>
          <cell r="F1089" t="str">
            <v>MG501</v>
          </cell>
          <cell r="G1089">
            <v>0.05</v>
          </cell>
          <cell r="H1089" t="str">
            <v>-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 t="str">
            <v>-</v>
          </cell>
          <cell r="P1089" t="str">
            <v>IGA3112</v>
          </cell>
          <cell r="Q1089">
            <v>1.05</v>
          </cell>
          <cell r="R1089" t="str">
            <v>IGA3157</v>
          </cell>
          <cell r="S1089">
            <v>0.17</v>
          </cell>
          <cell r="T1089" t="str">
            <v>IGE1161</v>
          </cell>
          <cell r="U1089">
            <v>0.02</v>
          </cell>
          <cell r="V1089" t="str">
            <v>-</v>
          </cell>
          <cell r="W1089" t="str">
            <v>-</v>
          </cell>
          <cell r="X1089" t="str">
            <v>-</v>
          </cell>
          <cell r="Y1089" t="str">
            <v>-</v>
          </cell>
          <cell r="Z1089" t="str">
            <v>-</v>
          </cell>
          <cell r="AA1089" t="str">
            <v>-</v>
          </cell>
          <cell r="AB1089" t="str">
            <v>-</v>
          </cell>
          <cell r="AC1089" t="str">
            <v>-</v>
          </cell>
          <cell r="AD1089" t="str">
            <v>-</v>
          </cell>
          <cell r="AE1089" t="str">
            <v>-</v>
          </cell>
          <cell r="AF1089" t="str">
            <v>-</v>
          </cell>
          <cell r="AG1089" t="str">
            <v>-</v>
          </cell>
          <cell r="AH1089" t="str">
            <v>-</v>
          </cell>
          <cell r="AI1089" t="str">
            <v>-</v>
          </cell>
          <cell r="AJ1089">
            <v>0</v>
          </cell>
          <cell r="AK1089" t="str">
            <v>-</v>
          </cell>
          <cell r="AL1089" t="str">
            <v>-</v>
          </cell>
          <cell r="AM1089" t="str">
            <v>-</v>
          </cell>
          <cell r="AN1089" t="str">
            <v>-</v>
          </cell>
          <cell r="AO1089" t="str">
            <v>-</v>
          </cell>
          <cell r="AP1089" t="str">
            <v>-</v>
          </cell>
          <cell r="AQ1089" t="str">
            <v>-</v>
          </cell>
          <cell r="AR1089" t="str">
            <v>-</v>
          </cell>
          <cell r="AS1089" t="str">
            <v>-</v>
          </cell>
          <cell r="AT1089" t="str">
            <v>-</v>
          </cell>
          <cell r="AU1089" t="str">
            <v>-</v>
          </cell>
          <cell r="AV1089" t="str">
            <v>-</v>
          </cell>
          <cell r="AW1089">
            <v>1</v>
          </cell>
          <cell r="AX1089" t="str">
            <v>-</v>
          </cell>
          <cell r="AY1089">
            <v>5</v>
          </cell>
          <cell r="AZ1089">
            <v>5</v>
          </cell>
          <cell r="BA1089">
            <v>1</v>
          </cell>
          <cell r="BB1089" t="str">
            <v>MO20</v>
          </cell>
          <cell r="BC1089">
            <v>45</v>
          </cell>
          <cell r="BD1089">
            <v>1</v>
          </cell>
          <cell r="BE1089" t="str">
            <v>MO10</v>
          </cell>
          <cell r="BF1089">
            <v>45</v>
          </cell>
          <cell r="BG1089" t="str">
            <v>-</v>
          </cell>
          <cell r="BH1089" t="str">
            <v>-</v>
          </cell>
          <cell r="BI1089" t="str">
            <v>-</v>
          </cell>
          <cell r="BJ1089" t="str">
            <v>-</v>
          </cell>
          <cell r="BK1089" t="str">
            <v>-</v>
          </cell>
          <cell r="BL1089" t="str">
            <v>-</v>
          </cell>
          <cell r="BM1089" t="str">
            <v>-</v>
          </cell>
          <cell r="BN1089" t="str">
            <v>-</v>
          </cell>
          <cell r="BO1089" t="str">
            <v>-</v>
          </cell>
          <cell r="BP1089" t="str">
            <v>-</v>
          </cell>
          <cell r="BQ1089" t="str">
            <v>-</v>
          </cell>
          <cell r="BT1089">
            <v>0</v>
          </cell>
          <cell r="BU1089">
            <v>0</v>
          </cell>
          <cell r="BW1089" t="str">
            <v>Administracion, Imprevistos, Utilidad (AIU)</v>
          </cell>
          <cell r="BX1089">
            <v>0.25</v>
          </cell>
          <cell r="BY1089">
            <v>0</v>
          </cell>
          <cell r="BZ1089">
            <v>0</v>
          </cell>
          <cell r="CA1089">
            <v>0</v>
          </cell>
        </row>
        <row r="1090">
          <cell r="D1090" t="str">
            <v xml:space="preserve">Suministro e instalación tubería PVC sanitaria  ɸ 6" </v>
          </cell>
          <cell r="E1090" t="str">
            <v>ML</v>
          </cell>
          <cell r="F1090" t="str">
            <v>MG501</v>
          </cell>
          <cell r="G1090">
            <v>0.05</v>
          </cell>
          <cell r="H1090" t="str">
            <v>-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 t="str">
            <v>-</v>
          </cell>
          <cell r="P1090" t="str">
            <v>IGA3113</v>
          </cell>
          <cell r="Q1090">
            <v>1.02</v>
          </cell>
          <cell r="R1090" t="str">
            <v>IGA3158</v>
          </cell>
          <cell r="S1090">
            <v>0.17</v>
          </cell>
          <cell r="T1090" t="str">
            <v>IGE1161</v>
          </cell>
          <cell r="U1090">
            <v>0.02</v>
          </cell>
          <cell r="V1090" t="str">
            <v>-</v>
          </cell>
          <cell r="W1090" t="str">
            <v>-</v>
          </cell>
          <cell r="X1090" t="str">
            <v>-</v>
          </cell>
          <cell r="Y1090" t="str">
            <v>-</v>
          </cell>
          <cell r="Z1090" t="str">
            <v>-</v>
          </cell>
          <cell r="AA1090" t="str">
            <v>-</v>
          </cell>
          <cell r="AB1090" t="str">
            <v>-</v>
          </cell>
          <cell r="AC1090" t="str">
            <v>-</v>
          </cell>
          <cell r="AD1090" t="str">
            <v>-</v>
          </cell>
          <cell r="AE1090" t="str">
            <v>-</v>
          </cell>
          <cell r="AF1090" t="str">
            <v>-</v>
          </cell>
          <cell r="AG1090" t="str">
            <v>-</v>
          </cell>
          <cell r="AH1090" t="str">
            <v>-</v>
          </cell>
          <cell r="AI1090" t="str">
            <v>-</v>
          </cell>
          <cell r="AJ1090">
            <v>0</v>
          </cell>
          <cell r="AK1090" t="str">
            <v>-</v>
          </cell>
          <cell r="AL1090" t="str">
            <v>-</v>
          </cell>
          <cell r="AM1090" t="str">
            <v>-</v>
          </cell>
          <cell r="AN1090" t="str">
            <v>-</v>
          </cell>
          <cell r="AO1090" t="str">
            <v>-</v>
          </cell>
          <cell r="AP1090" t="str">
            <v>-</v>
          </cell>
          <cell r="AQ1090" t="str">
            <v>-</v>
          </cell>
          <cell r="AR1090" t="str">
            <v>-</v>
          </cell>
          <cell r="AS1090" t="str">
            <v>-</v>
          </cell>
          <cell r="AT1090" t="str">
            <v>-</v>
          </cell>
          <cell r="AU1090" t="str">
            <v>-</v>
          </cell>
          <cell r="AV1090" t="str">
            <v>-</v>
          </cell>
          <cell r="AW1090">
            <v>1</v>
          </cell>
          <cell r="AX1090" t="str">
            <v>-</v>
          </cell>
          <cell r="AY1090">
            <v>5</v>
          </cell>
          <cell r="AZ1090">
            <v>5</v>
          </cell>
          <cell r="BA1090">
            <v>1</v>
          </cell>
          <cell r="BB1090" t="str">
            <v>MO20</v>
          </cell>
          <cell r="BC1090">
            <v>28</v>
          </cell>
          <cell r="BD1090">
            <v>1</v>
          </cell>
          <cell r="BE1090" t="str">
            <v>MO10</v>
          </cell>
          <cell r="BF1090">
            <v>28</v>
          </cell>
          <cell r="BG1090" t="str">
            <v>-</v>
          </cell>
          <cell r="BH1090" t="str">
            <v>-</v>
          </cell>
          <cell r="BI1090" t="str">
            <v>-</v>
          </cell>
          <cell r="BJ1090" t="str">
            <v>-</v>
          </cell>
          <cell r="BK1090" t="str">
            <v>-</v>
          </cell>
          <cell r="BL1090" t="str">
            <v>-</v>
          </cell>
          <cell r="BM1090" t="str">
            <v>-</v>
          </cell>
          <cell r="BN1090" t="str">
            <v>-</v>
          </cell>
          <cell r="BO1090" t="str">
            <v>-</v>
          </cell>
          <cell r="BP1090" t="str">
            <v>-</v>
          </cell>
          <cell r="BQ1090" t="str">
            <v>-</v>
          </cell>
          <cell r="BT1090">
            <v>0</v>
          </cell>
          <cell r="BU1090">
            <v>0</v>
          </cell>
          <cell r="BW1090" t="str">
            <v>Administracion, Imprevistos, Utilidad (AIU)</v>
          </cell>
          <cell r="BX1090">
            <v>0.25</v>
          </cell>
          <cell r="BY1090">
            <v>0</v>
          </cell>
          <cell r="BZ1090">
            <v>0</v>
          </cell>
          <cell r="CA1090">
            <v>0</v>
          </cell>
        </row>
        <row r="1091">
          <cell r="D1091" t="str">
            <v xml:space="preserve">Suministro e instalación tubería PVC novaford  ɸ 6" </v>
          </cell>
          <cell r="E1091" t="str">
            <v>ML</v>
          </cell>
          <cell r="F1091" t="str">
            <v>MG501</v>
          </cell>
          <cell r="G1091">
            <v>0.05</v>
          </cell>
          <cell r="H1091" t="str">
            <v>-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 t="str">
            <v>-</v>
          </cell>
          <cell r="P1091" t="str">
            <v>IGA3102</v>
          </cell>
          <cell r="Q1091">
            <v>1.02</v>
          </cell>
          <cell r="R1091" t="str">
            <v>IGA3158</v>
          </cell>
          <cell r="S1091">
            <v>0.17</v>
          </cell>
          <cell r="T1091" t="str">
            <v>IGE1161</v>
          </cell>
          <cell r="U1091">
            <v>0.02</v>
          </cell>
          <cell r="V1091" t="str">
            <v>-</v>
          </cell>
          <cell r="W1091" t="str">
            <v>-</v>
          </cell>
          <cell r="X1091" t="str">
            <v>-</v>
          </cell>
          <cell r="Y1091" t="str">
            <v>-</v>
          </cell>
          <cell r="Z1091" t="str">
            <v>-</v>
          </cell>
          <cell r="AA1091" t="str">
            <v>-</v>
          </cell>
          <cell r="AB1091" t="str">
            <v>-</v>
          </cell>
          <cell r="AC1091" t="str">
            <v>-</v>
          </cell>
          <cell r="AD1091" t="str">
            <v>-</v>
          </cell>
          <cell r="AE1091" t="str">
            <v>-</v>
          </cell>
          <cell r="AF1091" t="str">
            <v>-</v>
          </cell>
          <cell r="AG1091" t="str">
            <v>-</v>
          </cell>
          <cell r="AH1091" t="str">
            <v>-</v>
          </cell>
          <cell r="AI1091" t="str">
            <v>-</v>
          </cell>
          <cell r="AJ1091">
            <v>0</v>
          </cell>
          <cell r="AK1091" t="str">
            <v>-</v>
          </cell>
          <cell r="AL1091" t="str">
            <v>-</v>
          </cell>
          <cell r="AM1091" t="str">
            <v>-</v>
          </cell>
          <cell r="AN1091" t="str">
            <v>-</v>
          </cell>
          <cell r="AO1091" t="str">
            <v>-</v>
          </cell>
          <cell r="AP1091" t="str">
            <v>-</v>
          </cell>
          <cell r="AQ1091" t="str">
            <v>-</v>
          </cell>
          <cell r="AR1091" t="str">
            <v>-</v>
          </cell>
          <cell r="AS1091" t="str">
            <v>-</v>
          </cell>
          <cell r="AT1091" t="str">
            <v>-</v>
          </cell>
          <cell r="AU1091" t="str">
            <v>-</v>
          </cell>
          <cell r="AV1091" t="str">
            <v>-</v>
          </cell>
          <cell r="AW1091">
            <v>1</v>
          </cell>
          <cell r="AX1091" t="str">
            <v>-</v>
          </cell>
          <cell r="AY1091">
            <v>5</v>
          </cell>
          <cell r="AZ1091">
            <v>5</v>
          </cell>
          <cell r="BA1091">
            <v>1</v>
          </cell>
          <cell r="BB1091" t="str">
            <v>MO20</v>
          </cell>
          <cell r="BC1091">
            <v>56</v>
          </cell>
          <cell r="BD1091">
            <v>1</v>
          </cell>
          <cell r="BE1091" t="str">
            <v>MO10</v>
          </cell>
          <cell r="BF1091">
            <v>56</v>
          </cell>
          <cell r="BG1091" t="str">
            <v>-</v>
          </cell>
          <cell r="BH1091" t="str">
            <v>-</v>
          </cell>
          <cell r="BI1091" t="str">
            <v>-</v>
          </cell>
          <cell r="BJ1091" t="str">
            <v>-</v>
          </cell>
          <cell r="BK1091" t="str">
            <v>-</v>
          </cell>
          <cell r="BL1091" t="str">
            <v>-</v>
          </cell>
          <cell r="BM1091" t="str">
            <v>-</v>
          </cell>
          <cell r="BN1091" t="str">
            <v>-</v>
          </cell>
          <cell r="BO1091" t="str">
            <v>-</v>
          </cell>
          <cell r="BP1091" t="str">
            <v>-</v>
          </cell>
          <cell r="BQ1091" t="str">
            <v>-</v>
          </cell>
          <cell r="BT1091">
            <v>0</v>
          </cell>
          <cell r="BU1091">
            <v>0</v>
          </cell>
          <cell r="BW1091" t="str">
            <v>Administracion, Imprevistos, Utilidad (AIU)</v>
          </cell>
          <cell r="BX1091">
            <v>0.25</v>
          </cell>
          <cell r="BY1091">
            <v>0</v>
          </cell>
          <cell r="BZ1091">
            <v>0</v>
          </cell>
          <cell r="CA1091">
            <v>0</v>
          </cell>
        </row>
        <row r="1092">
          <cell r="D1092" t="str">
            <v xml:space="preserve">Suministro e instalación tubería PVC sanitaria  ɸ 8" </v>
          </cell>
          <cell r="E1092" t="str">
            <v>ML</v>
          </cell>
          <cell r="F1092" t="str">
            <v>MG501</v>
          </cell>
          <cell r="G1092">
            <v>0.05</v>
          </cell>
          <cell r="H1092" t="str">
            <v>-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 t="str">
            <v>-</v>
          </cell>
          <cell r="P1092" t="str">
            <v>C5531</v>
          </cell>
          <cell r="Q1092">
            <v>1.05</v>
          </cell>
          <cell r="R1092" t="str">
            <v>C5532</v>
          </cell>
          <cell r="S1092">
            <v>0.17</v>
          </cell>
          <cell r="T1092" t="str">
            <v>IGE1161</v>
          </cell>
          <cell r="U1092">
            <v>0.03</v>
          </cell>
          <cell r="V1092" t="str">
            <v>-</v>
          </cell>
          <cell r="W1092" t="str">
            <v>-</v>
          </cell>
          <cell r="X1092" t="str">
            <v>-</v>
          </cell>
          <cell r="Y1092" t="str">
            <v>-</v>
          </cell>
          <cell r="Z1092" t="str">
            <v>-</v>
          </cell>
          <cell r="AA1092" t="str">
            <v>-</v>
          </cell>
          <cell r="AB1092" t="str">
            <v>-</v>
          </cell>
          <cell r="AC1092" t="str">
            <v>-</v>
          </cell>
          <cell r="AD1092" t="str">
            <v>-</v>
          </cell>
          <cell r="AE1092" t="str">
            <v>-</v>
          </cell>
          <cell r="AF1092" t="str">
            <v>-</v>
          </cell>
          <cell r="AG1092" t="str">
            <v>-</v>
          </cell>
          <cell r="AH1092" t="str">
            <v>-</v>
          </cell>
          <cell r="AI1092" t="str">
            <v>-</v>
          </cell>
          <cell r="AJ1092">
            <v>0</v>
          </cell>
          <cell r="AK1092" t="str">
            <v>-</v>
          </cell>
          <cell r="AL1092" t="str">
            <v>-</v>
          </cell>
          <cell r="AM1092" t="str">
            <v>-</v>
          </cell>
          <cell r="AN1092" t="str">
            <v>-</v>
          </cell>
          <cell r="AO1092" t="str">
            <v>-</v>
          </cell>
          <cell r="AP1092" t="str">
            <v>-</v>
          </cell>
          <cell r="AQ1092" t="str">
            <v>-</v>
          </cell>
          <cell r="AR1092" t="str">
            <v>-</v>
          </cell>
          <cell r="AS1092" t="str">
            <v>-</v>
          </cell>
          <cell r="AT1092" t="str">
            <v>-</v>
          </cell>
          <cell r="AU1092" t="str">
            <v>-</v>
          </cell>
          <cell r="AV1092" t="str">
            <v>-</v>
          </cell>
          <cell r="AW1092">
            <v>1</v>
          </cell>
          <cell r="AX1092" t="str">
            <v>-</v>
          </cell>
          <cell r="AY1092">
            <v>5</v>
          </cell>
          <cell r="AZ1092">
            <v>5</v>
          </cell>
          <cell r="BA1092">
            <v>1</v>
          </cell>
          <cell r="BB1092" t="str">
            <v>MO20</v>
          </cell>
          <cell r="BC1092">
            <v>20</v>
          </cell>
          <cell r="BD1092">
            <v>1</v>
          </cell>
          <cell r="BE1092" t="str">
            <v>MO10</v>
          </cell>
          <cell r="BF1092">
            <v>20</v>
          </cell>
          <cell r="BG1092" t="str">
            <v>-</v>
          </cell>
          <cell r="BH1092" t="str">
            <v>-</v>
          </cell>
          <cell r="BI1092" t="str">
            <v>-</v>
          </cell>
          <cell r="BJ1092" t="str">
            <v>-</v>
          </cell>
          <cell r="BK1092" t="str">
            <v>-</v>
          </cell>
          <cell r="BL1092" t="str">
            <v>-</v>
          </cell>
          <cell r="BM1092" t="str">
            <v>-</v>
          </cell>
          <cell r="BN1092" t="str">
            <v>-</v>
          </cell>
          <cell r="BO1092" t="str">
            <v>-</v>
          </cell>
          <cell r="BP1092" t="str">
            <v>-</v>
          </cell>
          <cell r="BQ1092" t="str">
            <v>-</v>
          </cell>
          <cell r="BT1092">
            <v>0</v>
          </cell>
          <cell r="BU1092">
            <v>0</v>
          </cell>
          <cell r="BW1092" t="str">
            <v>Administracion, Imprevistos, Utilidad (AIU)</v>
          </cell>
          <cell r="BX1092">
            <v>0.25</v>
          </cell>
          <cell r="BY1092">
            <v>0</v>
          </cell>
          <cell r="BZ1092">
            <v>0</v>
          </cell>
          <cell r="CA1092">
            <v>0</v>
          </cell>
        </row>
        <row r="1093">
          <cell r="D1093" t="str">
            <v>Suministro e Instalación Unión de Reparación PVC Ø3" (75mm).</v>
          </cell>
          <cell r="E1093" t="str">
            <v>unidad</v>
          </cell>
          <cell r="F1093" t="str">
            <v>MG501</v>
          </cell>
          <cell r="G1093">
            <v>0.05</v>
          </cell>
          <cell r="H1093" t="str">
            <v>-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 t="str">
            <v>-</v>
          </cell>
          <cell r="P1093" t="str">
            <v>C5378</v>
          </cell>
          <cell r="Q1093">
            <v>1</v>
          </cell>
          <cell r="R1093" t="str">
            <v>-</v>
          </cell>
          <cell r="S1093" t="str">
            <v>-</v>
          </cell>
          <cell r="T1093" t="str">
            <v>-</v>
          </cell>
          <cell r="U1093" t="str">
            <v>-</v>
          </cell>
          <cell r="V1093" t="str">
            <v>-</v>
          </cell>
          <cell r="W1093" t="str">
            <v>-</v>
          </cell>
          <cell r="X1093" t="str">
            <v>-</v>
          </cell>
          <cell r="Y1093" t="str">
            <v>-</v>
          </cell>
          <cell r="Z1093" t="str">
            <v>-</v>
          </cell>
          <cell r="AA1093" t="str">
            <v>-</v>
          </cell>
          <cell r="AB1093" t="str">
            <v>-</v>
          </cell>
          <cell r="AC1093" t="str">
            <v>-</v>
          </cell>
          <cell r="AD1093" t="str">
            <v>-</v>
          </cell>
          <cell r="AE1093" t="str">
            <v>-</v>
          </cell>
          <cell r="AF1093" t="str">
            <v>-</v>
          </cell>
          <cell r="AG1093" t="str">
            <v>-</v>
          </cell>
          <cell r="AH1093" t="str">
            <v>-</v>
          </cell>
          <cell r="AI1093" t="str">
            <v>-</v>
          </cell>
          <cell r="AJ1093">
            <v>0</v>
          </cell>
          <cell r="AK1093" t="str">
            <v>-</v>
          </cell>
          <cell r="AL1093" t="str">
            <v>-</v>
          </cell>
          <cell r="AM1093" t="str">
            <v>-</v>
          </cell>
          <cell r="AN1093" t="str">
            <v>-</v>
          </cell>
          <cell r="AO1093" t="str">
            <v>-</v>
          </cell>
          <cell r="AP1093" t="str">
            <v>-</v>
          </cell>
          <cell r="AQ1093" t="str">
            <v>-</v>
          </cell>
          <cell r="AR1093" t="str">
            <v>-</v>
          </cell>
          <cell r="AS1093" t="str">
            <v>-</v>
          </cell>
          <cell r="AT1093" t="str">
            <v>-</v>
          </cell>
          <cell r="AU1093" t="str">
            <v>-</v>
          </cell>
          <cell r="AV1093" t="str">
            <v>-</v>
          </cell>
          <cell r="AW1093">
            <v>1</v>
          </cell>
          <cell r="AX1093" t="str">
            <v>-</v>
          </cell>
          <cell r="AY1093">
            <v>5</v>
          </cell>
          <cell r="AZ1093">
            <v>5</v>
          </cell>
          <cell r="BA1093">
            <v>1</v>
          </cell>
          <cell r="BB1093" t="str">
            <v>MO20</v>
          </cell>
          <cell r="BC1093">
            <v>10</v>
          </cell>
          <cell r="BD1093">
            <v>1</v>
          </cell>
          <cell r="BE1093" t="str">
            <v>MO10</v>
          </cell>
          <cell r="BF1093">
            <v>10</v>
          </cell>
          <cell r="BG1093" t="str">
            <v>-</v>
          </cell>
          <cell r="BH1093" t="str">
            <v>-</v>
          </cell>
          <cell r="BI1093" t="str">
            <v>-</v>
          </cell>
          <cell r="BJ1093" t="str">
            <v>-</v>
          </cell>
          <cell r="BK1093" t="str">
            <v>-</v>
          </cell>
          <cell r="BL1093" t="str">
            <v>-</v>
          </cell>
          <cell r="BM1093" t="str">
            <v>-</v>
          </cell>
          <cell r="BN1093" t="str">
            <v>-</v>
          </cell>
          <cell r="BO1093" t="str">
            <v>-</v>
          </cell>
          <cell r="BP1093" t="str">
            <v>-</v>
          </cell>
          <cell r="BQ1093" t="str">
            <v>-</v>
          </cell>
          <cell r="BU1093" t="str">
            <v>PDA VENTAQUEMADA</v>
          </cell>
          <cell r="BW1093" t="str">
            <v>Administracion, Imprevistos, Utilidad (AIU)</v>
          </cell>
          <cell r="BX1093">
            <v>0.25</v>
          </cell>
          <cell r="BY1093">
            <v>0</v>
          </cell>
          <cell r="BZ1093">
            <v>0</v>
          </cell>
          <cell r="CA1093">
            <v>0</v>
          </cell>
        </row>
        <row r="1094">
          <cell r="D1094" t="str">
            <v>Suministro e instalacion union en PVC de 1 1/2" NTC 382</v>
          </cell>
          <cell r="E1094" t="str">
            <v>un</v>
          </cell>
          <cell r="F1094" t="str">
            <v>MG501</v>
          </cell>
          <cell r="G1094">
            <v>0.05</v>
          </cell>
          <cell r="H1094" t="str">
            <v>-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 t="str">
            <v>-</v>
          </cell>
          <cell r="P1094" t="str">
            <v>C5023</v>
          </cell>
          <cell r="Q1094">
            <v>1</v>
          </cell>
          <cell r="R1094" t="str">
            <v>IGE1161</v>
          </cell>
          <cell r="S1094">
            <v>2.9999999999999997E-4</v>
          </cell>
          <cell r="T1094" t="str">
            <v>-</v>
          </cell>
          <cell r="U1094" t="str">
            <v>-</v>
          </cell>
          <cell r="V1094" t="str">
            <v>-</v>
          </cell>
          <cell r="W1094" t="str">
            <v>-</v>
          </cell>
          <cell r="X1094" t="str">
            <v>-</v>
          </cell>
          <cell r="Y1094" t="str">
            <v>-</v>
          </cell>
          <cell r="Z1094" t="str">
            <v>-</v>
          </cell>
          <cell r="AA1094" t="str">
            <v>-</v>
          </cell>
          <cell r="AB1094" t="str">
            <v>-</v>
          </cell>
          <cell r="AC1094" t="str">
            <v>-</v>
          </cell>
          <cell r="AD1094" t="str">
            <v>-</v>
          </cell>
          <cell r="AE1094" t="str">
            <v>-</v>
          </cell>
          <cell r="AF1094" t="str">
            <v>-</v>
          </cell>
          <cell r="AG1094" t="str">
            <v>-</v>
          </cell>
          <cell r="AH1094" t="str">
            <v>-</v>
          </cell>
          <cell r="AI1094" t="str">
            <v>-</v>
          </cell>
          <cell r="AJ1094">
            <v>0</v>
          </cell>
          <cell r="AK1094" t="str">
            <v>-</v>
          </cell>
          <cell r="AL1094" t="str">
            <v>-</v>
          </cell>
          <cell r="AM1094" t="str">
            <v>-</v>
          </cell>
          <cell r="AN1094" t="str">
            <v>-</v>
          </cell>
          <cell r="AO1094" t="str">
            <v>-</v>
          </cell>
          <cell r="AP1094" t="str">
            <v>-</v>
          </cell>
          <cell r="AQ1094" t="str">
            <v>-</v>
          </cell>
          <cell r="AR1094" t="str">
            <v>-</v>
          </cell>
          <cell r="AS1094" t="str">
            <v>-</v>
          </cell>
          <cell r="AT1094" t="str">
            <v>-</v>
          </cell>
          <cell r="AU1094" t="str">
            <v>-</v>
          </cell>
          <cell r="AV1094" t="str">
            <v>-</v>
          </cell>
          <cell r="AW1094">
            <v>1</v>
          </cell>
          <cell r="AX1094" t="str">
            <v>-</v>
          </cell>
          <cell r="AY1094">
            <v>5</v>
          </cell>
          <cell r="AZ1094">
            <v>5</v>
          </cell>
          <cell r="BA1094">
            <v>1</v>
          </cell>
          <cell r="BB1094" t="str">
            <v>MO20</v>
          </cell>
          <cell r="BC1094">
            <v>240</v>
          </cell>
          <cell r="BD1094" t="str">
            <v>-</v>
          </cell>
          <cell r="BE1094" t="str">
            <v>-</v>
          </cell>
          <cell r="BF1094" t="str">
            <v>-</v>
          </cell>
          <cell r="BG1094" t="str">
            <v>-</v>
          </cell>
          <cell r="BH1094" t="str">
            <v>-</v>
          </cell>
          <cell r="BI1094" t="str">
            <v>-</v>
          </cell>
          <cell r="BJ1094" t="str">
            <v>-</v>
          </cell>
          <cell r="BK1094" t="str">
            <v>-</v>
          </cell>
          <cell r="BL1094" t="str">
            <v>-</v>
          </cell>
          <cell r="BM1094" t="str">
            <v>-</v>
          </cell>
          <cell r="BN1094" t="str">
            <v>-</v>
          </cell>
          <cell r="BO1094" t="str">
            <v>-</v>
          </cell>
          <cell r="BP1094" t="str">
            <v>-</v>
          </cell>
          <cell r="BQ1094" t="str">
            <v>-</v>
          </cell>
          <cell r="BT1094">
            <v>0</v>
          </cell>
          <cell r="BU1094">
            <v>0</v>
          </cell>
          <cell r="BW1094" t="str">
            <v>Administracion, Imprevistos, Utilidad (AIU)</v>
          </cell>
          <cell r="BX1094">
            <v>0.25</v>
          </cell>
          <cell r="BY1094">
            <v>0</v>
          </cell>
          <cell r="BZ1094">
            <v>0</v>
          </cell>
          <cell r="CA1094">
            <v>0</v>
          </cell>
        </row>
        <row r="1095">
          <cell r="D1095" t="str">
            <v>Suministro e instalacion union en PVC de 2" NTC 382</v>
          </cell>
          <cell r="E1095" t="str">
            <v>un</v>
          </cell>
          <cell r="F1095" t="str">
            <v>MG501</v>
          </cell>
          <cell r="G1095">
            <v>0.05</v>
          </cell>
          <cell r="H1095" t="str">
            <v>-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 t="str">
            <v>-</v>
          </cell>
          <cell r="P1095" t="str">
            <v>C5098</v>
          </cell>
          <cell r="Q1095">
            <v>1</v>
          </cell>
          <cell r="R1095" t="str">
            <v>IGE1161</v>
          </cell>
          <cell r="S1095">
            <v>2E-3</v>
          </cell>
          <cell r="T1095" t="str">
            <v>-</v>
          </cell>
          <cell r="U1095" t="str">
            <v>-</v>
          </cell>
          <cell r="V1095" t="str">
            <v>-</v>
          </cell>
          <cell r="W1095" t="str">
            <v>-</v>
          </cell>
          <cell r="X1095" t="str">
            <v>-</v>
          </cell>
          <cell r="Y1095" t="str">
            <v>-</v>
          </cell>
          <cell r="Z1095" t="str">
            <v>-</v>
          </cell>
          <cell r="AA1095" t="str">
            <v>-</v>
          </cell>
          <cell r="AB1095" t="str">
            <v>-</v>
          </cell>
          <cell r="AC1095" t="str">
            <v>-</v>
          </cell>
          <cell r="AD1095" t="str">
            <v>-</v>
          </cell>
          <cell r="AE1095" t="str">
            <v>-</v>
          </cell>
          <cell r="AF1095" t="str">
            <v>-</v>
          </cell>
          <cell r="AG1095" t="str">
            <v>-</v>
          </cell>
          <cell r="AH1095" t="str">
            <v>-</v>
          </cell>
          <cell r="AI1095" t="str">
            <v>-</v>
          </cell>
          <cell r="AJ1095">
            <v>0</v>
          </cell>
          <cell r="AK1095" t="str">
            <v>-</v>
          </cell>
          <cell r="AL1095" t="str">
            <v>-</v>
          </cell>
          <cell r="AM1095" t="str">
            <v>-</v>
          </cell>
          <cell r="AN1095" t="str">
            <v>-</v>
          </cell>
          <cell r="AO1095" t="str">
            <v>-</v>
          </cell>
          <cell r="AP1095" t="str">
            <v>-</v>
          </cell>
          <cell r="AQ1095" t="str">
            <v>-</v>
          </cell>
          <cell r="AR1095" t="str">
            <v>-</v>
          </cell>
          <cell r="AS1095" t="str">
            <v>-</v>
          </cell>
          <cell r="AT1095" t="str">
            <v>-</v>
          </cell>
          <cell r="AU1095" t="str">
            <v>-</v>
          </cell>
          <cell r="AV1095" t="str">
            <v>-</v>
          </cell>
          <cell r="AW1095">
            <v>1</v>
          </cell>
          <cell r="AX1095" t="str">
            <v>-</v>
          </cell>
          <cell r="AY1095">
            <v>5</v>
          </cell>
          <cell r="AZ1095">
            <v>5</v>
          </cell>
          <cell r="BA1095">
            <v>1</v>
          </cell>
          <cell r="BB1095" t="str">
            <v>MO20</v>
          </cell>
          <cell r="BC1095">
            <v>240</v>
          </cell>
          <cell r="BD1095">
            <v>1</v>
          </cell>
          <cell r="BE1095" t="str">
            <v>MO10</v>
          </cell>
          <cell r="BF1095">
            <v>240</v>
          </cell>
          <cell r="BG1095" t="str">
            <v>-</v>
          </cell>
          <cell r="BH1095" t="str">
            <v>-</v>
          </cell>
          <cell r="BI1095" t="str">
            <v>-</v>
          </cell>
          <cell r="BJ1095" t="str">
            <v>-</v>
          </cell>
          <cell r="BK1095" t="str">
            <v>-</v>
          </cell>
          <cell r="BL1095" t="str">
            <v>-</v>
          </cell>
          <cell r="BM1095" t="str">
            <v>-</v>
          </cell>
          <cell r="BN1095" t="str">
            <v>-</v>
          </cell>
          <cell r="BO1095" t="str">
            <v>-</v>
          </cell>
          <cell r="BP1095" t="str">
            <v>-</v>
          </cell>
          <cell r="BQ1095" t="str">
            <v>-</v>
          </cell>
          <cell r="BT1095">
            <v>0</v>
          </cell>
          <cell r="BU1095">
            <v>0</v>
          </cell>
          <cell r="BW1095" t="str">
            <v>Administracion, Imprevistos, Utilidad (AIU)</v>
          </cell>
          <cell r="BX1095">
            <v>0.25</v>
          </cell>
          <cell r="BY1095">
            <v>0</v>
          </cell>
          <cell r="BZ1095">
            <v>0</v>
          </cell>
          <cell r="CA1095">
            <v>0</v>
          </cell>
        </row>
        <row r="1096">
          <cell r="D1096" t="str">
            <v>Suministro e instalacion union en PVC de 3" NTC 382</v>
          </cell>
          <cell r="E1096" t="str">
            <v>un</v>
          </cell>
          <cell r="F1096" t="str">
            <v>MG501</v>
          </cell>
          <cell r="G1096">
            <v>0.05</v>
          </cell>
          <cell r="H1096" t="str">
            <v>-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 t="str">
            <v>-</v>
          </cell>
          <cell r="P1096" t="str">
            <v>C6200</v>
          </cell>
          <cell r="Q1096">
            <v>1</v>
          </cell>
          <cell r="R1096" t="str">
            <v>IGE1161</v>
          </cell>
          <cell r="S1096">
            <v>3.0000000000000001E-3</v>
          </cell>
          <cell r="T1096" t="str">
            <v>-</v>
          </cell>
          <cell r="U1096" t="str">
            <v>-</v>
          </cell>
          <cell r="V1096" t="str">
            <v>-</v>
          </cell>
          <cell r="W1096" t="str">
            <v>-</v>
          </cell>
          <cell r="X1096" t="str">
            <v>-</v>
          </cell>
          <cell r="Y1096" t="str">
            <v>-</v>
          </cell>
          <cell r="Z1096" t="str">
            <v>-</v>
          </cell>
          <cell r="AA1096" t="str">
            <v>-</v>
          </cell>
          <cell r="AB1096" t="str">
            <v>-</v>
          </cell>
          <cell r="AC1096" t="str">
            <v>-</v>
          </cell>
          <cell r="AD1096" t="str">
            <v>-</v>
          </cell>
          <cell r="AE1096" t="str">
            <v>-</v>
          </cell>
          <cell r="AF1096" t="str">
            <v>-</v>
          </cell>
          <cell r="AG1096" t="str">
            <v>-</v>
          </cell>
          <cell r="AH1096" t="str">
            <v>-</v>
          </cell>
          <cell r="AI1096" t="str">
            <v>-</v>
          </cell>
          <cell r="AJ1096">
            <v>0</v>
          </cell>
          <cell r="AK1096" t="str">
            <v>-</v>
          </cell>
          <cell r="AL1096" t="str">
            <v>-</v>
          </cell>
          <cell r="AM1096" t="str">
            <v>-</v>
          </cell>
          <cell r="AN1096" t="str">
            <v>-</v>
          </cell>
          <cell r="AO1096" t="str">
            <v>-</v>
          </cell>
          <cell r="AP1096" t="str">
            <v>-</v>
          </cell>
          <cell r="AQ1096" t="str">
            <v>-</v>
          </cell>
          <cell r="AR1096" t="str">
            <v>-</v>
          </cell>
          <cell r="AS1096" t="str">
            <v>-</v>
          </cell>
          <cell r="AT1096" t="str">
            <v>-</v>
          </cell>
          <cell r="AU1096" t="str">
            <v>-</v>
          </cell>
          <cell r="AV1096" t="str">
            <v>-</v>
          </cell>
          <cell r="AW1096">
            <v>1</v>
          </cell>
          <cell r="AX1096" t="str">
            <v>-</v>
          </cell>
          <cell r="AY1096">
            <v>5</v>
          </cell>
          <cell r="AZ1096">
            <v>5</v>
          </cell>
          <cell r="BA1096">
            <v>1</v>
          </cell>
          <cell r="BB1096" t="str">
            <v>MO20</v>
          </cell>
          <cell r="BC1096">
            <v>200</v>
          </cell>
          <cell r="BD1096">
            <v>1</v>
          </cell>
          <cell r="BE1096" t="str">
            <v>MO10</v>
          </cell>
          <cell r="BF1096">
            <v>200</v>
          </cell>
          <cell r="BG1096" t="str">
            <v>-</v>
          </cell>
          <cell r="BH1096" t="str">
            <v>-</v>
          </cell>
          <cell r="BI1096" t="str">
            <v>-</v>
          </cell>
          <cell r="BJ1096" t="str">
            <v>-</v>
          </cell>
          <cell r="BK1096" t="str">
            <v>-</v>
          </cell>
          <cell r="BL1096" t="str">
            <v>-</v>
          </cell>
          <cell r="BM1096" t="str">
            <v>-</v>
          </cell>
          <cell r="BN1096" t="str">
            <v>-</v>
          </cell>
          <cell r="BO1096" t="str">
            <v>-</v>
          </cell>
          <cell r="BP1096" t="str">
            <v>-</v>
          </cell>
          <cell r="BQ1096" t="str">
            <v>-</v>
          </cell>
          <cell r="BT1096">
            <v>0</v>
          </cell>
          <cell r="BU1096">
            <v>0</v>
          </cell>
          <cell r="BW1096" t="str">
            <v>Administracion, Imprevistos, Utilidad (AIU)</v>
          </cell>
          <cell r="BX1096">
            <v>0.25</v>
          </cell>
          <cell r="BY1096">
            <v>0</v>
          </cell>
          <cell r="BZ1096">
            <v>0</v>
          </cell>
          <cell r="CA1096">
            <v>0</v>
          </cell>
        </row>
        <row r="1097">
          <cell r="D1097" t="str">
            <v>Suministro e instalacion union en PVC de 4" NTC 382</v>
          </cell>
          <cell r="E1097" t="str">
            <v>un</v>
          </cell>
          <cell r="F1097" t="str">
            <v>MG501</v>
          </cell>
          <cell r="G1097">
            <v>0.05</v>
          </cell>
          <cell r="H1097" t="str">
            <v>-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 t="str">
            <v>-</v>
          </cell>
          <cell r="P1097" t="str">
            <v>C5099</v>
          </cell>
          <cell r="Q1097">
            <v>1</v>
          </cell>
          <cell r="R1097" t="str">
            <v>IGE1161</v>
          </cell>
          <cell r="S1097">
            <v>4.0000000000000001E-3</v>
          </cell>
          <cell r="T1097" t="str">
            <v>-</v>
          </cell>
          <cell r="U1097" t="str">
            <v>-</v>
          </cell>
          <cell r="V1097" t="str">
            <v>-</v>
          </cell>
          <cell r="W1097" t="str">
            <v>-</v>
          </cell>
          <cell r="X1097" t="str">
            <v>-</v>
          </cell>
          <cell r="Y1097" t="str">
            <v>-</v>
          </cell>
          <cell r="Z1097" t="str">
            <v>-</v>
          </cell>
          <cell r="AA1097" t="str">
            <v>-</v>
          </cell>
          <cell r="AB1097" t="str">
            <v>-</v>
          </cell>
          <cell r="AC1097" t="str">
            <v>-</v>
          </cell>
          <cell r="AD1097" t="str">
            <v>-</v>
          </cell>
          <cell r="AE1097" t="str">
            <v>-</v>
          </cell>
          <cell r="AF1097" t="str">
            <v>-</v>
          </cell>
          <cell r="AG1097" t="str">
            <v>-</v>
          </cell>
          <cell r="AH1097" t="str">
            <v>-</v>
          </cell>
          <cell r="AI1097" t="str">
            <v>-</v>
          </cell>
          <cell r="AJ1097">
            <v>0</v>
          </cell>
          <cell r="AK1097" t="str">
            <v>-</v>
          </cell>
          <cell r="AL1097" t="str">
            <v>-</v>
          </cell>
          <cell r="AM1097" t="str">
            <v>-</v>
          </cell>
          <cell r="AN1097" t="str">
            <v>-</v>
          </cell>
          <cell r="AO1097" t="str">
            <v>-</v>
          </cell>
          <cell r="AP1097" t="str">
            <v>-</v>
          </cell>
          <cell r="AQ1097" t="str">
            <v>-</v>
          </cell>
          <cell r="AR1097" t="str">
            <v>-</v>
          </cell>
          <cell r="AS1097" t="str">
            <v>-</v>
          </cell>
          <cell r="AT1097" t="str">
            <v>-</v>
          </cell>
          <cell r="AU1097" t="str">
            <v>-</v>
          </cell>
          <cell r="AV1097" t="str">
            <v>-</v>
          </cell>
          <cell r="AW1097">
            <v>1</v>
          </cell>
          <cell r="AX1097" t="str">
            <v>-</v>
          </cell>
          <cell r="AY1097">
            <v>5</v>
          </cell>
          <cell r="AZ1097">
            <v>5</v>
          </cell>
          <cell r="BA1097">
            <v>1</v>
          </cell>
          <cell r="BB1097" t="str">
            <v>MO20</v>
          </cell>
          <cell r="BC1097">
            <v>170</v>
          </cell>
          <cell r="BD1097">
            <v>1</v>
          </cell>
          <cell r="BE1097" t="str">
            <v>MO10</v>
          </cell>
          <cell r="BF1097">
            <v>170</v>
          </cell>
          <cell r="BG1097" t="str">
            <v>-</v>
          </cell>
          <cell r="BH1097" t="str">
            <v>-</v>
          </cell>
          <cell r="BI1097" t="str">
            <v>-</v>
          </cell>
          <cell r="BJ1097" t="str">
            <v>-</v>
          </cell>
          <cell r="BK1097" t="str">
            <v>-</v>
          </cell>
          <cell r="BL1097" t="str">
            <v>-</v>
          </cell>
          <cell r="BM1097" t="str">
            <v>-</v>
          </cell>
          <cell r="BN1097" t="str">
            <v>-</v>
          </cell>
          <cell r="BO1097" t="str">
            <v>-</v>
          </cell>
          <cell r="BP1097" t="str">
            <v>-</v>
          </cell>
          <cell r="BQ1097" t="str">
            <v>-</v>
          </cell>
          <cell r="BT1097">
            <v>0</v>
          </cell>
          <cell r="BU1097">
            <v>0</v>
          </cell>
          <cell r="BW1097" t="str">
            <v>Administracion, Imprevistos, Utilidad (AIU)</v>
          </cell>
          <cell r="BX1097">
            <v>0.25</v>
          </cell>
          <cell r="BY1097">
            <v>0</v>
          </cell>
          <cell r="BZ1097">
            <v>0</v>
          </cell>
          <cell r="CA1097">
            <v>0</v>
          </cell>
        </row>
        <row r="1098">
          <cell r="D1098" t="str">
            <v>Suministro e instalacion union rapida tipo platino en PVC de 6" NTC 382</v>
          </cell>
          <cell r="E1098" t="str">
            <v>un</v>
          </cell>
          <cell r="F1098" t="str">
            <v>MG501</v>
          </cell>
          <cell r="G1098">
            <v>0.05</v>
          </cell>
          <cell r="H1098" t="str">
            <v>-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 t="str">
            <v>-</v>
          </cell>
          <cell r="P1098" t="str">
            <v>C5852</v>
          </cell>
          <cell r="Q1098">
            <v>1</v>
          </cell>
          <cell r="R1098" t="str">
            <v>-</v>
          </cell>
          <cell r="S1098" t="str">
            <v>-</v>
          </cell>
          <cell r="T1098" t="str">
            <v>-</v>
          </cell>
          <cell r="U1098" t="str">
            <v>-</v>
          </cell>
          <cell r="V1098" t="str">
            <v>-</v>
          </cell>
          <cell r="W1098" t="str">
            <v>-</v>
          </cell>
          <cell r="X1098" t="str">
            <v>-</v>
          </cell>
          <cell r="Y1098" t="str">
            <v>-</v>
          </cell>
          <cell r="Z1098" t="str">
            <v>-</v>
          </cell>
          <cell r="AA1098" t="str">
            <v>-</v>
          </cell>
          <cell r="AB1098" t="str">
            <v>-</v>
          </cell>
          <cell r="AC1098" t="str">
            <v>-</v>
          </cell>
          <cell r="AD1098" t="str">
            <v>-</v>
          </cell>
          <cell r="AE1098" t="str">
            <v>-</v>
          </cell>
          <cell r="AF1098" t="str">
            <v>-</v>
          </cell>
          <cell r="AG1098" t="str">
            <v>-</v>
          </cell>
          <cell r="AH1098" t="str">
            <v>-</v>
          </cell>
          <cell r="AI1098" t="str">
            <v>-</v>
          </cell>
          <cell r="AJ1098">
            <v>0</v>
          </cell>
          <cell r="AK1098" t="str">
            <v>-</v>
          </cell>
          <cell r="AL1098" t="str">
            <v>-</v>
          </cell>
          <cell r="AM1098" t="str">
            <v>-</v>
          </cell>
          <cell r="AN1098" t="str">
            <v>-</v>
          </cell>
          <cell r="AO1098" t="str">
            <v>-</v>
          </cell>
          <cell r="AP1098" t="str">
            <v>-</v>
          </cell>
          <cell r="AQ1098" t="str">
            <v>-</v>
          </cell>
          <cell r="AR1098" t="str">
            <v>-</v>
          </cell>
          <cell r="AS1098" t="str">
            <v>-</v>
          </cell>
          <cell r="AT1098" t="str">
            <v>-</v>
          </cell>
          <cell r="AU1098" t="str">
            <v>-</v>
          </cell>
          <cell r="AV1098" t="str">
            <v>-</v>
          </cell>
          <cell r="AW1098">
            <v>1</v>
          </cell>
          <cell r="AX1098" t="str">
            <v>-</v>
          </cell>
          <cell r="AY1098">
            <v>5</v>
          </cell>
          <cell r="AZ1098">
            <v>5</v>
          </cell>
          <cell r="BA1098">
            <v>1</v>
          </cell>
          <cell r="BB1098" t="str">
            <v>MO20</v>
          </cell>
          <cell r="BC1098">
            <v>25</v>
          </cell>
          <cell r="BD1098">
            <v>1</v>
          </cell>
          <cell r="BE1098" t="str">
            <v>MO10</v>
          </cell>
          <cell r="BF1098">
            <v>25</v>
          </cell>
          <cell r="BG1098" t="str">
            <v>-</v>
          </cell>
          <cell r="BH1098" t="str">
            <v>-</v>
          </cell>
          <cell r="BI1098" t="str">
            <v>-</v>
          </cell>
          <cell r="BJ1098" t="str">
            <v>-</v>
          </cell>
          <cell r="BK1098" t="str">
            <v>-</v>
          </cell>
          <cell r="BL1098" t="str">
            <v>-</v>
          </cell>
          <cell r="BM1098" t="str">
            <v>-</v>
          </cell>
          <cell r="BN1098" t="str">
            <v>-</v>
          </cell>
          <cell r="BO1098" t="str">
            <v>-</v>
          </cell>
          <cell r="BP1098" t="str">
            <v>-</v>
          </cell>
          <cell r="BQ1098" t="str">
            <v>-</v>
          </cell>
          <cell r="BT1098">
            <v>0</v>
          </cell>
          <cell r="BU1098">
            <v>0</v>
          </cell>
          <cell r="BW1098" t="str">
            <v>Administracion, Imprevistos, Utilidad (AIU)</v>
          </cell>
          <cell r="BX1098">
            <v>0.25</v>
          </cell>
          <cell r="BY1098">
            <v>0</v>
          </cell>
          <cell r="BZ1098">
            <v>0</v>
          </cell>
          <cell r="CA1098">
            <v>0</v>
          </cell>
        </row>
        <row r="1099">
          <cell r="D1099" t="str">
            <v>Suministro e Instalación Unión reparación 8" (200mm) PVC-P RDE 21.</v>
          </cell>
          <cell r="E1099" t="str">
            <v>unidad</v>
          </cell>
          <cell r="F1099" t="str">
            <v>MG501</v>
          </cell>
          <cell r="G1099">
            <v>0.05</v>
          </cell>
          <cell r="H1099" t="str">
            <v>-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 t="str">
            <v>-</v>
          </cell>
          <cell r="P1099" t="str">
            <v>C5418</v>
          </cell>
          <cell r="Q1099">
            <v>1</v>
          </cell>
          <cell r="R1099" t="str">
            <v>-</v>
          </cell>
          <cell r="S1099" t="str">
            <v>-</v>
          </cell>
          <cell r="T1099" t="str">
            <v>-</v>
          </cell>
          <cell r="U1099" t="str">
            <v>-</v>
          </cell>
          <cell r="V1099" t="str">
            <v>-</v>
          </cell>
          <cell r="W1099" t="str">
            <v>-</v>
          </cell>
          <cell r="X1099" t="str">
            <v>-</v>
          </cell>
          <cell r="Y1099" t="str">
            <v>-</v>
          </cell>
          <cell r="Z1099" t="str">
            <v>-</v>
          </cell>
          <cell r="AA1099" t="str">
            <v>-</v>
          </cell>
          <cell r="AB1099" t="str">
            <v>-</v>
          </cell>
          <cell r="AC1099" t="str">
            <v>-</v>
          </cell>
          <cell r="AD1099" t="str">
            <v>-</v>
          </cell>
          <cell r="AE1099" t="str">
            <v>-</v>
          </cell>
          <cell r="AF1099" t="str">
            <v>-</v>
          </cell>
          <cell r="AG1099" t="str">
            <v>-</v>
          </cell>
          <cell r="AH1099" t="str">
            <v>-</v>
          </cell>
          <cell r="AI1099" t="str">
            <v>-</v>
          </cell>
          <cell r="AJ1099">
            <v>0</v>
          </cell>
          <cell r="AK1099" t="str">
            <v>-</v>
          </cell>
          <cell r="AL1099" t="str">
            <v>-</v>
          </cell>
          <cell r="AM1099" t="str">
            <v>-</v>
          </cell>
          <cell r="AN1099" t="str">
            <v>-</v>
          </cell>
          <cell r="AO1099" t="str">
            <v>-</v>
          </cell>
          <cell r="AP1099" t="str">
            <v>-</v>
          </cell>
          <cell r="AQ1099" t="str">
            <v>-</v>
          </cell>
          <cell r="AR1099" t="str">
            <v>-</v>
          </cell>
          <cell r="AS1099" t="str">
            <v>-</v>
          </cell>
          <cell r="AT1099" t="str">
            <v>-</v>
          </cell>
          <cell r="AU1099" t="str">
            <v>-</v>
          </cell>
          <cell r="AV1099" t="str">
            <v>-</v>
          </cell>
          <cell r="AW1099">
            <v>1</v>
          </cell>
          <cell r="AX1099" t="str">
            <v>-</v>
          </cell>
          <cell r="AY1099">
            <v>5</v>
          </cell>
          <cell r="AZ1099">
            <v>5</v>
          </cell>
          <cell r="BA1099">
            <v>1</v>
          </cell>
          <cell r="BB1099" t="str">
            <v>MO20</v>
          </cell>
          <cell r="BC1099">
            <v>8</v>
          </cell>
          <cell r="BD1099">
            <v>1</v>
          </cell>
          <cell r="BE1099" t="str">
            <v>MO10</v>
          </cell>
          <cell r="BF1099">
            <v>8</v>
          </cell>
          <cell r="BG1099" t="str">
            <v>-</v>
          </cell>
          <cell r="BH1099" t="str">
            <v>-</v>
          </cell>
          <cell r="BI1099" t="str">
            <v>-</v>
          </cell>
          <cell r="BJ1099" t="str">
            <v>-</v>
          </cell>
          <cell r="BK1099" t="str">
            <v>-</v>
          </cell>
          <cell r="BL1099" t="str">
            <v>-</v>
          </cell>
          <cell r="BM1099" t="str">
            <v>-</v>
          </cell>
          <cell r="BN1099" t="str">
            <v>-</v>
          </cell>
          <cell r="BO1099" t="str">
            <v>-</v>
          </cell>
          <cell r="BP1099" t="str">
            <v>-</v>
          </cell>
          <cell r="BQ1099" t="str">
            <v>-</v>
          </cell>
          <cell r="BU1099">
            <v>8</v>
          </cell>
          <cell r="BW1099" t="str">
            <v>Administracion, Imprevistos, Utilidad (AIU)</v>
          </cell>
          <cell r="BX1099">
            <v>0.25</v>
          </cell>
          <cell r="BY1099">
            <v>0</v>
          </cell>
          <cell r="BZ1099">
            <v>0</v>
          </cell>
          <cell r="CA1099">
            <v>0</v>
          </cell>
        </row>
        <row r="1100">
          <cell r="D1100" t="str">
            <v>Suministro e Instalación Válvula Compuerta 6" Elástica Vástago Ascendente Extremo con rueda de manejo de 6" AWWA C-515 / C-509 O ISO 7259</v>
          </cell>
          <cell r="E1100" t="str">
            <v>un</v>
          </cell>
          <cell r="F1100" t="str">
            <v>MG501</v>
          </cell>
          <cell r="G1100">
            <v>0.05</v>
          </cell>
          <cell r="H1100" t="str">
            <v>-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 t="str">
            <v>-</v>
          </cell>
          <cell r="P1100" t="str">
            <v>C5186</v>
          </cell>
          <cell r="Q1100">
            <v>1</v>
          </cell>
          <cell r="R1100" t="str">
            <v>C5055</v>
          </cell>
          <cell r="S1100">
            <v>1</v>
          </cell>
          <cell r="T1100" t="str">
            <v>C5056</v>
          </cell>
          <cell r="U1100">
            <v>12</v>
          </cell>
          <cell r="V1100" t="str">
            <v>-</v>
          </cell>
          <cell r="W1100" t="str">
            <v>-</v>
          </cell>
          <cell r="X1100" t="str">
            <v>-</v>
          </cell>
          <cell r="Y1100" t="str">
            <v>-</v>
          </cell>
          <cell r="Z1100" t="str">
            <v>-</v>
          </cell>
          <cell r="AA1100" t="str">
            <v>-</v>
          </cell>
          <cell r="AB1100" t="str">
            <v>-</v>
          </cell>
          <cell r="AC1100" t="str">
            <v>-</v>
          </cell>
          <cell r="AD1100" t="str">
            <v>-</v>
          </cell>
          <cell r="AE1100" t="str">
            <v>-</v>
          </cell>
          <cell r="AF1100" t="str">
            <v>-</v>
          </cell>
          <cell r="AG1100" t="str">
            <v>-</v>
          </cell>
          <cell r="AH1100" t="str">
            <v>-</v>
          </cell>
          <cell r="AI1100" t="str">
            <v>-</v>
          </cell>
          <cell r="AJ1100">
            <v>0</v>
          </cell>
          <cell r="AK1100" t="str">
            <v>-</v>
          </cell>
          <cell r="AL1100" t="str">
            <v>-</v>
          </cell>
          <cell r="AM1100" t="str">
            <v>-</v>
          </cell>
          <cell r="AN1100" t="str">
            <v>-</v>
          </cell>
          <cell r="AO1100" t="str">
            <v>-</v>
          </cell>
          <cell r="AP1100" t="str">
            <v>-</v>
          </cell>
          <cell r="AQ1100" t="str">
            <v>-</v>
          </cell>
          <cell r="AR1100" t="str">
            <v>-</v>
          </cell>
          <cell r="AS1100" t="str">
            <v>-</v>
          </cell>
          <cell r="AT1100" t="str">
            <v>-</v>
          </cell>
          <cell r="AU1100" t="str">
            <v>-</v>
          </cell>
          <cell r="AV1100" t="str">
            <v>-</v>
          </cell>
          <cell r="AW1100">
            <v>1</v>
          </cell>
          <cell r="AX1100" t="str">
            <v>-</v>
          </cell>
          <cell r="AY1100">
            <v>5</v>
          </cell>
          <cell r="AZ1100">
            <v>5</v>
          </cell>
          <cell r="BA1100">
            <v>1</v>
          </cell>
          <cell r="BB1100" t="str">
            <v>MO20</v>
          </cell>
          <cell r="BC1100">
            <v>8</v>
          </cell>
          <cell r="BD1100">
            <v>1</v>
          </cell>
          <cell r="BE1100" t="str">
            <v>MO10</v>
          </cell>
          <cell r="BF1100">
            <v>8</v>
          </cell>
          <cell r="BG1100" t="str">
            <v>-</v>
          </cell>
          <cell r="BH1100" t="str">
            <v>-</v>
          </cell>
          <cell r="BI1100" t="str">
            <v>-</v>
          </cell>
          <cell r="BJ1100" t="str">
            <v>-</v>
          </cell>
          <cell r="BK1100" t="str">
            <v>-</v>
          </cell>
          <cell r="BL1100" t="str">
            <v>-</v>
          </cell>
          <cell r="BM1100" t="str">
            <v>-</v>
          </cell>
          <cell r="BN1100" t="str">
            <v>-</v>
          </cell>
          <cell r="BO1100" t="str">
            <v>-</v>
          </cell>
          <cell r="BP1100" t="str">
            <v>-</v>
          </cell>
          <cell r="BQ1100" t="str">
            <v>-</v>
          </cell>
          <cell r="BT1100">
            <v>0</v>
          </cell>
          <cell r="BU1100">
            <v>0</v>
          </cell>
          <cell r="BW1100" t="str">
            <v>Administracion, Imprevistos, Utilidad (AIU)</v>
          </cell>
          <cell r="BX1100">
            <v>0.25</v>
          </cell>
          <cell r="BY1100">
            <v>0</v>
          </cell>
          <cell r="BZ1100">
            <v>0</v>
          </cell>
          <cell r="CA1100">
            <v>0</v>
          </cell>
        </row>
        <row r="1101">
          <cell r="D1101" t="str">
            <v>Suministro e Instalación Válvula Compuerta con vástago no ascendente con sello en bronce Extremo Liso Ø2'' AWWA C-500  O ISO 2084</v>
          </cell>
          <cell r="E1101" t="str">
            <v>Un</v>
          </cell>
          <cell r="F1101" t="str">
            <v>MG501</v>
          </cell>
          <cell r="G1101">
            <v>0.05</v>
          </cell>
          <cell r="H1101" t="str">
            <v>-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 t="str">
            <v>-</v>
          </cell>
          <cell r="P1101" t="str">
            <v>C5073</v>
          </cell>
          <cell r="Q1101">
            <v>1</v>
          </cell>
          <cell r="R1101" t="str">
            <v>-</v>
          </cell>
          <cell r="S1101" t="str">
            <v>-</v>
          </cell>
          <cell r="T1101" t="str">
            <v>-</v>
          </cell>
          <cell r="U1101" t="str">
            <v>-</v>
          </cell>
          <cell r="V1101" t="str">
            <v>-</v>
          </cell>
          <cell r="W1101" t="str">
            <v>-</v>
          </cell>
          <cell r="X1101" t="str">
            <v>-</v>
          </cell>
          <cell r="Y1101" t="str">
            <v>-</v>
          </cell>
          <cell r="Z1101" t="str">
            <v>-</v>
          </cell>
          <cell r="AA1101" t="str">
            <v>-</v>
          </cell>
          <cell r="AB1101" t="str">
            <v>-</v>
          </cell>
          <cell r="AC1101" t="str">
            <v>-</v>
          </cell>
          <cell r="AD1101" t="str">
            <v>-</v>
          </cell>
          <cell r="AE1101" t="str">
            <v>-</v>
          </cell>
          <cell r="AF1101" t="str">
            <v>-</v>
          </cell>
          <cell r="AG1101" t="str">
            <v>-</v>
          </cell>
          <cell r="AH1101" t="str">
            <v>-</v>
          </cell>
          <cell r="AI1101" t="str">
            <v>-</v>
          </cell>
          <cell r="AJ1101">
            <v>0</v>
          </cell>
          <cell r="AK1101" t="str">
            <v>-</v>
          </cell>
          <cell r="AL1101" t="str">
            <v>-</v>
          </cell>
          <cell r="AM1101" t="str">
            <v>-</v>
          </cell>
          <cell r="AN1101" t="str">
            <v>-</v>
          </cell>
          <cell r="AO1101" t="str">
            <v>-</v>
          </cell>
          <cell r="AP1101" t="str">
            <v>-</v>
          </cell>
          <cell r="AQ1101" t="str">
            <v>-</v>
          </cell>
          <cell r="AR1101" t="str">
            <v>-</v>
          </cell>
          <cell r="AS1101" t="str">
            <v>-</v>
          </cell>
          <cell r="AT1101" t="str">
            <v>-</v>
          </cell>
          <cell r="AU1101" t="str">
            <v>-</v>
          </cell>
          <cell r="AV1101" t="str">
            <v>-</v>
          </cell>
          <cell r="AW1101">
            <v>1</v>
          </cell>
          <cell r="AX1101" t="str">
            <v>-</v>
          </cell>
          <cell r="AY1101">
            <v>5</v>
          </cell>
          <cell r="AZ1101">
            <v>5</v>
          </cell>
          <cell r="BA1101">
            <v>1</v>
          </cell>
          <cell r="BB1101" t="str">
            <v>MO20</v>
          </cell>
          <cell r="BC1101">
            <v>6</v>
          </cell>
          <cell r="BD1101">
            <v>1</v>
          </cell>
          <cell r="BE1101" t="str">
            <v>MO10</v>
          </cell>
          <cell r="BF1101">
            <v>6</v>
          </cell>
          <cell r="BG1101" t="str">
            <v>-</v>
          </cell>
          <cell r="BH1101" t="str">
            <v>-</v>
          </cell>
          <cell r="BI1101" t="str">
            <v>-</v>
          </cell>
          <cell r="BJ1101" t="str">
            <v>-</v>
          </cell>
          <cell r="BK1101" t="str">
            <v>-</v>
          </cell>
          <cell r="BL1101" t="str">
            <v>-</v>
          </cell>
          <cell r="BM1101" t="str">
            <v>-</v>
          </cell>
          <cell r="BN1101" t="str">
            <v>-</v>
          </cell>
          <cell r="BO1101" t="str">
            <v>-</v>
          </cell>
          <cell r="BP1101" t="str">
            <v>-</v>
          </cell>
          <cell r="BQ1101" t="str">
            <v>-</v>
          </cell>
          <cell r="BT1101">
            <v>0</v>
          </cell>
          <cell r="BU1101">
            <v>0</v>
          </cell>
          <cell r="BW1101" t="str">
            <v>Administracion, Imprevistos, Utilidad (AIU)</v>
          </cell>
          <cell r="BX1101">
            <v>0.25</v>
          </cell>
          <cell r="BY1101">
            <v>0</v>
          </cell>
          <cell r="BZ1101">
            <v>0</v>
          </cell>
          <cell r="CA1101">
            <v>0</v>
          </cell>
        </row>
        <row r="1102">
          <cell r="D1102" t="str">
            <v>Suministro e Instalacion Valvula Compuerta con vastago no ascendente con sello en bronce Extremo Liso Ø3'' AWWA C-500  O ISO 2084</v>
          </cell>
          <cell r="E1102" t="str">
            <v>Un</v>
          </cell>
          <cell r="F1102" t="str">
            <v>MG501</v>
          </cell>
          <cell r="G1102">
            <v>0.05</v>
          </cell>
          <cell r="H1102" t="str">
            <v>-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 t="str">
            <v>-</v>
          </cell>
          <cell r="P1102" t="str">
            <v>C5180</v>
          </cell>
          <cell r="Q1102">
            <v>1</v>
          </cell>
          <cell r="R1102" t="str">
            <v>-</v>
          </cell>
          <cell r="S1102" t="str">
            <v>-</v>
          </cell>
          <cell r="T1102" t="str">
            <v>-</v>
          </cell>
          <cell r="U1102" t="str">
            <v>-</v>
          </cell>
          <cell r="V1102" t="str">
            <v>-</v>
          </cell>
          <cell r="W1102" t="str">
            <v>-</v>
          </cell>
          <cell r="X1102" t="str">
            <v>-</v>
          </cell>
          <cell r="Y1102" t="str">
            <v>-</v>
          </cell>
          <cell r="Z1102" t="str">
            <v>-</v>
          </cell>
          <cell r="AA1102" t="str">
            <v>-</v>
          </cell>
          <cell r="AB1102" t="str">
            <v>-</v>
          </cell>
          <cell r="AC1102" t="str">
            <v>-</v>
          </cell>
          <cell r="AD1102" t="str">
            <v>-</v>
          </cell>
          <cell r="AE1102" t="str">
            <v>-</v>
          </cell>
          <cell r="AF1102" t="str">
            <v>-</v>
          </cell>
          <cell r="AG1102" t="str">
            <v>-</v>
          </cell>
          <cell r="AH1102" t="str">
            <v>-</v>
          </cell>
          <cell r="AI1102" t="str">
            <v>-</v>
          </cell>
          <cell r="AJ1102">
            <v>0</v>
          </cell>
          <cell r="AK1102" t="str">
            <v>-</v>
          </cell>
          <cell r="AL1102" t="str">
            <v>-</v>
          </cell>
          <cell r="AM1102" t="str">
            <v>-</v>
          </cell>
          <cell r="AN1102" t="str">
            <v>-</v>
          </cell>
          <cell r="AO1102" t="str">
            <v>-</v>
          </cell>
          <cell r="AP1102" t="str">
            <v>-</v>
          </cell>
          <cell r="AQ1102" t="str">
            <v>-</v>
          </cell>
          <cell r="AR1102" t="str">
            <v>-</v>
          </cell>
          <cell r="AS1102" t="str">
            <v>-</v>
          </cell>
          <cell r="AT1102" t="str">
            <v>-</v>
          </cell>
          <cell r="AU1102" t="str">
            <v>-</v>
          </cell>
          <cell r="AV1102" t="str">
            <v>-</v>
          </cell>
          <cell r="AW1102">
            <v>1</v>
          </cell>
          <cell r="AX1102" t="str">
            <v>-</v>
          </cell>
          <cell r="AY1102">
            <v>5</v>
          </cell>
          <cell r="AZ1102">
            <v>5</v>
          </cell>
          <cell r="BA1102">
            <v>1</v>
          </cell>
          <cell r="BB1102" t="str">
            <v>MO20</v>
          </cell>
          <cell r="BC1102">
            <v>6</v>
          </cell>
          <cell r="BD1102">
            <v>1</v>
          </cell>
          <cell r="BE1102" t="str">
            <v>MO10</v>
          </cell>
          <cell r="BF1102">
            <v>6</v>
          </cell>
          <cell r="BG1102" t="str">
            <v>-</v>
          </cell>
          <cell r="BH1102" t="str">
            <v>-</v>
          </cell>
          <cell r="BI1102" t="str">
            <v>-</v>
          </cell>
          <cell r="BJ1102" t="str">
            <v>-</v>
          </cell>
          <cell r="BK1102" t="str">
            <v>-</v>
          </cell>
          <cell r="BL1102" t="str">
            <v>-</v>
          </cell>
          <cell r="BM1102" t="str">
            <v>-</v>
          </cell>
          <cell r="BN1102" t="str">
            <v>-</v>
          </cell>
          <cell r="BO1102" t="str">
            <v>-</v>
          </cell>
          <cell r="BP1102" t="str">
            <v>-</v>
          </cell>
          <cell r="BQ1102" t="str">
            <v>-</v>
          </cell>
          <cell r="BT1102">
            <v>0</v>
          </cell>
          <cell r="BU1102">
            <v>0</v>
          </cell>
          <cell r="BW1102" t="str">
            <v>Administracion, Imprevistos, Utilidad (AIU)</v>
          </cell>
          <cell r="BX1102">
            <v>0.25</v>
          </cell>
          <cell r="BY1102">
            <v>0</v>
          </cell>
          <cell r="BZ1102">
            <v>0</v>
          </cell>
          <cell r="CA1102">
            <v>0</v>
          </cell>
        </row>
        <row r="1103">
          <cell r="D1103" t="str">
            <v>Suministro e Instalacion Valvula Compuerta con vastago no ascendente con sello en bronce Extremo Liso Ø4'' AWWA C-500  O ISO 2084</v>
          </cell>
          <cell r="E1103" t="str">
            <v>Unidad</v>
          </cell>
          <cell r="F1103" t="str">
            <v>MG501</v>
          </cell>
          <cell r="G1103">
            <v>0.05</v>
          </cell>
          <cell r="H1103" t="str">
            <v>-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 t="str">
            <v>-</v>
          </cell>
          <cell r="P1103" t="str">
            <v>C5181</v>
          </cell>
          <cell r="Q1103">
            <v>1</v>
          </cell>
          <cell r="R1103" t="str">
            <v>-</v>
          </cell>
          <cell r="S1103" t="str">
            <v>-</v>
          </cell>
          <cell r="T1103" t="str">
            <v>-</v>
          </cell>
          <cell r="U1103" t="str">
            <v>-</v>
          </cell>
          <cell r="V1103" t="str">
            <v>-</v>
          </cell>
          <cell r="W1103" t="str">
            <v>-</v>
          </cell>
          <cell r="X1103" t="str">
            <v>-</v>
          </cell>
          <cell r="Y1103" t="str">
            <v>-</v>
          </cell>
          <cell r="Z1103" t="str">
            <v>-</v>
          </cell>
          <cell r="AA1103" t="str">
            <v>-</v>
          </cell>
          <cell r="AB1103" t="str">
            <v>-</v>
          </cell>
          <cell r="AC1103" t="str">
            <v>-</v>
          </cell>
          <cell r="AD1103" t="str">
            <v>-</v>
          </cell>
          <cell r="AE1103" t="str">
            <v>-</v>
          </cell>
          <cell r="AF1103" t="str">
            <v>-</v>
          </cell>
          <cell r="AG1103" t="str">
            <v>-</v>
          </cell>
          <cell r="AH1103" t="str">
            <v>-</v>
          </cell>
          <cell r="AI1103" t="str">
            <v>-</v>
          </cell>
          <cell r="AJ1103">
            <v>0</v>
          </cell>
          <cell r="AK1103" t="str">
            <v>-</v>
          </cell>
          <cell r="AL1103" t="str">
            <v>-</v>
          </cell>
          <cell r="AM1103" t="str">
            <v>-</v>
          </cell>
          <cell r="AN1103" t="str">
            <v>-</v>
          </cell>
          <cell r="AO1103" t="str">
            <v>-</v>
          </cell>
          <cell r="AP1103" t="str">
            <v>-</v>
          </cell>
          <cell r="AQ1103" t="str">
            <v>-</v>
          </cell>
          <cell r="AR1103" t="str">
            <v>-</v>
          </cell>
          <cell r="AS1103" t="str">
            <v>-</v>
          </cell>
          <cell r="AT1103" t="str">
            <v>-</v>
          </cell>
          <cell r="AU1103" t="str">
            <v>-</v>
          </cell>
          <cell r="AV1103" t="str">
            <v>-</v>
          </cell>
          <cell r="AW1103">
            <v>1</v>
          </cell>
          <cell r="AX1103" t="str">
            <v>-</v>
          </cell>
          <cell r="AY1103">
            <v>5</v>
          </cell>
          <cell r="AZ1103">
            <v>5</v>
          </cell>
          <cell r="BA1103">
            <v>1</v>
          </cell>
          <cell r="BB1103" t="str">
            <v>MO20</v>
          </cell>
          <cell r="BC1103">
            <v>6</v>
          </cell>
          <cell r="BD1103">
            <v>1</v>
          </cell>
          <cell r="BE1103" t="str">
            <v>MO10</v>
          </cell>
          <cell r="BF1103">
            <v>6</v>
          </cell>
          <cell r="BG1103" t="str">
            <v>-</v>
          </cell>
          <cell r="BH1103" t="str">
            <v>-</v>
          </cell>
          <cell r="BI1103" t="str">
            <v>-</v>
          </cell>
          <cell r="BJ1103" t="str">
            <v>-</v>
          </cell>
          <cell r="BK1103" t="str">
            <v>-</v>
          </cell>
          <cell r="BL1103" t="str">
            <v>-</v>
          </cell>
          <cell r="BM1103" t="str">
            <v>-</v>
          </cell>
          <cell r="BN1103" t="str">
            <v>-</v>
          </cell>
          <cell r="BO1103" t="str">
            <v>-</v>
          </cell>
          <cell r="BP1103" t="str">
            <v>-</v>
          </cell>
          <cell r="BQ1103" t="str">
            <v>-</v>
          </cell>
          <cell r="BT1103">
            <v>0</v>
          </cell>
          <cell r="BU1103">
            <v>0</v>
          </cell>
          <cell r="BW1103" t="str">
            <v>Administracion, Imprevistos, Utilidad (AIU)</v>
          </cell>
          <cell r="BX1103">
            <v>0.25</v>
          </cell>
          <cell r="BY1103">
            <v>0</v>
          </cell>
          <cell r="BZ1103">
            <v>0</v>
          </cell>
          <cell r="CA1103">
            <v>0</v>
          </cell>
        </row>
        <row r="1104">
          <cell r="D1104" t="str">
            <v>Suministro e instalacion Valvula Compuerta Elastica Vastago Ascendente Extremo Brida Ø2" con rueda de manejo.</v>
          </cell>
          <cell r="E1104" t="str">
            <v>un</v>
          </cell>
          <cell r="F1104" t="str">
            <v>MG501</v>
          </cell>
          <cell r="G1104">
            <v>0.05</v>
          </cell>
          <cell r="H1104" t="str">
            <v>-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 t="str">
            <v>-</v>
          </cell>
          <cell r="P1104" t="str">
            <v>C5526</v>
          </cell>
          <cell r="Q1104">
            <v>1</v>
          </cell>
          <cell r="R1104" t="str">
            <v>C5065</v>
          </cell>
          <cell r="S1104">
            <v>1</v>
          </cell>
          <cell r="T1104" t="str">
            <v>C5056</v>
          </cell>
          <cell r="U1104">
            <v>6</v>
          </cell>
          <cell r="V1104" t="str">
            <v>-</v>
          </cell>
          <cell r="W1104" t="str">
            <v>-</v>
          </cell>
          <cell r="X1104" t="str">
            <v>-</v>
          </cell>
          <cell r="Y1104" t="str">
            <v>-</v>
          </cell>
          <cell r="Z1104" t="str">
            <v>-</v>
          </cell>
          <cell r="AA1104" t="str">
            <v>-</v>
          </cell>
          <cell r="AB1104" t="str">
            <v>-</v>
          </cell>
          <cell r="AC1104" t="str">
            <v>-</v>
          </cell>
          <cell r="AD1104" t="str">
            <v>-</v>
          </cell>
          <cell r="AE1104" t="str">
            <v>-</v>
          </cell>
          <cell r="AF1104" t="str">
            <v>-</v>
          </cell>
          <cell r="AG1104" t="str">
            <v>-</v>
          </cell>
          <cell r="AH1104" t="str">
            <v>-</v>
          </cell>
          <cell r="AI1104" t="str">
            <v>-</v>
          </cell>
          <cell r="AJ1104">
            <v>0</v>
          </cell>
          <cell r="AK1104" t="str">
            <v>-</v>
          </cell>
          <cell r="AL1104" t="str">
            <v>-</v>
          </cell>
          <cell r="AM1104" t="str">
            <v>-</v>
          </cell>
          <cell r="AN1104" t="str">
            <v>-</v>
          </cell>
          <cell r="AO1104" t="str">
            <v>-</v>
          </cell>
          <cell r="AP1104" t="str">
            <v>-</v>
          </cell>
          <cell r="AQ1104" t="str">
            <v>-</v>
          </cell>
          <cell r="AR1104" t="str">
            <v>-</v>
          </cell>
          <cell r="AS1104" t="str">
            <v>-</v>
          </cell>
          <cell r="AT1104" t="str">
            <v>-</v>
          </cell>
          <cell r="AU1104" t="str">
            <v>-</v>
          </cell>
          <cell r="AV1104" t="str">
            <v>-</v>
          </cell>
          <cell r="AW1104">
            <v>1</v>
          </cell>
          <cell r="AX1104" t="str">
            <v>-</v>
          </cell>
          <cell r="AY1104">
            <v>5</v>
          </cell>
          <cell r="AZ1104">
            <v>5</v>
          </cell>
          <cell r="BA1104">
            <v>1</v>
          </cell>
          <cell r="BB1104" t="str">
            <v>MO20</v>
          </cell>
          <cell r="BC1104">
            <v>10</v>
          </cell>
          <cell r="BD1104">
            <v>1</v>
          </cell>
          <cell r="BE1104" t="str">
            <v>MO10</v>
          </cell>
          <cell r="BF1104">
            <v>10</v>
          </cell>
          <cell r="BG1104" t="str">
            <v>-</v>
          </cell>
          <cell r="BH1104" t="str">
            <v>-</v>
          </cell>
          <cell r="BI1104" t="str">
            <v>-</v>
          </cell>
          <cell r="BJ1104" t="str">
            <v>-</v>
          </cell>
          <cell r="BK1104" t="str">
            <v>-</v>
          </cell>
          <cell r="BL1104" t="str">
            <v>-</v>
          </cell>
          <cell r="BM1104" t="str">
            <v>-</v>
          </cell>
          <cell r="BN1104" t="str">
            <v>-</v>
          </cell>
          <cell r="BO1104" t="str">
            <v>-</v>
          </cell>
          <cell r="BP1104" t="str">
            <v>-</v>
          </cell>
          <cell r="BQ1104" t="str">
            <v>-</v>
          </cell>
          <cell r="BT1104">
            <v>0</v>
          </cell>
          <cell r="BU1104">
            <v>0</v>
          </cell>
          <cell r="BW1104" t="str">
            <v>Administracion, Imprevistos, Utilidad (AIU)</v>
          </cell>
          <cell r="BX1104">
            <v>0.25</v>
          </cell>
          <cell r="BY1104">
            <v>0</v>
          </cell>
          <cell r="BZ1104">
            <v>0</v>
          </cell>
          <cell r="CA1104">
            <v>0</v>
          </cell>
        </row>
        <row r="1105">
          <cell r="D1105" t="str">
            <v>Suministro e instalacion Valvula Compuerta Elastica Vastago Ascendente Extremo Brida Ø3" con rueda de manejo.</v>
          </cell>
          <cell r="E1105" t="str">
            <v>un</v>
          </cell>
          <cell r="F1105" t="str">
            <v>MG501</v>
          </cell>
          <cell r="G1105">
            <v>0.05</v>
          </cell>
          <cell r="H1105" t="str">
            <v>-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 t="str">
            <v>-</v>
          </cell>
          <cell r="P1105" t="str">
            <v>C5122</v>
          </cell>
          <cell r="Q1105">
            <v>1</v>
          </cell>
          <cell r="R1105" t="str">
            <v>C5065</v>
          </cell>
          <cell r="S1105">
            <v>1</v>
          </cell>
          <cell r="T1105" t="str">
            <v>C5056</v>
          </cell>
          <cell r="U1105">
            <v>6</v>
          </cell>
          <cell r="V1105" t="str">
            <v>-</v>
          </cell>
          <cell r="W1105" t="str">
            <v>-</v>
          </cell>
          <cell r="X1105" t="str">
            <v>-</v>
          </cell>
          <cell r="Y1105" t="str">
            <v>-</v>
          </cell>
          <cell r="Z1105" t="str">
            <v>-</v>
          </cell>
          <cell r="AA1105" t="str">
            <v>-</v>
          </cell>
          <cell r="AB1105" t="str">
            <v>-</v>
          </cell>
          <cell r="AC1105" t="str">
            <v>-</v>
          </cell>
          <cell r="AD1105" t="str">
            <v>-</v>
          </cell>
          <cell r="AE1105" t="str">
            <v>-</v>
          </cell>
          <cell r="AF1105" t="str">
            <v>-</v>
          </cell>
          <cell r="AG1105" t="str">
            <v>-</v>
          </cell>
          <cell r="AH1105" t="str">
            <v>-</v>
          </cell>
          <cell r="AI1105" t="str">
            <v>-</v>
          </cell>
          <cell r="AJ1105">
            <v>0</v>
          </cell>
          <cell r="AK1105" t="str">
            <v>-</v>
          </cell>
          <cell r="AL1105" t="str">
            <v>-</v>
          </cell>
          <cell r="AM1105" t="str">
            <v>-</v>
          </cell>
          <cell r="AN1105" t="str">
            <v>-</v>
          </cell>
          <cell r="AO1105" t="str">
            <v>-</v>
          </cell>
          <cell r="AP1105" t="str">
            <v>-</v>
          </cell>
          <cell r="AQ1105" t="str">
            <v>-</v>
          </cell>
          <cell r="AR1105" t="str">
            <v>-</v>
          </cell>
          <cell r="AS1105" t="str">
            <v>-</v>
          </cell>
          <cell r="AT1105" t="str">
            <v>-</v>
          </cell>
          <cell r="AU1105" t="str">
            <v>-</v>
          </cell>
          <cell r="AV1105" t="str">
            <v>-</v>
          </cell>
          <cell r="AW1105">
            <v>1</v>
          </cell>
          <cell r="AX1105" t="str">
            <v>-</v>
          </cell>
          <cell r="AY1105">
            <v>5</v>
          </cell>
          <cell r="AZ1105">
            <v>5</v>
          </cell>
          <cell r="BA1105">
            <v>1</v>
          </cell>
          <cell r="BB1105" t="str">
            <v>MO20</v>
          </cell>
          <cell r="BC1105">
            <v>10</v>
          </cell>
          <cell r="BD1105">
            <v>1</v>
          </cell>
          <cell r="BE1105" t="str">
            <v>MO10</v>
          </cell>
          <cell r="BF1105">
            <v>10</v>
          </cell>
          <cell r="BG1105" t="str">
            <v>-</v>
          </cell>
          <cell r="BH1105" t="str">
            <v>-</v>
          </cell>
          <cell r="BI1105" t="str">
            <v>-</v>
          </cell>
          <cell r="BJ1105" t="str">
            <v>-</v>
          </cell>
          <cell r="BK1105" t="str">
            <v>-</v>
          </cell>
          <cell r="BL1105" t="str">
            <v>-</v>
          </cell>
          <cell r="BM1105" t="str">
            <v>-</v>
          </cell>
          <cell r="BN1105" t="str">
            <v>-</v>
          </cell>
          <cell r="BO1105" t="str">
            <v>-</v>
          </cell>
          <cell r="BP1105" t="str">
            <v>-</v>
          </cell>
          <cell r="BQ1105" t="str">
            <v>-</v>
          </cell>
          <cell r="BT1105">
            <v>0</v>
          </cell>
          <cell r="BU1105" t="str">
            <v>CUCAITA</v>
          </cell>
          <cell r="BW1105" t="str">
            <v>Administracion, Imprevistos, Utilidad (AIU)</v>
          </cell>
          <cell r="BX1105">
            <v>0.25</v>
          </cell>
          <cell r="BY1105">
            <v>0</v>
          </cell>
          <cell r="BZ1105">
            <v>0</v>
          </cell>
          <cell r="CA1105">
            <v>0</v>
          </cell>
        </row>
        <row r="1106">
          <cell r="D1106" t="str">
            <v>Suministro e instalacion Valvula Compuerta Elastica Vastago Ascendente Extremo Brida Ø4" con rueda de manejo.</v>
          </cell>
          <cell r="E1106" t="str">
            <v>un</v>
          </cell>
          <cell r="F1106" t="str">
            <v>MG501</v>
          </cell>
          <cell r="G1106">
            <v>0.05</v>
          </cell>
          <cell r="H1106" t="str">
            <v>-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 t="str">
            <v>-</v>
          </cell>
          <cell r="P1106" t="str">
            <v>C5079</v>
          </cell>
          <cell r="Q1106">
            <v>1</v>
          </cell>
          <cell r="R1106" t="str">
            <v>C5065</v>
          </cell>
          <cell r="S1106">
            <v>1</v>
          </cell>
          <cell r="T1106" t="str">
            <v>C5056</v>
          </cell>
          <cell r="U1106">
            <v>6</v>
          </cell>
          <cell r="V1106" t="str">
            <v>-</v>
          </cell>
          <cell r="W1106" t="str">
            <v>-</v>
          </cell>
          <cell r="X1106" t="str">
            <v>-</v>
          </cell>
          <cell r="Y1106" t="str">
            <v>-</v>
          </cell>
          <cell r="Z1106" t="str">
            <v>-</v>
          </cell>
          <cell r="AA1106" t="str">
            <v>-</v>
          </cell>
          <cell r="AB1106" t="str">
            <v>-</v>
          </cell>
          <cell r="AC1106" t="str">
            <v>-</v>
          </cell>
          <cell r="AD1106" t="str">
            <v>-</v>
          </cell>
          <cell r="AE1106" t="str">
            <v>-</v>
          </cell>
          <cell r="AF1106" t="str">
            <v>-</v>
          </cell>
          <cell r="AG1106" t="str">
            <v>-</v>
          </cell>
          <cell r="AH1106" t="str">
            <v>-</v>
          </cell>
          <cell r="AI1106" t="str">
            <v>-</v>
          </cell>
          <cell r="AJ1106">
            <v>0</v>
          </cell>
          <cell r="AK1106" t="str">
            <v>-</v>
          </cell>
          <cell r="AL1106" t="str">
            <v>-</v>
          </cell>
          <cell r="AM1106" t="str">
            <v>-</v>
          </cell>
          <cell r="AN1106" t="str">
            <v>-</v>
          </cell>
          <cell r="AO1106" t="str">
            <v>-</v>
          </cell>
          <cell r="AP1106" t="str">
            <v>-</v>
          </cell>
          <cell r="AQ1106" t="str">
            <v>-</v>
          </cell>
          <cell r="AR1106" t="str">
            <v>-</v>
          </cell>
          <cell r="AS1106" t="str">
            <v>-</v>
          </cell>
          <cell r="AT1106" t="str">
            <v>-</v>
          </cell>
          <cell r="AU1106" t="str">
            <v>-</v>
          </cell>
          <cell r="AV1106" t="str">
            <v>-</v>
          </cell>
          <cell r="AW1106">
            <v>1</v>
          </cell>
          <cell r="AX1106" t="str">
            <v>-</v>
          </cell>
          <cell r="AY1106">
            <v>5</v>
          </cell>
          <cell r="AZ1106">
            <v>5</v>
          </cell>
          <cell r="BA1106">
            <v>1</v>
          </cell>
          <cell r="BB1106" t="str">
            <v>MO20</v>
          </cell>
          <cell r="BC1106">
            <v>10</v>
          </cell>
          <cell r="BD1106">
            <v>1</v>
          </cell>
          <cell r="BE1106" t="str">
            <v>MO10</v>
          </cell>
          <cell r="BF1106">
            <v>10</v>
          </cell>
          <cell r="BG1106" t="str">
            <v>-</v>
          </cell>
          <cell r="BH1106" t="str">
            <v>-</v>
          </cell>
          <cell r="BI1106" t="str">
            <v>-</v>
          </cell>
          <cell r="BJ1106" t="str">
            <v>-</v>
          </cell>
          <cell r="BK1106" t="str">
            <v>-</v>
          </cell>
          <cell r="BL1106" t="str">
            <v>-</v>
          </cell>
          <cell r="BM1106" t="str">
            <v>-</v>
          </cell>
          <cell r="BN1106" t="str">
            <v>-</v>
          </cell>
          <cell r="BO1106" t="str">
            <v>-</v>
          </cell>
          <cell r="BP1106" t="str">
            <v>-</v>
          </cell>
          <cell r="BQ1106" t="str">
            <v>-</v>
          </cell>
          <cell r="BT1106">
            <v>0</v>
          </cell>
          <cell r="BU1106" t="str">
            <v>CUCAITA</v>
          </cell>
          <cell r="BW1106" t="str">
            <v>Administracion, Imprevistos, Utilidad (AIU)</v>
          </cell>
          <cell r="BX1106">
            <v>0.25</v>
          </cell>
          <cell r="BY1106">
            <v>0</v>
          </cell>
          <cell r="BZ1106">
            <v>0</v>
          </cell>
          <cell r="CA1106">
            <v>0</v>
          </cell>
        </row>
        <row r="1107">
          <cell r="D1107" t="str">
            <v>Suministro e Instalacion Valvula Compuerta Elastica Vastago No Ascendente Extremo brida Ø1''</v>
          </cell>
          <cell r="E1107" t="str">
            <v>Un</v>
          </cell>
          <cell r="F1107" t="str">
            <v>MG501</v>
          </cell>
          <cell r="G1107">
            <v>0.05</v>
          </cell>
          <cell r="H1107" t="str">
            <v>-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 t="str">
            <v>-</v>
          </cell>
          <cell r="P1107" t="str">
            <v>C5206</v>
          </cell>
          <cell r="Q1107">
            <v>1</v>
          </cell>
          <cell r="R1107" t="str">
            <v>-</v>
          </cell>
          <cell r="S1107" t="str">
            <v>-</v>
          </cell>
          <cell r="T1107" t="str">
            <v>-</v>
          </cell>
          <cell r="U1107" t="str">
            <v>-</v>
          </cell>
          <cell r="V1107" t="str">
            <v>-</v>
          </cell>
          <cell r="W1107" t="str">
            <v>-</v>
          </cell>
          <cell r="X1107" t="str">
            <v>-</v>
          </cell>
          <cell r="Y1107" t="str">
            <v>-</v>
          </cell>
          <cell r="Z1107" t="str">
            <v>-</v>
          </cell>
          <cell r="AA1107" t="str">
            <v>-</v>
          </cell>
          <cell r="AB1107" t="str">
            <v>-</v>
          </cell>
          <cell r="AC1107" t="str">
            <v>-</v>
          </cell>
          <cell r="AD1107" t="str">
            <v>-</v>
          </cell>
          <cell r="AE1107" t="str">
            <v>-</v>
          </cell>
          <cell r="AF1107" t="str">
            <v>-</v>
          </cell>
          <cell r="AG1107" t="str">
            <v>-</v>
          </cell>
          <cell r="AH1107" t="str">
            <v>-</v>
          </cell>
          <cell r="AI1107" t="str">
            <v>-</v>
          </cell>
          <cell r="AJ1107">
            <v>0</v>
          </cell>
          <cell r="AK1107" t="str">
            <v>-</v>
          </cell>
          <cell r="AL1107" t="str">
            <v>-</v>
          </cell>
          <cell r="AM1107" t="str">
            <v>-</v>
          </cell>
          <cell r="AN1107" t="str">
            <v>-</v>
          </cell>
          <cell r="AO1107" t="str">
            <v>-</v>
          </cell>
          <cell r="AP1107" t="str">
            <v>-</v>
          </cell>
          <cell r="AQ1107" t="str">
            <v>-</v>
          </cell>
          <cell r="AR1107" t="str">
            <v>-</v>
          </cell>
          <cell r="AS1107" t="str">
            <v>-</v>
          </cell>
          <cell r="AT1107" t="str">
            <v>-</v>
          </cell>
          <cell r="AU1107" t="str">
            <v>-</v>
          </cell>
          <cell r="AV1107" t="str">
            <v>-</v>
          </cell>
          <cell r="AW1107">
            <v>1</v>
          </cell>
          <cell r="AX1107" t="str">
            <v>-</v>
          </cell>
          <cell r="AY1107">
            <v>5</v>
          </cell>
          <cell r="AZ1107">
            <v>5</v>
          </cell>
          <cell r="BA1107">
            <v>1</v>
          </cell>
          <cell r="BB1107" t="str">
            <v>MO20</v>
          </cell>
          <cell r="BC1107">
            <v>5</v>
          </cell>
          <cell r="BD1107">
            <v>1</v>
          </cell>
          <cell r="BE1107" t="str">
            <v>MO10</v>
          </cell>
          <cell r="BF1107">
            <v>5</v>
          </cell>
          <cell r="BG1107" t="str">
            <v>-</v>
          </cell>
          <cell r="BH1107" t="str">
            <v>-</v>
          </cell>
          <cell r="BI1107" t="str">
            <v>-</v>
          </cell>
          <cell r="BJ1107" t="str">
            <v>-</v>
          </cell>
          <cell r="BK1107" t="str">
            <v>-</v>
          </cell>
          <cell r="BL1107" t="str">
            <v>-</v>
          </cell>
          <cell r="BM1107" t="str">
            <v>-</v>
          </cell>
          <cell r="BN1107" t="str">
            <v>-</v>
          </cell>
          <cell r="BO1107" t="str">
            <v>-</v>
          </cell>
          <cell r="BP1107" t="str">
            <v>-</v>
          </cell>
          <cell r="BQ1107" t="str">
            <v>-</v>
          </cell>
          <cell r="BT1107">
            <v>0</v>
          </cell>
          <cell r="BU1107">
            <v>0</v>
          </cell>
          <cell r="BW1107" t="str">
            <v>Administracion, Imprevistos, Utilidad (AIU)</v>
          </cell>
          <cell r="BX1107">
            <v>0.25</v>
          </cell>
          <cell r="BY1107">
            <v>0</v>
          </cell>
          <cell r="BZ1107">
            <v>0</v>
          </cell>
          <cell r="CA1107">
            <v>0</v>
          </cell>
        </row>
        <row r="1108">
          <cell r="D1108" t="str">
            <v>Suministro e Instalacion Valvula Compuerta Elastica Vastago No Ascendente Extremo brida Ø2''</v>
          </cell>
          <cell r="E1108" t="str">
            <v>Un</v>
          </cell>
          <cell r="F1108" t="str">
            <v>MG501</v>
          </cell>
          <cell r="G1108">
            <v>0.05</v>
          </cell>
          <cell r="H1108" t="str">
            <v>-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 t="str">
            <v>-</v>
          </cell>
          <cell r="P1108" t="str">
            <v>C5226</v>
          </cell>
          <cell r="Q1108">
            <v>1</v>
          </cell>
          <cell r="R1108" t="str">
            <v>-</v>
          </cell>
          <cell r="S1108" t="str">
            <v>-</v>
          </cell>
          <cell r="T1108" t="str">
            <v>-</v>
          </cell>
          <cell r="U1108" t="str">
            <v>-</v>
          </cell>
          <cell r="V1108" t="str">
            <v>-</v>
          </cell>
          <cell r="W1108" t="str">
            <v>-</v>
          </cell>
          <cell r="X1108" t="str">
            <v>-</v>
          </cell>
          <cell r="Y1108" t="str">
            <v>-</v>
          </cell>
          <cell r="Z1108" t="str">
            <v>-</v>
          </cell>
          <cell r="AA1108" t="str">
            <v>-</v>
          </cell>
          <cell r="AB1108" t="str">
            <v>-</v>
          </cell>
          <cell r="AC1108" t="str">
            <v>-</v>
          </cell>
          <cell r="AD1108" t="str">
            <v>-</v>
          </cell>
          <cell r="AE1108" t="str">
            <v>-</v>
          </cell>
          <cell r="AF1108" t="str">
            <v>-</v>
          </cell>
          <cell r="AG1108" t="str">
            <v>-</v>
          </cell>
          <cell r="AH1108" t="str">
            <v>-</v>
          </cell>
          <cell r="AI1108" t="str">
            <v>-</v>
          </cell>
          <cell r="AJ1108">
            <v>0</v>
          </cell>
          <cell r="AK1108" t="str">
            <v>-</v>
          </cell>
          <cell r="AL1108" t="str">
            <v>-</v>
          </cell>
          <cell r="AM1108" t="str">
            <v>-</v>
          </cell>
          <cell r="AN1108" t="str">
            <v>-</v>
          </cell>
          <cell r="AO1108" t="str">
            <v>-</v>
          </cell>
          <cell r="AP1108" t="str">
            <v>-</v>
          </cell>
          <cell r="AQ1108" t="str">
            <v>-</v>
          </cell>
          <cell r="AR1108" t="str">
            <v>-</v>
          </cell>
          <cell r="AS1108" t="str">
            <v>-</v>
          </cell>
          <cell r="AT1108" t="str">
            <v>-</v>
          </cell>
          <cell r="AU1108" t="str">
            <v>-</v>
          </cell>
          <cell r="AV1108" t="str">
            <v>-</v>
          </cell>
          <cell r="AW1108">
            <v>1</v>
          </cell>
          <cell r="AX1108" t="str">
            <v>-</v>
          </cell>
          <cell r="AY1108">
            <v>5</v>
          </cell>
          <cell r="AZ1108">
            <v>5</v>
          </cell>
          <cell r="BA1108">
            <v>1</v>
          </cell>
          <cell r="BB1108" t="str">
            <v>MO20</v>
          </cell>
          <cell r="BC1108">
            <v>5</v>
          </cell>
          <cell r="BD1108">
            <v>1</v>
          </cell>
          <cell r="BE1108" t="str">
            <v>MO10</v>
          </cell>
          <cell r="BF1108">
            <v>5</v>
          </cell>
          <cell r="BG1108" t="str">
            <v>-</v>
          </cell>
          <cell r="BH1108" t="str">
            <v>-</v>
          </cell>
          <cell r="BI1108" t="str">
            <v>-</v>
          </cell>
          <cell r="BJ1108" t="str">
            <v>-</v>
          </cell>
          <cell r="BK1108" t="str">
            <v>-</v>
          </cell>
          <cell r="BL1108" t="str">
            <v>-</v>
          </cell>
          <cell r="BM1108" t="str">
            <v>-</v>
          </cell>
          <cell r="BN1108" t="str">
            <v>-</v>
          </cell>
          <cell r="BO1108" t="str">
            <v>-</v>
          </cell>
          <cell r="BP1108" t="str">
            <v>-</v>
          </cell>
          <cell r="BQ1108" t="str">
            <v>-</v>
          </cell>
          <cell r="BS1108">
            <v>5</v>
          </cell>
          <cell r="BT1108">
            <v>0</v>
          </cell>
          <cell r="BU1108">
            <v>0</v>
          </cell>
          <cell r="BW1108" t="str">
            <v>Administracion, Imprevistos, Utilidad (AIU)</v>
          </cell>
          <cell r="BX1108">
            <v>0.25</v>
          </cell>
          <cell r="BY1108">
            <v>0</v>
          </cell>
          <cell r="BZ1108">
            <v>0</v>
          </cell>
          <cell r="CA1108">
            <v>0</v>
          </cell>
        </row>
        <row r="1109">
          <cell r="D1109" t="str">
            <v xml:space="preserve">Suministro e Instalación Válvula Compuerta Elástica Vástago No Ascendente Extremo Brida Ø3'' con rueda de manejo de 3" </v>
          </cell>
          <cell r="E1109" t="str">
            <v>un</v>
          </cell>
          <cell r="F1109" t="str">
            <v>MG501</v>
          </cell>
          <cell r="G1109">
            <v>0.05</v>
          </cell>
          <cell r="H1109" t="str">
            <v>-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 t="str">
            <v>-</v>
          </cell>
          <cell r="P1109" t="str">
            <v>C5077</v>
          </cell>
          <cell r="Q1109">
            <v>1</v>
          </cell>
          <cell r="R1109" t="str">
            <v>C5065</v>
          </cell>
          <cell r="S1109">
            <v>1</v>
          </cell>
          <cell r="T1109" t="str">
            <v>C5056</v>
          </cell>
          <cell r="U1109">
            <v>6</v>
          </cell>
          <cell r="V1109" t="str">
            <v>-</v>
          </cell>
          <cell r="W1109" t="str">
            <v>-</v>
          </cell>
          <cell r="X1109" t="str">
            <v>-</v>
          </cell>
          <cell r="Y1109" t="str">
            <v>-</v>
          </cell>
          <cell r="Z1109" t="str">
            <v>-</v>
          </cell>
          <cell r="AA1109" t="str">
            <v>-</v>
          </cell>
          <cell r="AB1109" t="str">
            <v>-</v>
          </cell>
          <cell r="AC1109" t="str">
            <v>-</v>
          </cell>
          <cell r="AD1109" t="str">
            <v>-</v>
          </cell>
          <cell r="AE1109" t="str">
            <v>-</v>
          </cell>
          <cell r="AF1109" t="str">
            <v>-</v>
          </cell>
          <cell r="AG1109" t="str">
            <v>-</v>
          </cell>
          <cell r="AH1109" t="str">
            <v>-</v>
          </cell>
          <cell r="AI1109" t="str">
            <v>-</v>
          </cell>
          <cell r="AJ1109">
            <v>0</v>
          </cell>
          <cell r="AK1109" t="str">
            <v>-</v>
          </cell>
          <cell r="AL1109" t="str">
            <v>-</v>
          </cell>
          <cell r="AM1109" t="str">
            <v>-</v>
          </cell>
          <cell r="AN1109" t="str">
            <v>-</v>
          </cell>
          <cell r="AO1109" t="str">
            <v>-</v>
          </cell>
          <cell r="AP1109" t="str">
            <v>-</v>
          </cell>
          <cell r="AQ1109" t="str">
            <v>-</v>
          </cell>
          <cell r="AR1109" t="str">
            <v>-</v>
          </cell>
          <cell r="AS1109" t="str">
            <v>-</v>
          </cell>
          <cell r="AT1109" t="str">
            <v>-</v>
          </cell>
          <cell r="AU1109" t="str">
            <v>-</v>
          </cell>
          <cell r="AV1109" t="str">
            <v>-</v>
          </cell>
          <cell r="AW1109">
            <v>1</v>
          </cell>
          <cell r="AX1109" t="str">
            <v>-</v>
          </cell>
          <cell r="AY1109">
            <v>5</v>
          </cell>
          <cell r="AZ1109">
            <v>5</v>
          </cell>
          <cell r="BA1109">
            <v>1</v>
          </cell>
          <cell r="BB1109" t="str">
            <v>MO20</v>
          </cell>
          <cell r="BC1109">
            <v>10</v>
          </cell>
          <cell r="BD1109">
            <v>1</v>
          </cell>
          <cell r="BE1109" t="str">
            <v>MO10</v>
          </cell>
          <cell r="BF1109">
            <v>10</v>
          </cell>
          <cell r="BG1109" t="str">
            <v>-</v>
          </cell>
          <cell r="BH1109" t="str">
            <v>-</v>
          </cell>
          <cell r="BI1109" t="str">
            <v>-</v>
          </cell>
          <cell r="BJ1109" t="str">
            <v>-</v>
          </cell>
          <cell r="BK1109" t="str">
            <v>-</v>
          </cell>
          <cell r="BL1109" t="str">
            <v>-</v>
          </cell>
          <cell r="BM1109" t="str">
            <v>-</v>
          </cell>
          <cell r="BN1109" t="str">
            <v>-</v>
          </cell>
          <cell r="BO1109" t="str">
            <v>-</v>
          </cell>
          <cell r="BP1109" t="str">
            <v>-</v>
          </cell>
          <cell r="BQ1109" t="str">
            <v>-</v>
          </cell>
          <cell r="BT1109">
            <v>0</v>
          </cell>
          <cell r="BU1109">
            <v>0</v>
          </cell>
          <cell r="BW1109" t="str">
            <v>Administracion, Imprevistos, Utilidad (AIU)</v>
          </cell>
          <cell r="BX1109">
            <v>0.25</v>
          </cell>
          <cell r="BY1109">
            <v>0</v>
          </cell>
          <cell r="BZ1109">
            <v>0</v>
          </cell>
          <cell r="CA1109">
            <v>0</v>
          </cell>
        </row>
        <row r="1110">
          <cell r="D1110" t="str">
            <v>Suministro e Instalación Válvula Compuerta Elástica Vástago No Ascendente Extremo Brida Ø4'' con rueda de manejo de 4" AWWA C-515 / C-509 O ISO 7259</v>
          </cell>
          <cell r="E1110" t="str">
            <v>un</v>
          </cell>
          <cell r="F1110" t="str">
            <v>MG501</v>
          </cell>
          <cell r="G1110">
            <v>0.05</v>
          </cell>
          <cell r="H1110" t="str">
            <v>-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 t="str">
            <v>-</v>
          </cell>
          <cell r="P1110" t="str">
            <v>C5064</v>
          </cell>
          <cell r="Q1110">
            <v>1</v>
          </cell>
          <cell r="R1110" t="str">
            <v>C5065</v>
          </cell>
          <cell r="S1110">
            <v>1</v>
          </cell>
          <cell r="T1110" t="str">
            <v>C5056</v>
          </cell>
          <cell r="U1110">
            <v>8</v>
          </cell>
          <cell r="V1110" t="str">
            <v>-</v>
          </cell>
          <cell r="W1110" t="str">
            <v>-</v>
          </cell>
          <cell r="X1110" t="str">
            <v>-</v>
          </cell>
          <cell r="Y1110" t="str">
            <v>-</v>
          </cell>
          <cell r="Z1110" t="str">
            <v>-</v>
          </cell>
          <cell r="AA1110" t="str">
            <v>-</v>
          </cell>
          <cell r="AB1110" t="str">
            <v>-</v>
          </cell>
          <cell r="AC1110" t="str">
            <v>-</v>
          </cell>
          <cell r="AD1110" t="str">
            <v>-</v>
          </cell>
          <cell r="AE1110" t="str">
            <v>-</v>
          </cell>
          <cell r="AF1110" t="str">
            <v>-</v>
          </cell>
          <cell r="AG1110" t="str">
            <v>-</v>
          </cell>
          <cell r="AH1110" t="str">
            <v>-</v>
          </cell>
          <cell r="AI1110" t="str">
            <v>-</v>
          </cell>
          <cell r="AJ1110">
            <v>0</v>
          </cell>
          <cell r="AK1110" t="str">
            <v>-</v>
          </cell>
          <cell r="AL1110" t="str">
            <v>-</v>
          </cell>
          <cell r="AM1110" t="str">
            <v>-</v>
          </cell>
          <cell r="AN1110" t="str">
            <v>-</v>
          </cell>
          <cell r="AO1110" t="str">
            <v>-</v>
          </cell>
          <cell r="AP1110" t="str">
            <v>-</v>
          </cell>
          <cell r="AQ1110" t="str">
            <v>-</v>
          </cell>
          <cell r="AR1110" t="str">
            <v>-</v>
          </cell>
          <cell r="AS1110" t="str">
            <v>-</v>
          </cell>
          <cell r="AT1110" t="str">
            <v>-</v>
          </cell>
          <cell r="AU1110" t="str">
            <v>-</v>
          </cell>
          <cell r="AV1110" t="str">
            <v>-</v>
          </cell>
          <cell r="AW1110">
            <v>1</v>
          </cell>
          <cell r="AX1110" t="str">
            <v>-</v>
          </cell>
          <cell r="AY1110">
            <v>5</v>
          </cell>
          <cell r="AZ1110">
            <v>5</v>
          </cell>
          <cell r="BA1110">
            <v>1</v>
          </cell>
          <cell r="BB1110" t="str">
            <v>MO20</v>
          </cell>
          <cell r="BC1110">
            <v>10</v>
          </cell>
          <cell r="BD1110">
            <v>1</v>
          </cell>
          <cell r="BE1110" t="str">
            <v>MO10</v>
          </cell>
          <cell r="BF1110">
            <v>10</v>
          </cell>
          <cell r="BG1110" t="str">
            <v>-</v>
          </cell>
          <cell r="BH1110" t="str">
            <v>-</v>
          </cell>
          <cell r="BI1110" t="str">
            <v>-</v>
          </cell>
          <cell r="BJ1110" t="str">
            <v>-</v>
          </cell>
          <cell r="BK1110" t="str">
            <v>-</v>
          </cell>
          <cell r="BL1110" t="str">
            <v>-</v>
          </cell>
          <cell r="BM1110" t="str">
            <v>-</v>
          </cell>
          <cell r="BN1110" t="str">
            <v>-</v>
          </cell>
          <cell r="BO1110" t="str">
            <v>-</v>
          </cell>
          <cell r="BP1110" t="str">
            <v>-</v>
          </cell>
          <cell r="BQ1110" t="str">
            <v>-</v>
          </cell>
          <cell r="BS1110">
            <v>10</v>
          </cell>
          <cell r="BT1110">
            <v>0</v>
          </cell>
          <cell r="BU1110">
            <v>0</v>
          </cell>
          <cell r="BW1110" t="str">
            <v>Administracion, Imprevistos, Utilidad (AIU)</v>
          </cell>
          <cell r="BX1110">
            <v>0.25</v>
          </cell>
          <cell r="BY1110">
            <v>0</v>
          </cell>
          <cell r="BZ1110">
            <v>0</v>
          </cell>
          <cell r="CA1110">
            <v>0</v>
          </cell>
        </row>
        <row r="1111">
          <cell r="D1111" t="str">
            <v xml:space="preserve">Suministro e Instalación Válvula Compuerta Elástica Vástago No Ascendente Extremo Brida Ø6'' con rueda de manejo de 6" </v>
          </cell>
          <cell r="E1111" t="str">
            <v>un</v>
          </cell>
          <cell r="F1111" t="str">
            <v>MG501</v>
          </cell>
          <cell r="G1111">
            <v>0.05</v>
          </cell>
          <cell r="H1111" t="str">
            <v>-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 t="str">
            <v>-</v>
          </cell>
          <cell r="P1111" t="str">
            <v>C5054</v>
          </cell>
          <cell r="Q1111">
            <v>1</v>
          </cell>
          <cell r="R1111" t="str">
            <v>C5055</v>
          </cell>
          <cell r="S1111">
            <v>1</v>
          </cell>
          <cell r="T1111" t="str">
            <v>C5056</v>
          </cell>
          <cell r="U1111">
            <v>12</v>
          </cell>
          <cell r="V1111" t="str">
            <v>-</v>
          </cell>
          <cell r="W1111" t="str">
            <v>-</v>
          </cell>
          <cell r="X1111" t="str">
            <v>-</v>
          </cell>
          <cell r="Y1111" t="str">
            <v>-</v>
          </cell>
          <cell r="Z1111" t="str">
            <v>-</v>
          </cell>
          <cell r="AA1111" t="str">
            <v>-</v>
          </cell>
          <cell r="AB1111" t="str">
            <v>-</v>
          </cell>
          <cell r="AC1111" t="str">
            <v>-</v>
          </cell>
          <cell r="AD1111" t="str">
            <v>-</v>
          </cell>
          <cell r="AE1111" t="str">
            <v>-</v>
          </cell>
          <cell r="AF1111" t="str">
            <v>-</v>
          </cell>
          <cell r="AG1111" t="str">
            <v>-</v>
          </cell>
          <cell r="AH1111" t="str">
            <v>-</v>
          </cell>
          <cell r="AI1111" t="str">
            <v>-</v>
          </cell>
          <cell r="AJ1111">
            <v>0</v>
          </cell>
          <cell r="AK1111" t="str">
            <v>-</v>
          </cell>
          <cell r="AL1111" t="str">
            <v>-</v>
          </cell>
          <cell r="AM1111" t="str">
            <v>-</v>
          </cell>
          <cell r="AN1111" t="str">
            <v>-</v>
          </cell>
          <cell r="AO1111" t="str">
            <v>-</v>
          </cell>
          <cell r="AP1111" t="str">
            <v>-</v>
          </cell>
          <cell r="AQ1111" t="str">
            <v>-</v>
          </cell>
          <cell r="AR1111" t="str">
            <v>-</v>
          </cell>
          <cell r="AS1111" t="str">
            <v>-</v>
          </cell>
          <cell r="AT1111" t="str">
            <v>-</v>
          </cell>
          <cell r="AU1111" t="str">
            <v>-</v>
          </cell>
          <cell r="AV1111" t="str">
            <v>-</v>
          </cell>
          <cell r="AW1111">
            <v>1</v>
          </cell>
          <cell r="AX1111" t="str">
            <v>-</v>
          </cell>
          <cell r="AY1111">
            <v>5</v>
          </cell>
          <cell r="AZ1111">
            <v>5</v>
          </cell>
          <cell r="BA1111">
            <v>1</v>
          </cell>
          <cell r="BB1111" t="str">
            <v>MO20</v>
          </cell>
          <cell r="BC1111">
            <v>8</v>
          </cell>
          <cell r="BD1111">
            <v>1</v>
          </cell>
          <cell r="BE1111" t="str">
            <v>MO10</v>
          </cell>
          <cell r="BF1111">
            <v>8</v>
          </cell>
          <cell r="BG1111" t="str">
            <v>-</v>
          </cell>
          <cell r="BH1111" t="str">
            <v>-</v>
          </cell>
          <cell r="BI1111" t="str">
            <v>-</v>
          </cell>
          <cell r="BJ1111" t="str">
            <v>-</v>
          </cell>
          <cell r="BK1111" t="str">
            <v>-</v>
          </cell>
          <cell r="BL1111" t="str">
            <v>-</v>
          </cell>
          <cell r="BM1111" t="str">
            <v>-</v>
          </cell>
          <cell r="BN1111" t="str">
            <v>-</v>
          </cell>
          <cell r="BO1111" t="str">
            <v>-</v>
          </cell>
          <cell r="BP1111" t="str">
            <v>-</v>
          </cell>
          <cell r="BQ1111" t="str">
            <v>-</v>
          </cell>
          <cell r="BS1111">
            <v>8</v>
          </cell>
          <cell r="BT1111">
            <v>0</v>
          </cell>
          <cell r="BU1111">
            <v>0</v>
          </cell>
          <cell r="BW1111" t="str">
            <v>Administracion, Imprevistos, Utilidad (AIU)</v>
          </cell>
          <cell r="BX1111">
            <v>0.25</v>
          </cell>
          <cell r="BY1111">
            <v>0</v>
          </cell>
          <cell r="BZ1111">
            <v>0</v>
          </cell>
          <cell r="CA1111">
            <v>0</v>
          </cell>
        </row>
        <row r="1112">
          <cell r="D1112" t="str">
            <v>Suministro e Instalacion Valvula Compuerta Elastica Vastago No Ascendente Extremo Liso Ø6''</v>
          </cell>
          <cell r="E1112" t="str">
            <v>Unidad</v>
          </cell>
          <cell r="F1112" t="str">
            <v>MG501</v>
          </cell>
          <cell r="G1112">
            <v>0.05</v>
          </cell>
          <cell r="H1112" t="str">
            <v>-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 t="str">
            <v>-</v>
          </cell>
          <cell r="P1112" t="str">
            <v>C5254</v>
          </cell>
          <cell r="Q1112">
            <v>1</v>
          </cell>
          <cell r="R1112" t="str">
            <v>C5055</v>
          </cell>
          <cell r="S1112">
            <v>1</v>
          </cell>
          <cell r="T1112" t="str">
            <v>C5056</v>
          </cell>
          <cell r="U1112">
            <v>12</v>
          </cell>
          <cell r="V1112" t="str">
            <v>-</v>
          </cell>
          <cell r="W1112" t="str">
            <v>-</v>
          </cell>
          <cell r="X1112" t="str">
            <v>-</v>
          </cell>
          <cell r="Y1112" t="str">
            <v>-</v>
          </cell>
          <cell r="Z1112" t="str">
            <v>-</v>
          </cell>
          <cell r="AA1112" t="str">
            <v>-</v>
          </cell>
          <cell r="AB1112" t="str">
            <v>-</v>
          </cell>
          <cell r="AC1112" t="str">
            <v>-</v>
          </cell>
          <cell r="AD1112" t="str">
            <v>-</v>
          </cell>
          <cell r="AE1112" t="str">
            <v>-</v>
          </cell>
          <cell r="AF1112" t="str">
            <v>-</v>
          </cell>
          <cell r="AG1112" t="str">
            <v>-</v>
          </cell>
          <cell r="AH1112" t="str">
            <v>-</v>
          </cell>
          <cell r="AI1112" t="str">
            <v>-</v>
          </cell>
          <cell r="AJ1112">
            <v>0</v>
          </cell>
          <cell r="AK1112" t="str">
            <v>-</v>
          </cell>
          <cell r="AL1112" t="str">
            <v>-</v>
          </cell>
          <cell r="AM1112" t="str">
            <v>-</v>
          </cell>
          <cell r="AN1112" t="str">
            <v>-</v>
          </cell>
          <cell r="AO1112" t="str">
            <v>-</v>
          </cell>
          <cell r="AP1112" t="str">
            <v>-</v>
          </cell>
          <cell r="AQ1112" t="str">
            <v>-</v>
          </cell>
          <cell r="AR1112" t="str">
            <v>-</v>
          </cell>
          <cell r="AS1112" t="str">
            <v>-</v>
          </cell>
          <cell r="AT1112" t="str">
            <v>-</v>
          </cell>
          <cell r="AU1112" t="str">
            <v>-</v>
          </cell>
          <cell r="AV1112" t="str">
            <v>-</v>
          </cell>
          <cell r="AW1112">
            <v>1</v>
          </cell>
          <cell r="AX1112" t="str">
            <v>-</v>
          </cell>
          <cell r="AY1112">
            <v>5</v>
          </cell>
          <cell r="AZ1112">
            <v>5</v>
          </cell>
          <cell r="BA1112">
            <v>1</v>
          </cell>
          <cell r="BB1112" t="str">
            <v>MO20</v>
          </cell>
          <cell r="BC1112">
            <v>3</v>
          </cell>
          <cell r="BD1112">
            <v>1</v>
          </cell>
          <cell r="BE1112" t="str">
            <v>MO10</v>
          </cell>
          <cell r="BF1112">
            <v>3</v>
          </cell>
          <cell r="BG1112" t="str">
            <v>-</v>
          </cell>
          <cell r="BH1112" t="str">
            <v>-</v>
          </cell>
          <cell r="BI1112" t="str">
            <v>-</v>
          </cell>
          <cell r="BJ1112" t="str">
            <v>-</v>
          </cell>
          <cell r="BK1112" t="str">
            <v>-</v>
          </cell>
          <cell r="BL1112" t="str">
            <v>-</v>
          </cell>
          <cell r="BM1112" t="str">
            <v>-</v>
          </cell>
          <cell r="BN1112" t="str">
            <v>-</v>
          </cell>
          <cell r="BO1112" t="str">
            <v>-</v>
          </cell>
          <cell r="BP1112" t="str">
            <v>-</v>
          </cell>
          <cell r="BQ1112" t="str">
            <v>-</v>
          </cell>
          <cell r="BS1112">
            <v>3</v>
          </cell>
          <cell r="BT1112">
            <v>0</v>
          </cell>
          <cell r="BU1112">
            <v>0</v>
          </cell>
          <cell r="BW1112" t="str">
            <v>Administracion, Imprevistos, Utilidad (AIU)</v>
          </cell>
          <cell r="BX1112">
            <v>0.25</v>
          </cell>
          <cell r="BY1112">
            <v>0</v>
          </cell>
          <cell r="BZ1112">
            <v>0</v>
          </cell>
          <cell r="CA1112">
            <v>0</v>
          </cell>
        </row>
        <row r="1113">
          <cell r="D1113" t="str">
            <v>Suministro e instalación válvula de compuerta   Ø2" Presión de trabajo 150 PSI</v>
          </cell>
          <cell r="E1113" t="str">
            <v>UND</v>
          </cell>
          <cell r="F1113" t="str">
            <v>MG505</v>
          </cell>
          <cell r="G1113">
            <v>0.1</v>
          </cell>
          <cell r="H1113" t="str">
            <v>-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 t="str">
            <v>-</v>
          </cell>
          <cell r="P1113" t="str">
            <v>C5033</v>
          </cell>
          <cell r="Q1113">
            <v>1</v>
          </cell>
          <cell r="R1113" t="str">
            <v>-</v>
          </cell>
          <cell r="S1113" t="str">
            <v>-</v>
          </cell>
          <cell r="T1113" t="str">
            <v>-</v>
          </cell>
          <cell r="U1113" t="str">
            <v>-</v>
          </cell>
          <cell r="V1113" t="str">
            <v>-</v>
          </cell>
          <cell r="W1113" t="str">
            <v>-</v>
          </cell>
          <cell r="X1113" t="str">
            <v>-</v>
          </cell>
          <cell r="Y1113" t="str">
            <v>-</v>
          </cell>
          <cell r="Z1113" t="str">
            <v>-</v>
          </cell>
          <cell r="AA1113" t="str">
            <v>-</v>
          </cell>
          <cell r="AB1113" t="str">
            <v>-</v>
          </cell>
          <cell r="AC1113" t="str">
            <v>-</v>
          </cell>
          <cell r="AD1113" t="str">
            <v>-</v>
          </cell>
          <cell r="AE1113" t="str">
            <v>-</v>
          </cell>
          <cell r="AF1113" t="str">
            <v>-</v>
          </cell>
          <cell r="AG1113" t="str">
            <v>-</v>
          </cell>
          <cell r="AH1113" t="str">
            <v>-</v>
          </cell>
          <cell r="AI1113" t="str">
            <v>-</v>
          </cell>
          <cell r="AJ1113">
            <v>0</v>
          </cell>
          <cell r="AK1113" t="str">
            <v>-</v>
          </cell>
          <cell r="AL1113" t="str">
            <v>-</v>
          </cell>
          <cell r="AM1113" t="str">
            <v>-</v>
          </cell>
          <cell r="AN1113" t="str">
            <v>-</v>
          </cell>
          <cell r="AO1113" t="str">
            <v>-</v>
          </cell>
          <cell r="AP1113" t="str">
            <v>-</v>
          </cell>
          <cell r="AQ1113" t="str">
            <v>-</v>
          </cell>
          <cell r="AR1113" t="str">
            <v>-</v>
          </cell>
          <cell r="AS1113" t="str">
            <v>-</v>
          </cell>
          <cell r="AT1113" t="str">
            <v>-</v>
          </cell>
          <cell r="AU1113" t="str">
            <v>-</v>
          </cell>
          <cell r="AV1113" t="str">
            <v>-</v>
          </cell>
          <cell r="AW1113">
            <v>1</v>
          </cell>
          <cell r="AX1113" t="str">
            <v>-</v>
          </cell>
          <cell r="AY1113">
            <v>5</v>
          </cell>
          <cell r="AZ1113">
            <v>5</v>
          </cell>
          <cell r="BA1113">
            <v>1</v>
          </cell>
          <cell r="BB1113" t="str">
            <v>MO20</v>
          </cell>
          <cell r="BC1113">
            <v>10</v>
          </cell>
          <cell r="BD1113">
            <v>1</v>
          </cell>
          <cell r="BE1113" t="str">
            <v>MO10</v>
          </cell>
          <cell r="BF1113">
            <v>10</v>
          </cell>
          <cell r="BG1113" t="str">
            <v>-</v>
          </cell>
          <cell r="BH1113" t="str">
            <v>-</v>
          </cell>
          <cell r="BI1113" t="str">
            <v>-</v>
          </cell>
          <cell r="BJ1113" t="str">
            <v>-</v>
          </cell>
          <cell r="BK1113" t="str">
            <v>-</v>
          </cell>
          <cell r="BL1113" t="str">
            <v>-</v>
          </cell>
          <cell r="BM1113" t="str">
            <v>-</v>
          </cell>
          <cell r="BN1113" t="str">
            <v>-</v>
          </cell>
          <cell r="BO1113" t="str">
            <v>-</v>
          </cell>
          <cell r="BP1113" t="str">
            <v>-</v>
          </cell>
          <cell r="BQ1113" t="str">
            <v>-</v>
          </cell>
          <cell r="BS1113">
            <v>10</v>
          </cell>
          <cell r="BT1113">
            <v>0</v>
          </cell>
          <cell r="BU1113">
            <v>0</v>
          </cell>
          <cell r="BW1113" t="str">
            <v>Administracion, Imprevistos, Utilidad (AIU)</v>
          </cell>
          <cell r="BX1113">
            <v>0.25</v>
          </cell>
          <cell r="BY1113">
            <v>0</v>
          </cell>
          <cell r="BZ1113">
            <v>0</v>
          </cell>
          <cell r="CA1113">
            <v>0</v>
          </cell>
        </row>
        <row r="1114">
          <cell r="D1114" t="str">
            <v>Suministro e instalación válvula de compuerta Æ 1" Presión de trabajo 150 PSI</v>
          </cell>
          <cell r="E1114" t="str">
            <v>UND</v>
          </cell>
          <cell r="F1114" t="str">
            <v>MG502</v>
          </cell>
          <cell r="G1114">
            <v>0.1</v>
          </cell>
          <cell r="H1114" t="str">
            <v>-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 t="str">
            <v>-</v>
          </cell>
          <cell r="P1114" t="str">
            <v>C5030</v>
          </cell>
          <cell r="Q1114">
            <v>1</v>
          </cell>
          <cell r="R1114" t="str">
            <v>-</v>
          </cell>
          <cell r="S1114" t="str">
            <v>-</v>
          </cell>
          <cell r="T1114" t="str">
            <v>-</v>
          </cell>
          <cell r="U1114" t="str">
            <v>-</v>
          </cell>
          <cell r="V1114" t="str">
            <v>-</v>
          </cell>
          <cell r="W1114" t="str">
            <v>-</v>
          </cell>
          <cell r="X1114" t="str">
            <v>-</v>
          </cell>
          <cell r="Y1114" t="str">
            <v>-</v>
          </cell>
          <cell r="Z1114" t="str">
            <v>-</v>
          </cell>
          <cell r="AA1114" t="str">
            <v>-</v>
          </cell>
          <cell r="AB1114" t="str">
            <v>-</v>
          </cell>
          <cell r="AC1114" t="str">
            <v>-</v>
          </cell>
          <cell r="AD1114" t="str">
            <v>-</v>
          </cell>
          <cell r="AE1114" t="str">
            <v>-</v>
          </cell>
          <cell r="AF1114" t="str">
            <v>-</v>
          </cell>
          <cell r="AG1114" t="str">
            <v>-</v>
          </cell>
          <cell r="AH1114" t="str">
            <v>-</v>
          </cell>
          <cell r="AI1114" t="str">
            <v>-</v>
          </cell>
          <cell r="AJ1114">
            <v>0</v>
          </cell>
          <cell r="AK1114" t="str">
            <v>-</v>
          </cell>
          <cell r="AL1114" t="str">
            <v>-</v>
          </cell>
          <cell r="AM1114" t="str">
            <v>-</v>
          </cell>
          <cell r="AN1114" t="str">
            <v>-</v>
          </cell>
          <cell r="AO1114" t="str">
            <v>-</v>
          </cell>
          <cell r="AP1114" t="str">
            <v>-</v>
          </cell>
          <cell r="AQ1114" t="str">
            <v>-</v>
          </cell>
          <cell r="AR1114" t="str">
            <v>-</v>
          </cell>
          <cell r="AS1114" t="str">
            <v>-</v>
          </cell>
          <cell r="AT1114" t="str">
            <v>-</v>
          </cell>
          <cell r="AU1114" t="str">
            <v>-</v>
          </cell>
          <cell r="AV1114" t="str">
            <v>-</v>
          </cell>
          <cell r="AW1114">
            <v>1</v>
          </cell>
          <cell r="AX1114" t="str">
            <v>-</v>
          </cell>
          <cell r="AY1114">
            <v>5</v>
          </cell>
          <cell r="AZ1114">
            <v>5</v>
          </cell>
          <cell r="BA1114">
            <v>1</v>
          </cell>
          <cell r="BB1114" t="str">
            <v>MO20</v>
          </cell>
          <cell r="BC1114">
            <v>12</v>
          </cell>
          <cell r="BD1114">
            <v>1</v>
          </cell>
          <cell r="BE1114" t="str">
            <v>MO10</v>
          </cell>
          <cell r="BF1114">
            <v>12</v>
          </cell>
          <cell r="BG1114" t="str">
            <v>-</v>
          </cell>
          <cell r="BH1114" t="str">
            <v>-</v>
          </cell>
          <cell r="BI1114" t="str">
            <v>-</v>
          </cell>
          <cell r="BJ1114" t="str">
            <v>-</v>
          </cell>
          <cell r="BK1114" t="str">
            <v>-</v>
          </cell>
          <cell r="BL1114" t="str">
            <v>-</v>
          </cell>
          <cell r="BM1114" t="str">
            <v>-</v>
          </cell>
          <cell r="BN1114" t="str">
            <v>-</v>
          </cell>
          <cell r="BO1114" t="str">
            <v>-</v>
          </cell>
          <cell r="BP1114" t="str">
            <v>-</v>
          </cell>
          <cell r="BQ1114" t="str">
            <v>-</v>
          </cell>
          <cell r="BS1114">
            <v>12</v>
          </cell>
          <cell r="BT1114">
            <v>0</v>
          </cell>
          <cell r="BU1114">
            <v>0</v>
          </cell>
          <cell r="BW1114" t="str">
            <v>Administracion, Imprevistos, Utilidad (AIU)</v>
          </cell>
          <cell r="BX1114">
            <v>0.25</v>
          </cell>
          <cell r="BY1114">
            <v>0</v>
          </cell>
          <cell r="BZ1114">
            <v>0</v>
          </cell>
          <cell r="CA1114">
            <v>0</v>
          </cell>
        </row>
        <row r="1115">
          <cell r="D1115" t="str">
            <v>Suministro e instalación válvula de compuerta Æ 1-1/2" Presión de trabajo 150 PSI</v>
          </cell>
          <cell r="E1115" t="str">
            <v>UND</v>
          </cell>
          <cell r="F1115" t="str">
            <v>MG504</v>
          </cell>
          <cell r="G1115">
            <v>0.1</v>
          </cell>
          <cell r="H1115" t="str">
            <v>-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 t="str">
            <v>-</v>
          </cell>
          <cell r="P1115" t="str">
            <v>C5032</v>
          </cell>
          <cell r="Q1115">
            <v>1</v>
          </cell>
          <cell r="R1115" t="str">
            <v>-</v>
          </cell>
          <cell r="S1115" t="str">
            <v>-</v>
          </cell>
          <cell r="T1115" t="str">
            <v>-</v>
          </cell>
          <cell r="U1115" t="str">
            <v>-</v>
          </cell>
          <cell r="V1115" t="str">
            <v>-</v>
          </cell>
          <cell r="W1115" t="str">
            <v>-</v>
          </cell>
          <cell r="X1115" t="str">
            <v>-</v>
          </cell>
          <cell r="Y1115" t="str">
            <v>-</v>
          </cell>
          <cell r="Z1115" t="str">
            <v>-</v>
          </cell>
          <cell r="AA1115" t="str">
            <v>-</v>
          </cell>
          <cell r="AB1115" t="str">
            <v>-</v>
          </cell>
          <cell r="AC1115" t="str">
            <v>-</v>
          </cell>
          <cell r="AD1115" t="str">
            <v>-</v>
          </cell>
          <cell r="AE1115" t="str">
            <v>-</v>
          </cell>
          <cell r="AF1115" t="str">
            <v>-</v>
          </cell>
          <cell r="AG1115" t="str">
            <v>-</v>
          </cell>
          <cell r="AH1115" t="str">
            <v>-</v>
          </cell>
          <cell r="AI1115" t="str">
            <v>-</v>
          </cell>
          <cell r="AJ1115">
            <v>0</v>
          </cell>
          <cell r="AK1115" t="str">
            <v>-</v>
          </cell>
          <cell r="AL1115" t="str">
            <v>-</v>
          </cell>
          <cell r="AM1115" t="str">
            <v>-</v>
          </cell>
          <cell r="AN1115" t="str">
            <v>-</v>
          </cell>
          <cell r="AO1115" t="str">
            <v>-</v>
          </cell>
          <cell r="AP1115" t="str">
            <v>-</v>
          </cell>
          <cell r="AQ1115" t="str">
            <v>-</v>
          </cell>
          <cell r="AR1115" t="str">
            <v>-</v>
          </cell>
          <cell r="AS1115" t="str">
            <v>-</v>
          </cell>
          <cell r="AT1115" t="str">
            <v>-</v>
          </cell>
          <cell r="AU1115" t="str">
            <v>-</v>
          </cell>
          <cell r="AV1115" t="str">
            <v>-</v>
          </cell>
          <cell r="AW1115">
            <v>1</v>
          </cell>
          <cell r="AX1115" t="str">
            <v>-</v>
          </cell>
          <cell r="AY1115">
            <v>5</v>
          </cell>
          <cell r="AZ1115">
            <v>5</v>
          </cell>
          <cell r="BA1115">
            <v>1</v>
          </cell>
          <cell r="BB1115" t="str">
            <v>MO20</v>
          </cell>
          <cell r="BC1115">
            <v>12</v>
          </cell>
          <cell r="BD1115">
            <v>1</v>
          </cell>
          <cell r="BE1115" t="str">
            <v>MO10</v>
          </cell>
          <cell r="BF1115">
            <v>12</v>
          </cell>
          <cell r="BG1115" t="str">
            <v>-</v>
          </cell>
          <cell r="BH1115" t="str">
            <v>-</v>
          </cell>
          <cell r="BI1115" t="str">
            <v>-</v>
          </cell>
          <cell r="BJ1115" t="str">
            <v>-</v>
          </cell>
          <cell r="BK1115" t="str">
            <v>-</v>
          </cell>
          <cell r="BL1115" t="str">
            <v>-</v>
          </cell>
          <cell r="BM1115" t="str">
            <v>-</v>
          </cell>
          <cell r="BN1115" t="str">
            <v>-</v>
          </cell>
          <cell r="BO1115" t="str">
            <v>-</v>
          </cell>
          <cell r="BP1115" t="str">
            <v>-</v>
          </cell>
          <cell r="BQ1115" t="str">
            <v>-</v>
          </cell>
          <cell r="BS1115">
            <v>12</v>
          </cell>
          <cell r="BT1115">
            <v>0</v>
          </cell>
          <cell r="BU1115">
            <v>0</v>
          </cell>
          <cell r="BW1115" t="str">
            <v>Administracion, Imprevistos, Utilidad (AIU)</v>
          </cell>
          <cell r="BX1115">
            <v>0.25</v>
          </cell>
          <cell r="BY1115">
            <v>0</v>
          </cell>
          <cell r="BZ1115">
            <v>0</v>
          </cell>
          <cell r="CA1115">
            <v>0</v>
          </cell>
        </row>
        <row r="1116">
          <cell r="D1116" t="str">
            <v>Suministro e instalación válvula de compuerta Æ 1-1/4" Presión de trabajo 150 PSI</v>
          </cell>
          <cell r="E1116" t="str">
            <v>UND</v>
          </cell>
          <cell r="F1116" t="str">
            <v>MG503</v>
          </cell>
          <cell r="G1116">
            <v>0.1</v>
          </cell>
          <cell r="H1116" t="str">
            <v>-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 t="str">
            <v>-</v>
          </cell>
          <cell r="P1116" t="str">
            <v>C5031</v>
          </cell>
          <cell r="Q1116">
            <v>1</v>
          </cell>
          <cell r="R1116" t="str">
            <v>-</v>
          </cell>
          <cell r="S1116" t="str">
            <v>-</v>
          </cell>
          <cell r="T1116" t="str">
            <v>-</v>
          </cell>
          <cell r="U1116" t="str">
            <v>-</v>
          </cell>
          <cell r="V1116" t="str">
            <v>-</v>
          </cell>
          <cell r="W1116" t="str">
            <v>-</v>
          </cell>
          <cell r="X1116" t="str">
            <v>-</v>
          </cell>
          <cell r="Y1116" t="str">
            <v>-</v>
          </cell>
          <cell r="Z1116" t="str">
            <v>-</v>
          </cell>
          <cell r="AA1116" t="str">
            <v>-</v>
          </cell>
          <cell r="AB1116" t="str">
            <v>-</v>
          </cell>
          <cell r="AC1116" t="str">
            <v>-</v>
          </cell>
          <cell r="AD1116" t="str">
            <v>-</v>
          </cell>
          <cell r="AE1116" t="str">
            <v>-</v>
          </cell>
          <cell r="AF1116" t="str">
            <v>-</v>
          </cell>
          <cell r="AG1116" t="str">
            <v>-</v>
          </cell>
          <cell r="AH1116" t="str">
            <v>-</v>
          </cell>
          <cell r="AI1116" t="str">
            <v>-</v>
          </cell>
          <cell r="AJ1116">
            <v>0</v>
          </cell>
          <cell r="AK1116" t="str">
            <v>-</v>
          </cell>
          <cell r="AL1116" t="str">
            <v>-</v>
          </cell>
          <cell r="AM1116" t="str">
            <v>-</v>
          </cell>
          <cell r="AN1116" t="str">
            <v>-</v>
          </cell>
          <cell r="AO1116" t="str">
            <v>-</v>
          </cell>
          <cell r="AP1116" t="str">
            <v>-</v>
          </cell>
          <cell r="AQ1116" t="str">
            <v>-</v>
          </cell>
          <cell r="AR1116" t="str">
            <v>-</v>
          </cell>
          <cell r="AS1116" t="str">
            <v>-</v>
          </cell>
          <cell r="AT1116" t="str">
            <v>-</v>
          </cell>
          <cell r="AU1116" t="str">
            <v>-</v>
          </cell>
          <cell r="AV1116" t="str">
            <v>-</v>
          </cell>
          <cell r="AW1116">
            <v>1</v>
          </cell>
          <cell r="AX1116" t="str">
            <v>-</v>
          </cell>
          <cell r="AY1116">
            <v>5</v>
          </cell>
          <cell r="AZ1116">
            <v>5</v>
          </cell>
          <cell r="BA1116">
            <v>1</v>
          </cell>
          <cell r="BB1116" t="str">
            <v>MO20</v>
          </cell>
          <cell r="BC1116">
            <v>12</v>
          </cell>
          <cell r="BD1116">
            <v>1</v>
          </cell>
          <cell r="BE1116" t="str">
            <v>MO10</v>
          </cell>
          <cell r="BF1116">
            <v>12</v>
          </cell>
          <cell r="BG1116" t="str">
            <v>-</v>
          </cell>
          <cell r="BH1116" t="str">
            <v>-</v>
          </cell>
          <cell r="BI1116" t="str">
            <v>-</v>
          </cell>
          <cell r="BJ1116" t="str">
            <v>-</v>
          </cell>
          <cell r="BK1116" t="str">
            <v>-</v>
          </cell>
          <cell r="BL1116" t="str">
            <v>-</v>
          </cell>
          <cell r="BM1116" t="str">
            <v>-</v>
          </cell>
          <cell r="BN1116" t="str">
            <v>-</v>
          </cell>
          <cell r="BO1116" t="str">
            <v>-</v>
          </cell>
          <cell r="BP1116" t="str">
            <v>-</v>
          </cell>
          <cell r="BQ1116" t="str">
            <v>-</v>
          </cell>
          <cell r="BS1116">
            <v>12</v>
          </cell>
          <cell r="BT1116">
            <v>0</v>
          </cell>
          <cell r="BU1116">
            <v>0</v>
          </cell>
          <cell r="BW1116" t="str">
            <v>Administracion, Imprevistos, Utilidad (AIU)</v>
          </cell>
          <cell r="BX1116">
            <v>0.25</v>
          </cell>
          <cell r="BY1116">
            <v>0</v>
          </cell>
          <cell r="BZ1116">
            <v>0</v>
          </cell>
          <cell r="CA1116">
            <v>0</v>
          </cell>
        </row>
        <row r="1117">
          <cell r="D1117" t="str">
            <v>Suministro e instalación válvula de compuerta Æ 2-1/2" Presión de trabajo 150 PSI</v>
          </cell>
          <cell r="E1117" t="str">
            <v>UND</v>
          </cell>
          <cell r="F1117" t="str">
            <v>MG506</v>
          </cell>
          <cell r="G1117">
            <v>0.1</v>
          </cell>
          <cell r="H1117" t="str">
            <v>-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 t="str">
            <v>-</v>
          </cell>
          <cell r="P1117" t="str">
            <v>C5034</v>
          </cell>
          <cell r="Q1117">
            <v>1</v>
          </cell>
          <cell r="R1117" t="str">
            <v>-</v>
          </cell>
          <cell r="S1117" t="str">
            <v>-</v>
          </cell>
          <cell r="T1117" t="str">
            <v>-</v>
          </cell>
          <cell r="U1117" t="str">
            <v>-</v>
          </cell>
          <cell r="V1117" t="str">
            <v>-</v>
          </cell>
          <cell r="W1117" t="str">
            <v>-</v>
          </cell>
          <cell r="X1117" t="str">
            <v>-</v>
          </cell>
          <cell r="Y1117" t="str">
            <v>-</v>
          </cell>
          <cell r="Z1117" t="str">
            <v>-</v>
          </cell>
          <cell r="AA1117" t="str">
            <v>-</v>
          </cell>
          <cell r="AB1117" t="str">
            <v>-</v>
          </cell>
          <cell r="AC1117" t="str">
            <v>-</v>
          </cell>
          <cell r="AD1117" t="str">
            <v>-</v>
          </cell>
          <cell r="AE1117" t="str">
            <v>-</v>
          </cell>
          <cell r="AF1117" t="str">
            <v>-</v>
          </cell>
          <cell r="AG1117" t="str">
            <v>-</v>
          </cell>
          <cell r="AH1117" t="str">
            <v>-</v>
          </cell>
          <cell r="AI1117" t="str">
            <v>-</v>
          </cell>
          <cell r="AJ1117">
            <v>0</v>
          </cell>
          <cell r="AK1117" t="str">
            <v>-</v>
          </cell>
          <cell r="AL1117" t="str">
            <v>-</v>
          </cell>
          <cell r="AM1117" t="str">
            <v>-</v>
          </cell>
          <cell r="AN1117" t="str">
            <v>-</v>
          </cell>
          <cell r="AO1117" t="str">
            <v>-</v>
          </cell>
          <cell r="AP1117" t="str">
            <v>-</v>
          </cell>
          <cell r="AQ1117" t="str">
            <v>-</v>
          </cell>
          <cell r="AR1117" t="str">
            <v>-</v>
          </cell>
          <cell r="AS1117" t="str">
            <v>-</v>
          </cell>
          <cell r="AT1117" t="str">
            <v>-</v>
          </cell>
          <cell r="AU1117" t="str">
            <v>-</v>
          </cell>
          <cell r="AV1117" t="str">
            <v>-</v>
          </cell>
          <cell r="AW1117">
            <v>1</v>
          </cell>
          <cell r="AX1117" t="str">
            <v>-</v>
          </cell>
          <cell r="AY1117">
            <v>5</v>
          </cell>
          <cell r="AZ1117">
            <v>5</v>
          </cell>
          <cell r="BA1117">
            <v>1</v>
          </cell>
          <cell r="BB1117" t="str">
            <v>MO20</v>
          </cell>
          <cell r="BC1117">
            <v>10</v>
          </cell>
          <cell r="BD1117">
            <v>1</v>
          </cell>
          <cell r="BE1117" t="str">
            <v>MO10</v>
          </cell>
          <cell r="BF1117">
            <v>10</v>
          </cell>
          <cell r="BG1117" t="str">
            <v>-</v>
          </cell>
          <cell r="BH1117" t="str">
            <v>-</v>
          </cell>
          <cell r="BI1117" t="str">
            <v>-</v>
          </cell>
          <cell r="BJ1117" t="str">
            <v>-</v>
          </cell>
          <cell r="BK1117" t="str">
            <v>-</v>
          </cell>
          <cell r="BL1117" t="str">
            <v>-</v>
          </cell>
          <cell r="BM1117" t="str">
            <v>-</v>
          </cell>
          <cell r="BN1117" t="str">
            <v>-</v>
          </cell>
          <cell r="BO1117" t="str">
            <v>-</v>
          </cell>
          <cell r="BP1117" t="str">
            <v>-</v>
          </cell>
          <cell r="BQ1117" t="str">
            <v>-</v>
          </cell>
          <cell r="BS1117">
            <v>10</v>
          </cell>
          <cell r="BT1117">
            <v>0</v>
          </cell>
          <cell r="BU1117">
            <v>0</v>
          </cell>
          <cell r="BW1117" t="str">
            <v>Administracion, Imprevistos, Utilidad (AIU)</v>
          </cell>
          <cell r="BX1117">
            <v>0.25</v>
          </cell>
          <cell r="BY1117">
            <v>0</v>
          </cell>
          <cell r="BZ1117">
            <v>0</v>
          </cell>
          <cell r="CA1117">
            <v>0</v>
          </cell>
        </row>
        <row r="1118">
          <cell r="D1118" t="str">
            <v>Suministro e instalación válvula de compuerta Æ 3" Presión de trabajo 150 PSI</v>
          </cell>
          <cell r="E1118" t="str">
            <v>UND</v>
          </cell>
          <cell r="F1118" t="str">
            <v>MG507</v>
          </cell>
          <cell r="G1118">
            <v>0.1</v>
          </cell>
          <cell r="H1118" t="str">
            <v>-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 t="str">
            <v>-</v>
          </cell>
          <cell r="P1118" t="str">
            <v>C5035</v>
          </cell>
          <cell r="Q1118">
            <v>1</v>
          </cell>
          <cell r="R1118" t="str">
            <v>-</v>
          </cell>
          <cell r="S1118" t="str">
            <v>-</v>
          </cell>
          <cell r="T1118" t="str">
            <v>-</v>
          </cell>
          <cell r="U1118" t="str">
            <v>-</v>
          </cell>
          <cell r="V1118" t="str">
            <v>-</v>
          </cell>
          <cell r="W1118" t="str">
            <v>-</v>
          </cell>
          <cell r="X1118" t="str">
            <v>-</v>
          </cell>
          <cell r="Y1118" t="str">
            <v>-</v>
          </cell>
          <cell r="Z1118" t="str">
            <v>-</v>
          </cell>
          <cell r="AA1118" t="str">
            <v>-</v>
          </cell>
          <cell r="AB1118" t="str">
            <v>-</v>
          </cell>
          <cell r="AC1118" t="str">
            <v>-</v>
          </cell>
          <cell r="AD1118" t="str">
            <v>-</v>
          </cell>
          <cell r="AE1118" t="str">
            <v>-</v>
          </cell>
          <cell r="AF1118" t="str">
            <v>-</v>
          </cell>
          <cell r="AG1118" t="str">
            <v>-</v>
          </cell>
          <cell r="AH1118" t="str">
            <v>-</v>
          </cell>
          <cell r="AI1118" t="str">
            <v>-</v>
          </cell>
          <cell r="AJ1118">
            <v>0</v>
          </cell>
          <cell r="AK1118" t="str">
            <v>-</v>
          </cell>
          <cell r="AL1118" t="str">
            <v>-</v>
          </cell>
          <cell r="AM1118" t="str">
            <v>-</v>
          </cell>
          <cell r="AN1118" t="str">
            <v>-</v>
          </cell>
          <cell r="AO1118" t="str">
            <v>-</v>
          </cell>
          <cell r="AP1118" t="str">
            <v>-</v>
          </cell>
          <cell r="AQ1118" t="str">
            <v>-</v>
          </cell>
          <cell r="AR1118" t="str">
            <v>-</v>
          </cell>
          <cell r="AS1118" t="str">
            <v>-</v>
          </cell>
          <cell r="AT1118" t="str">
            <v>-</v>
          </cell>
          <cell r="AU1118" t="str">
            <v>-</v>
          </cell>
          <cell r="AV1118" t="str">
            <v>-</v>
          </cell>
          <cell r="AW1118">
            <v>1</v>
          </cell>
          <cell r="AX1118" t="str">
            <v>-</v>
          </cell>
          <cell r="AY1118">
            <v>5</v>
          </cell>
          <cell r="AZ1118">
            <v>5</v>
          </cell>
          <cell r="BA1118">
            <v>1</v>
          </cell>
          <cell r="BB1118" t="str">
            <v>MO20</v>
          </cell>
          <cell r="BC1118">
            <v>8</v>
          </cell>
          <cell r="BD1118">
            <v>1</v>
          </cell>
          <cell r="BE1118" t="str">
            <v>MO10</v>
          </cell>
          <cell r="BF1118">
            <v>8</v>
          </cell>
          <cell r="BG1118" t="str">
            <v>-</v>
          </cell>
          <cell r="BH1118" t="str">
            <v>-</v>
          </cell>
          <cell r="BI1118" t="str">
            <v>-</v>
          </cell>
          <cell r="BJ1118" t="str">
            <v>-</v>
          </cell>
          <cell r="BK1118" t="str">
            <v>-</v>
          </cell>
          <cell r="BL1118" t="str">
            <v>-</v>
          </cell>
          <cell r="BM1118" t="str">
            <v>-</v>
          </cell>
          <cell r="BN1118" t="str">
            <v>-</v>
          </cell>
          <cell r="BO1118" t="str">
            <v>-</v>
          </cell>
          <cell r="BP1118" t="str">
            <v>-</v>
          </cell>
          <cell r="BQ1118" t="str">
            <v>-</v>
          </cell>
          <cell r="BS1118">
            <v>8</v>
          </cell>
          <cell r="BT1118">
            <v>0</v>
          </cell>
          <cell r="BU1118">
            <v>0</v>
          </cell>
          <cell r="BW1118" t="str">
            <v>Administracion, Imprevistos, Utilidad (AIU)</v>
          </cell>
          <cell r="BX1118">
            <v>0.25</v>
          </cell>
          <cell r="BY1118">
            <v>0</v>
          </cell>
          <cell r="BZ1118">
            <v>0</v>
          </cell>
          <cell r="CA1118">
            <v>0</v>
          </cell>
        </row>
        <row r="1119">
          <cell r="D1119" t="str">
            <v>Suministro e instalación válvula de compuerta Æ 3/4" Presión de trabajo 150 PSI</v>
          </cell>
          <cell r="E1119" t="str">
            <v>UND</v>
          </cell>
          <cell r="F1119" t="str">
            <v>MG501</v>
          </cell>
          <cell r="G1119">
            <v>0.1</v>
          </cell>
          <cell r="H1119" t="str">
            <v>-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 t="str">
            <v>-</v>
          </cell>
          <cell r="P1119" t="str">
            <v>C5029</v>
          </cell>
          <cell r="Q1119">
            <v>1</v>
          </cell>
          <cell r="R1119" t="str">
            <v>-</v>
          </cell>
          <cell r="S1119" t="str">
            <v>-</v>
          </cell>
          <cell r="T1119" t="str">
            <v>-</v>
          </cell>
          <cell r="U1119" t="str">
            <v>-</v>
          </cell>
          <cell r="V1119" t="str">
            <v>-</v>
          </cell>
          <cell r="W1119" t="str">
            <v>-</v>
          </cell>
          <cell r="X1119" t="str">
            <v>-</v>
          </cell>
          <cell r="Y1119" t="str">
            <v>-</v>
          </cell>
          <cell r="Z1119" t="str">
            <v>-</v>
          </cell>
          <cell r="AA1119" t="str">
            <v>-</v>
          </cell>
          <cell r="AB1119" t="str">
            <v>-</v>
          </cell>
          <cell r="AC1119" t="str">
            <v>-</v>
          </cell>
          <cell r="AD1119" t="str">
            <v>-</v>
          </cell>
          <cell r="AE1119" t="str">
            <v>-</v>
          </cell>
          <cell r="AF1119" t="str">
            <v>-</v>
          </cell>
          <cell r="AG1119" t="str">
            <v>-</v>
          </cell>
          <cell r="AH1119" t="str">
            <v>-</v>
          </cell>
          <cell r="AI1119" t="str">
            <v>-</v>
          </cell>
          <cell r="AJ1119">
            <v>0</v>
          </cell>
          <cell r="AK1119" t="str">
            <v>-</v>
          </cell>
          <cell r="AL1119" t="str">
            <v>-</v>
          </cell>
          <cell r="AM1119" t="str">
            <v>-</v>
          </cell>
          <cell r="AN1119" t="str">
            <v>-</v>
          </cell>
          <cell r="AO1119" t="str">
            <v>-</v>
          </cell>
          <cell r="AP1119" t="str">
            <v>-</v>
          </cell>
          <cell r="AQ1119" t="str">
            <v>-</v>
          </cell>
          <cell r="AR1119" t="str">
            <v>-</v>
          </cell>
          <cell r="AS1119" t="str">
            <v>-</v>
          </cell>
          <cell r="AT1119" t="str">
            <v>-</v>
          </cell>
          <cell r="AU1119" t="str">
            <v>-</v>
          </cell>
          <cell r="AV1119" t="str">
            <v>-</v>
          </cell>
          <cell r="AW1119">
            <v>1</v>
          </cell>
          <cell r="AX1119" t="str">
            <v>-</v>
          </cell>
          <cell r="AY1119">
            <v>5</v>
          </cell>
          <cell r="AZ1119">
            <v>5</v>
          </cell>
          <cell r="BA1119">
            <v>1</v>
          </cell>
          <cell r="BB1119" t="str">
            <v>MO20</v>
          </cell>
          <cell r="BC1119">
            <v>15</v>
          </cell>
          <cell r="BD1119">
            <v>1</v>
          </cell>
          <cell r="BE1119" t="str">
            <v>MO10</v>
          </cell>
          <cell r="BF1119">
            <v>15</v>
          </cell>
          <cell r="BG1119" t="str">
            <v>-</v>
          </cell>
          <cell r="BH1119" t="str">
            <v>-</v>
          </cell>
          <cell r="BI1119" t="str">
            <v>-</v>
          </cell>
          <cell r="BJ1119" t="str">
            <v>-</v>
          </cell>
          <cell r="BK1119" t="str">
            <v>-</v>
          </cell>
          <cell r="BL1119" t="str">
            <v>-</v>
          </cell>
          <cell r="BM1119" t="str">
            <v>-</v>
          </cell>
          <cell r="BN1119" t="str">
            <v>-</v>
          </cell>
          <cell r="BO1119" t="str">
            <v>-</v>
          </cell>
          <cell r="BP1119" t="str">
            <v>-</v>
          </cell>
          <cell r="BQ1119" t="str">
            <v>-</v>
          </cell>
          <cell r="BS1119">
            <v>15</v>
          </cell>
          <cell r="BT1119">
            <v>0</v>
          </cell>
          <cell r="BU1119">
            <v>0</v>
          </cell>
          <cell r="BW1119" t="str">
            <v>Administracion, Imprevistos, Utilidad (AIU)</v>
          </cell>
          <cell r="BX1119">
            <v>0.25</v>
          </cell>
          <cell r="BY1119">
            <v>0</v>
          </cell>
          <cell r="BZ1119">
            <v>0</v>
          </cell>
          <cell r="CA1119">
            <v>0</v>
          </cell>
        </row>
        <row r="1120">
          <cell r="D1120" t="str">
            <v>Suministro e instalacion Valvula de corte de Ø2" en bronce EBXEB SVA</v>
          </cell>
          <cell r="E1120" t="str">
            <v>UN</v>
          </cell>
          <cell r="F1120" t="str">
            <v>MG501</v>
          </cell>
          <cell r="G1120">
            <v>0.05</v>
          </cell>
          <cell r="H1120" t="str">
            <v>-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 t="str">
            <v>-</v>
          </cell>
          <cell r="P1120" t="str">
            <v>C5200</v>
          </cell>
          <cell r="Q1120">
            <v>1</v>
          </cell>
          <cell r="R1120" t="str">
            <v>C5055</v>
          </cell>
          <cell r="S1120">
            <v>1</v>
          </cell>
          <cell r="T1120" t="str">
            <v>C5056</v>
          </cell>
          <cell r="U1120">
            <v>8</v>
          </cell>
          <cell r="V1120" t="str">
            <v>-</v>
          </cell>
          <cell r="W1120" t="str">
            <v>-</v>
          </cell>
          <cell r="X1120" t="str">
            <v>-</v>
          </cell>
          <cell r="Y1120" t="str">
            <v>-</v>
          </cell>
          <cell r="Z1120" t="str">
            <v>-</v>
          </cell>
          <cell r="AA1120" t="str">
            <v>-</v>
          </cell>
          <cell r="AB1120" t="str">
            <v>-</v>
          </cell>
          <cell r="AC1120" t="str">
            <v>-</v>
          </cell>
          <cell r="AD1120" t="str">
            <v>-</v>
          </cell>
          <cell r="AE1120" t="str">
            <v>-</v>
          </cell>
          <cell r="AF1120" t="str">
            <v>-</v>
          </cell>
          <cell r="AG1120" t="str">
            <v>-</v>
          </cell>
          <cell r="AH1120" t="str">
            <v>-</v>
          </cell>
          <cell r="AI1120" t="str">
            <v>-</v>
          </cell>
          <cell r="AJ1120">
            <v>0</v>
          </cell>
          <cell r="AK1120" t="str">
            <v>-</v>
          </cell>
          <cell r="AL1120" t="str">
            <v>-</v>
          </cell>
          <cell r="AM1120" t="str">
            <v>-</v>
          </cell>
          <cell r="AN1120" t="str">
            <v>-</v>
          </cell>
          <cell r="AO1120" t="str">
            <v>-</v>
          </cell>
          <cell r="AP1120" t="str">
            <v>-</v>
          </cell>
          <cell r="AQ1120" t="str">
            <v>-</v>
          </cell>
          <cell r="AR1120" t="str">
            <v>-</v>
          </cell>
          <cell r="AS1120" t="str">
            <v>-</v>
          </cell>
          <cell r="AT1120" t="str">
            <v>-</v>
          </cell>
          <cell r="AU1120" t="str">
            <v>-</v>
          </cell>
          <cell r="AV1120" t="str">
            <v>-</v>
          </cell>
          <cell r="AW1120">
            <v>1</v>
          </cell>
          <cell r="AX1120" t="str">
            <v>-</v>
          </cell>
          <cell r="AY1120">
            <v>5</v>
          </cell>
          <cell r="AZ1120">
            <v>5</v>
          </cell>
          <cell r="BA1120">
            <v>1</v>
          </cell>
          <cell r="BB1120" t="str">
            <v>MO20</v>
          </cell>
          <cell r="BC1120">
            <v>8</v>
          </cell>
          <cell r="BD1120">
            <v>2</v>
          </cell>
          <cell r="BE1120" t="str">
            <v>MO10</v>
          </cell>
          <cell r="BF1120">
            <v>8</v>
          </cell>
          <cell r="BG1120" t="str">
            <v>-</v>
          </cell>
          <cell r="BH1120" t="str">
            <v>-</v>
          </cell>
          <cell r="BI1120" t="str">
            <v>-</v>
          </cell>
          <cell r="BJ1120" t="str">
            <v>-</v>
          </cell>
          <cell r="BK1120" t="str">
            <v>-</v>
          </cell>
          <cell r="BL1120" t="str">
            <v>-</v>
          </cell>
          <cell r="BM1120" t="str">
            <v>-</v>
          </cell>
          <cell r="BN1120" t="str">
            <v>-</v>
          </cell>
          <cell r="BO1120" t="str">
            <v>-</v>
          </cell>
          <cell r="BP1120" t="str">
            <v>-</v>
          </cell>
          <cell r="BQ1120" t="str">
            <v>-</v>
          </cell>
          <cell r="BS1120">
            <v>8</v>
          </cell>
          <cell r="BT1120">
            <v>0</v>
          </cell>
          <cell r="BU1120">
            <v>0</v>
          </cell>
          <cell r="BW1120" t="str">
            <v>Administracion, Imprevistos, Utilidad (AIU)</v>
          </cell>
          <cell r="BX1120">
            <v>0.25</v>
          </cell>
          <cell r="BY1120">
            <v>0</v>
          </cell>
          <cell r="BZ1120">
            <v>0</v>
          </cell>
          <cell r="CA1120">
            <v>0</v>
          </cell>
        </row>
        <row r="1121">
          <cell r="D1121" t="str">
            <v>Suministro e instalación Válvula de Purga con accesorios 4"</v>
          </cell>
          <cell r="E1121" t="str">
            <v>UNIDAD</v>
          </cell>
          <cell r="F1121" t="str">
            <v>MG501</v>
          </cell>
          <cell r="G1121">
            <v>0.05</v>
          </cell>
          <cell r="H1121" t="str">
            <v>-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 t="str">
            <v>-</v>
          </cell>
          <cell r="P1121" t="str">
            <v>C5519</v>
          </cell>
          <cell r="Q1121">
            <v>1</v>
          </cell>
          <cell r="R1121" t="str">
            <v>-</v>
          </cell>
          <cell r="S1121" t="str">
            <v>-</v>
          </cell>
          <cell r="T1121" t="str">
            <v>-</v>
          </cell>
          <cell r="U1121" t="str">
            <v>-</v>
          </cell>
          <cell r="V1121" t="str">
            <v>-</v>
          </cell>
          <cell r="W1121" t="str">
            <v>-</v>
          </cell>
          <cell r="X1121" t="str">
            <v>-</v>
          </cell>
          <cell r="Y1121" t="str">
            <v>-</v>
          </cell>
          <cell r="Z1121" t="str">
            <v>-</v>
          </cell>
          <cell r="AA1121" t="str">
            <v>-</v>
          </cell>
          <cell r="AB1121" t="str">
            <v>-</v>
          </cell>
          <cell r="AC1121" t="str">
            <v>-</v>
          </cell>
          <cell r="AD1121" t="str">
            <v>-</v>
          </cell>
          <cell r="AE1121" t="str">
            <v>-</v>
          </cell>
          <cell r="AF1121" t="str">
            <v>-</v>
          </cell>
          <cell r="AG1121" t="str">
            <v>-</v>
          </cell>
          <cell r="AH1121" t="str">
            <v>-</v>
          </cell>
          <cell r="AI1121" t="str">
            <v>-</v>
          </cell>
          <cell r="AJ1121">
            <v>0</v>
          </cell>
          <cell r="AK1121" t="str">
            <v>-</v>
          </cell>
          <cell r="AL1121" t="str">
            <v>-</v>
          </cell>
          <cell r="AM1121" t="str">
            <v>-</v>
          </cell>
          <cell r="AN1121" t="str">
            <v>-</v>
          </cell>
          <cell r="AO1121" t="str">
            <v>-</v>
          </cell>
          <cell r="AP1121" t="str">
            <v>-</v>
          </cell>
          <cell r="AQ1121" t="str">
            <v>-</v>
          </cell>
          <cell r="AR1121" t="str">
            <v>-</v>
          </cell>
          <cell r="AS1121" t="str">
            <v>-</v>
          </cell>
          <cell r="AT1121" t="str">
            <v>-</v>
          </cell>
          <cell r="AU1121" t="str">
            <v>-</v>
          </cell>
          <cell r="AV1121" t="str">
            <v>-</v>
          </cell>
          <cell r="AW1121">
            <v>1</v>
          </cell>
          <cell r="AX1121" t="str">
            <v>-</v>
          </cell>
          <cell r="AY1121">
            <v>5</v>
          </cell>
          <cell r="AZ1121">
            <v>5</v>
          </cell>
          <cell r="BA1121">
            <v>1</v>
          </cell>
          <cell r="BB1121" t="str">
            <v>MO20</v>
          </cell>
          <cell r="BC1121">
            <v>10</v>
          </cell>
          <cell r="BD1121">
            <v>1</v>
          </cell>
          <cell r="BE1121" t="str">
            <v>MO10</v>
          </cell>
          <cell r="BF1121">
            <v>10</v>
          </cell>
          <cell r="BG1121" t="str">
            <v>-</v>
          </cell>
          <cell r="BH1121" t="str">
            <v>-</v>
          </cell>
          <cell r="BI1121" t="str">
            <v>-</v>
          </cell>
          <cell r="BJ1121" t="str">
            <v>-</v>
          </cell>
          <cell r="BK1121" t="str">
            <v>-</v>
          </cell>
          <cell r="BL1121" t="str">
            <v>-</v>
          </cell>
          <cell r="BM1121" t="str">
            <v>-</v>
          </cell>
          <cell r="BN1121" t="str">
            <v>-</v>
          </cell>
          <cell r="BO1121" t="str">
            <v>-</v>
          </cell>
          <cell r="BP1121" t="str">
            <v>-</v>
          </cell>
          <cell r="BQ1121" t="str">
            <v>-</v>
          </cell>
          <cell r="BS1121">
            <v>10</v>
          </cell>
          <cell r="BT1121">
            <v>0</v>
          </cell>
          <cell r="BU1121">
            <v>0</v>
          </cell>
          <cell r="BW1121" t="str">
            <v>Administracion, Imprevistos, Utilidad (AIU)</v>
          </cell>
          <cell r="BX1121">
            <v>0.25</v>
          </cell>
          <cell r="BY1121">
            <v>0</v>
          </cell>
          <cell r="BZ1121">
            <v>0</v>
          </cell>
          <cell r="CA1121">
            <v>0</v>
          </cell>
        </row>
        <row r="1122">
          <cell r="D1122" t="str">
            <v>Suministro e instalacion Valvula de purga Extremo Brida Ø2"</v>
          </cell>
          <cell r="E1122" t="str">
            <v>Un</v>
          </cell>
          <cell r="F1122" t="str">
            <v>MG501</v>
          </cell>
          <cell r="G1122">
            <v>0.05</v>
          </cell>
          <cell r="H1122" t="str">
            <v>-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 t="str">
            <v>-</v>
          </cell>
          <cell r="P1122" t="str">
            <v>C5261</v>
          </cell>
          <cell r="Q1122">
            <v>1</v>
          </cell>
          <cell r="R1122" t="str">
            <v>C5065</v>
          </cell>
          <cell r="S1122">
            <v>1</v>
          </cell>
          <cell r="T1122" t="str">
            <v>-</v>
          </cell>
          <cell r="U1122" t="str">
            <v>-</v>
          </cell>
          <cell r="V1122" t="str">
            <v>-</v>
          </cell>
          <cell r="W1122" t="str">
            <v>-</v>
          </cell>
          <cell r="X1122" t="str">
            <v>-</v>
          </cell>
          <cell r="Y1122" t="str">
            <v>-</v>
          </cell>
          <cell r="Z1122" t="str">
            <v>-</v>
          </cell>
          <cell r="AA1122" t="str">
            <v>-</v>
          </cell>
          <cell r="AB1122" t="str">
            <v>-</v>
          </cell>
          <cell r="AC1122" t="str">
            <v>-</v>
          </cell>
          <cell r="AD1122" t="str">
            <v>-</v>
          </cell>
          <cell r="AE1122" t="str">
            <v>-</v>
          </cell>
          <cell r="AF1122" t="str">
            <v>-</v>
          </cell>
          <cell r="AG1122" t="str">
            <v>-</v>
          </cell>
          <cell r="AH1122" t="str">
            <v>-</v>
          </cell>
          <cell r="AI1122" t="str">
            <v>-</v>
          </cell>
          <cell r="AJ1122">
            <v>0</v>
          </cell>
          <cell r="AK1122" t="str">
            <v>-</v>
          </cell>
          <cell r="AL1122" t="str">
            <v>-</v>
          </cell>
          <cell r="AM1122" t="str">
            <v>-</v>
          </cell>
          <cell r="AN1122" t="str">
            <v>-</v>
          </cell>
          <cell r="AO1122" t="str">
            <v>-</v>
          </cell>
          <cell r="AP1122" t="str">
            <v>-</v>
          </cell>
          <cell r="AQ1122" t="str">
            <v>-</v>
          </cell>
          <cell r="AR1122" t="str">
            <v>-</v>
          </cell>
          <cell r="AS1122" t="str">
            <v>-</v>
          </cell>
          <cell r="AT1122" t="str">
            <v>-</v>
          </cell>
          <cell r="AU1122" t="str">
            <v>-</v>
          </cell>
          <cell r="AV1122" t="str">
            <v>-</v>
          </cell>
          <cell r="AW1122">
            <v>1</v>
          </cell>
          <cell r="AX1122" t="str">
            <v>-</v>
          </cell>
          <cell r="AY1122">
            <v>5</v>
          </cell>
          <cell r="AZ1122">
            <v>5</v>
          </cell>
          <cell r="BA1122">
            <v>1</v>
          </cell>
          <cell r="BB1122" t="str">
            <v>MO20</v>
          </cell>
          <cell r="BC1122">
            <v>8</v>
          </cell>
          <cell r="BD1122">
            <v>1</v>
          </cell>
          <cell r="BE1122" t="str">
            <v>MO10</v>
          </cell>
          <cell r="BF1122">
            <v>8</v>
          </cell>
          <cell r="BG1122" t="str">
            <v>-</v>
          </cell>
          <cell r="BH1122" t="str">
            <v>-</v>
          </cell>
          <cell r="BI1122" t="str">
            <v>-</v>
          </cell>
          <cell r="BJ1122" t="str">
            <v>-</v>
          </cell>
          <cell r="BK1122" t="str">
            <v>-</v>
          </cell>
          <cell r="BL1122" t="str">
            <v>-</v>
          </cell>
          <cell r="BM1122" t="str">
            <v>-</v>
          </cell>
          <cell r="BN1122" t="str">
            <v>-</v>
          </cell>
          <cell r="BO1122" t="str">
            <v>-</v>
          </cell>
          <cell r="BP1122" t="str">
            <v>-</v>
          </cell>
          <cell r="BQ1122" t="str">
            <v>-</v>
          </cell>
          <cell r="BS1122">
            <v>8</v>
          </cell>
          <cell r="BT1122">
            <v>0</v>
          </cell>
          <cell r="BU1122" t="str">
            <v>CUCAITA</v>
          </cell>
          <cell r="BW1122" t="str">
            <v>Administracion, Imprevistos, Utilidad (AIU)</v>
          </cell>
          <cell r="BX1122">
            <v>0.25</v>
          </cell>
          <cell r="BY1122">
            <v>0</v>
          </cell>
          <cell r="BZ1122">
            <v>0</v>
          </cell>
          <cell r="CA1122">
            <v>0</v>
          </cell>
        </row>
        <row r="1123">
          <cell r="D1123" t="str">
            <v>Suministro e Instalación Válvula de retencion tipo cheque Ø2'' AWWA C-508, ANSI B16.1</v>
          </cell>
          <cell r="E1123" t="str">
            <v>unidad</v>
          </cell>
          <cell r="F1123" t="str">
            <v>MG501</v>
          </cell>
          <cell r="G1123">
            <v>0.05</v>
          </cell>
          <cell r="H1123" t="str">
            <v>-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 t="str">
            <v>-</v>
          </cell>
          <cell r="P1123" t="str">
            <v>C5227</v>
          </cell>
          <cell r="Q1123">
            <v>1</v>
          </cell>
          <cell r="R1123" t="str">
            <v>-</v>
          </cell>
          <cell r="S1123" t="str">
            <v>-</v>
          </cell>
          <cell r="T1123" t="str">
            <v>-</v>
          </cell>
          <cell r="U1123" t="str">
            <v>-</v>
          </cell>
          <cell r="V1123" t="str">
            <v>-</v>
          </cell>
          <cell r="W1123" t="str">
            <v>-</v>
          </cell>
          <cell r="X1123" t="str">
            <v>-</v>
          </cell>
          <cell r="Y1123" t="str">
            <v>-</v>
          </cell>
          <cell r="Z1123" t="str">
            <v>-</v>
          </cell>
          <cell r="AA1123" t="str">
            <v>-</v>
          </cell>
          <cell r="AB1123" t="str">
            <v>-</v>
          </cell>
          <cell r="AC1123" t="str">
            <v>-</v>
          </cell>
          <cell r="AD1123" t="str">
            <v>-</v>
          </cell>
          <cell r="AE1123" t="str">
            <v>-</v>
          </cell>
          <cell r="AF1123" t="str">
            <v>-</v>
          </cell>
          <cell r="AG1123" t="str">
            <v>-</v>
          </cell>
          <cell r="AH1123" t="str">
            <v>-</v>
          </cell>
          <cell r="AI1123" t="str">
            <v>-</v>
          </cell>
          <cell r="AJ1123">
            <v>0</v>
          </cell>
          <cell r="AK1123" t="str">
            <v>-</v>
          </cell>
          <cell r="AL1123" t="str">
            <v>-</v>
          </cell>
          <cell r="AM1123" t="str">
            <v>-</v>
          </cell>
          <cell r="AN1123" t="str">
            <v>-</v>
          </cell>
          <cell r="AO1123" t="str">
            <v>-</v>
          </cell>
          <cell r="AP1123" t="str">
            <v>-</v>
          </cell>
          <cell r="AQ1123" t="str">
            <v>-</v>
          </cell>
          <cell r="AR1123" t="str">
            <v>-</v>
          </cell>
          <cell r="AS1123" t="str">
            <v>-</v>
          </cell>
          <cell r="AT1123" t="str">
            <v>-</v>
          </cell>
          <cell r="AU1123" t="str">
            <v>-</v>
          </cell>
          <cell r="AV1123" t="str">
            <v>-</v>
          </cell>
          <cell r="AW1123">
            <v>1</v>
          </cell>
          <cell r="AX1123" t="str">
            <v>-</v>
          </cell>
          <cell r="AY1123">
            <v>5</v>
          </cell>
          <cell r="AZ1123">
            <v>5</v>
          </cell>
          <cell r="BA1123">
            <v>1</v>
          </cell>
          <cell r="BB1123" t="str">
            <v>MO20</v>
          </cell>
          <cell r="BC1123">
            <v>15</v>
          </cell>
          <cell r="BD1123">
            <v>1</v>
          </cell>
          <cell r="BE1123" t="str">
            <v>MO10</v>
          </cell>
          <cell r="BF1123">
            <v>15</v>
          </cell>
          <cell r="BG1123" t="str">
            <v>-</v>
          </cell>
          <cell r="BH1123" t="str">
            <v>-</v>
          </cell>
          <cell r="BI1123" t="str">
            <v>-</v>
          </cell>
          <cell r="BJ1123" t="str">
            <v>-</v>
          </cell>
          <cell r="BK1123" t="str">
            <v>-</v>
          </cell>
          <cell r="BL1123" t="str">
            <v>-</v>
          </cell>
          <cell r="BM1123" t="str">
            <v>-</v>
          </cell>
          <cell r="BN1123" t="str">
            <v>-</v>
          </cell>
          <cell r="BO1123" t="str">
            <v>-</v>
          </cell>
          <cell r="BP1123" t="str">
            <v>-</v>
          </cell>
          <cell r="BQ1123" t="str">
            <v>-</v>
          </cell>
          <cell r="BS1123">
            <v>15</v>
          </cell>
          <cell r="BT1123">
            <v>0</v>
          </cell>
          <cell r="BU1123">
            <v>0</v>
          </cell>
          <cell r="BW1123" t="str">
            <v>Administracion, Imprevistos, Utilidad (AIU)</v>
          </cell>
          <cell r="BX1123">
            <v>0.25</v>
          </cell>
          <cell r="BY1123">
            <v>0</v>
          </cell>
          <cell r="BZ1123">
            <v>0</v>
          </cell>
          <cell r="CA1123">
            <v>0</v>
          </cell>
        </row>
        <row r="1124">
          <cell r="D1124" t="str">
            <v>Suministro e Instalación Válvula de retencion tipo cheque Ø3'' AWWA C-508, ANSI B16.1</v>
          </cell>
          <cell r="E1124" t="str">
            <v>unidad</v>
          </cell>
          <cell r="F1124" t="str">
            <v>MG501</v>
          </cell>
          <cell r="G1124">
            <v>0.05</v>
          </cell>
          <cell r="H1124" t="str">
            <v>-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 t="str">
            <v>-</v>
          </cell>
          <cell r="P1124" t="str">
            <v>C5370</v>
          </cell>
          <cell r="Q1124">
            <v>1</v>
          </cell>
          <cell r="R1124" t="str">
            <v>-</v>
          </cell>
          <cell r="S1124" t="str">
            <v>-</v>
          </cell>
          <cell r="T1124" t="str">
            <v>-</v>
          </cell>
          <cell r="U1124" t="str">
            <v>-</v>
          </cell>
          <cell r="V1124" t="str">
            <v>-</v>
          </cell>
          <cell r="W1124" t="str">
            <v>-</v>
          </cell>
          <cell r="X1124" t="str">
            <v>-</v>
          </cell>
          <cell r="Y1124" t="str">
            <v>-</v>
          </cell>
          <cell r="Z1124" t="str">
            <v>-</v>
          </cell>
          <cell r="AA1124" t="str">
            <v>-</v>
          </cell>
          <cell r="AB1124" t="str">
            <v>-</v>
          </cell>
          <cell r="AC1124" t="str">
            <v>-</v>
          </cell>
          <cell r="AD1124" t="str">
            <v>-</v>
          </cell>
          <cell r="AE1124" t="str">
            <v>-</v>
          </cell>
          <cell r="AF1124" t="str">
            <v>-</v>
          </cell>
          <cell r="AG1124" t="str">
            <v>-</v>
          </cell>
          <cell r="AH1124" t="str">
            <v>-</v>
          </cell>
          <cell r="AI1124" t="str">
            <v>-</v>
          </cell>
          <cell r="AJ1124">
            <v>0</v>
          </cell>
          <cell r="AK1124" t="str">
            <v>-</v>
          </cell>
          <cell r="AL1124" t="str">
            <v>-</v>
          </cell>
          <cell r="AM1124" t="str">
            <v>-</v>
          </cell>
          <cell r="AN1124" t="str">
            <v>-</v>
          </cell>
          <cell r="AO1124" t="str">
            <v>-</v>
          </cell>
          <cell r="AP1124" t="str">
            <v>-</v>
          </cell>
          <cell r="AQ1124" t="str">
            <v>-</v>
          </cell>
          <cell r="AR1124" t="str">
            <v>-</v>
          </cell>
          <cell r="AS1124" t="str">
            <v>-</v>
          </cell>
          <cell r="AT1124" t="str">
            <v>-</v>
          </cell>
          <cell r="AU1124" t="str">
            <v>-</v>
          </cell>
          <cell r="AV1124" t="str">
            <v>-</v>
          </cell>
          <cell r="AW1124">
            <v>1</v>
          </cell>
          <cell r="AX1124" t="str">
            <v>-</v>
          </cell>
          <cell r="AY1124">
            <v>5</v>
          </cell>
          <cell r="AZ1124">
            <v>5</v>
          </cell>
          <cell r="BA1124">
            <v>1</v>
          </cell>
          <cell r="BB1124" t="str">
            <v>MO20</v>
          </cell>
          <cell r="BC1124">
            <v>8</v>
          </cell>
          <cell r="BD1124">
            <v>2</v>
          </cell>
          <cell r="BE1124" t="str">
            <v>MO10</v>
          </cell>
          <cell r="BF1124">
            <v>8</v>
          </cell>
          <cell r="BG1124" t="str">
            <v>-</v>
          </cell>
          <cell r="BH1124" t="str">
            <v>-</v>
          </cell>
          <cell r="BI1124" t="str">
            <v>-</v>
          </cell>
          <cell r="BJ1124" t="str">
            <v>-</v>
          </cell>
          <cell r="BK1124" t="str">
            <v>-</v>
          </cell>
          <cell r="BL1124" t="str">
            <v>-</v>
          </cell>
          <cell r="BM1124" t="str">
            <v>-</v>
          </cell>
          <cell r="BN1124" t="str">
            <v>-</v>
          </cell>
          <cell r="BO1124" t="str">
            <v>-</v>
          </cell>
          <cell r="BP1124" t="str">
            <v>-</v>
          </cell>
          <cell r="BQ1124" t="str">
            <v>-</v>
          </cell>
          <cell r="BS1124">
            <v>8</v>
          </cell>
          <cell r="BT1124">
            <v>8</v>
          </cell>
          <cell r="BU1124" t="str">
            <v>PDA ACUEDUCTO SORACA</v>
          </cell>
          <cell r="BW1124" t="str">
            <v>Administracion, Imprevistos, Utilidad (AIU)</v>
          </cell>
          <cell r="BX1124">
            <v>0.25</v>
          </cell>
          <cell r="BY1124">
            <v>0</v>
          </cell>
          <cell r="BZ1124">
            <v>0</v>
          </cell>
          <cell r="CA1124">
            <v>0</v>
          </cell>
        </row>
        <row r="1125">
          <cell r="D1125" t="str">
            <v>Suministro e Instalación Válvula mariposa tipo wafer o similar Ø3'' serie 150 AWWA C-505</v>
          </cell>
          <cell r="E1125" t="str">
            <v>un</v>
          </cell>
          <cell r="F1125" t="str">
            <v>MG501</v>
          </cell>
          <cell r="G1125">
            <v>0.05</v>
          </cell>
          <cell r="H1125" t="str">
            <v>-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 t="str">
            <v>-</v>
          </cell>
          <cell r="P1125" t="str">
            <v>C5511</v>
          </cell>
          <cell r="Q1125">
            <v>1</v>
          </cell>
          <cell r="R1125" t="str">
            <v>C5056</v>
          </cell>
          <cell r="S1125">
            <v>1</v>
          </cell>
          <cell r="T1125" t="str">
            <v>-</v>
          </cell>
          <cell r="U1125" t="str">
            <v>-</v>
          </cell>
          <cell r="V1125" t="str">
            <v>-</v>
          </cell>
          <cell r="W1125" t="str">
            <v>-</v>
          </cell>
          <cell r="X1125" t="str">
            <v>-</v>
          </cell>
          <cell r="Y1125" t="str">
            <v>-</v>
          </cell>
          <cell r="Z1125" t="str">
            <v>-</v>
          </cell>
          <cell r="AA1125" t="str">
            <v>-</v>
          </cell>
          <cell r="AB1125" t="str">
            <v>-</v>
          </cell>
          <cell r="AC1125" t="str">
            <v>-</v>
          </cell>
          <cell r="AD1125" t="str">
            <v>-</v>
          </cell>
          <cell r="AE1125" t="str">
            <v>-</v>
          </cell>
          <cell r="AF1125" t="str">
            <v>-</v>
          </cell>
          <cell r="AG1125" t="str">
            <v>-</v>
          </cell>
          <cell r="AH1125" t="str">
            <v>-</v>
          </cell>
          <cell r="AI1125" t="str">
            <v>-</v>
          </cell>
          <cell r="AJ1125">
            <v>0</v>
          </cell>
          <cell r="AK1125" t="str">
            <v>-</v>
          </cell>
          <cell r="AL1125" t="str">
            <v>-</v>
          </cell>
          <cell r="AM1125" t="str">
            <v>-</v>
          </cell>
          <cell r="AN1125" t="str">
            <v>-</v>
          </cell>
          <cell r="AO1125" t="str">
            <v>-</v>
          </cell>
          <cell r="AP1125" t="str">
            <v>-</v>
          </cell>
          <cell r="AQ1125" t="str">
            <v>-</v>
          </cell>
          <cell r="AR1125" t="str">
            <v>-</v>
          </cell>
          <cell r="AS1125" t="str">
            <v>-</v>
          </cell>
          <cell r="AT1125" t="str">
            <v>-</v>
          </cell>
          <cell r="AU1125" t="str">
            <v>-</v>
          </cell>
          <cell r="AV1125" t="str">
            <v>-</v>
          </cell>
          <cell r="AW1125">
            <v>1</v>
          </cell>
          <cell r="AX1125" t="str">
            <v>-</v>
          </cell>
          <cell r="AY1125">
            <v>5</v>
          </cell>
          <cell r="AZ1125">
            <v>5</v>
          </cell>
          <cell r="BA1125">
            <v>1</v>
          </cell>
          <cell r="BB1125" t="str">
            <v>MO20</v>
          </cell>
          <cell r="BC1125">
            <v>8</v>
          </cell>
          <cell r="BD1125">
            <v>1</v>
          </cell>
          <cell r="BE1125" t="str">
            <v>MO10</v>
          </cell>
          <cell r="BF1125">
            <v>8</v>
          </cell>
          <cell r="BG1125" t="str">
            <v>-</v>
          </cell>
          <cell r="BH1125" t="str">
            <v>-</v>
          </cell>
          <cell r="BI1125" t="str">
            <v>-</v>
          </cell>
          <cell r="BJ1125" t="str">
            <v>-</v>
          </cell>
          <cell r="BK1125" t="str">
            <v>-</v>
          </cell>
          <cell r="BL1125" t="str">
            <v>-</v>
          </cell>
          <cell r="BM1125" t="str">
            <v>-</v>
          </cell>
          <cell r="BN1125" t="str">
            <v>-</v>
          </cell>
          <cell r="BO1125" t="str">
            <v>-</v>
          </cell>
          <cell r="BP1125" t="str">
            <v>-</v>
          </cell>
          <cell r="BQ1125" t="str">
            <v>-</v>
          </cell>
          <cell r="BR1125">
            <v>8</v>
          </cell>
          <cell r="BS1125">
            <v>8</v>
          </cell>
          <cell r="BT1125">
            <v>0</v>
          </cell>
          <cell r="BU1125">
            <v>0</v>
          </cell>
          <cell r="BW1125" t="str">
            <v>Administracion, Imprevistos, Utilidad (AIU)</v>
          </cell>
          <cell r="BX1125">
            <v>0.25</v>
          </cell>
          <cell r="BY1125">
            <v>0</v>
          </cell>
          <cell r="BZ1125">
            <v>0</v>
          </cell>
          <cell r="CA1125">
            <v>0</v>
          </cell>
        </row>
        <row r="1126">
          <cell r="D1126" t="str">
            <v>Suministro e Instalación Válvula mariposa tipo wafer o similar Ø4'' serie 150 AWWA C-504</v>
          </cell>
          <cell r="E1126" t="str">
            <v>un</v>
          </cell>
          <cell r="F1126" t="str">
            <v>MG501</v>
          </cell>
          <cell r="G1126">
            <v>0.05</v>
          </cell>
          <cell r="H1126" t="str">
            <v>-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 t="str">
            <v>-</v>
          </cell>
          <cell r="P1126" t="str">
            <v>C5358</v>
          </cell>
          <cell r="Q1126">
            <v>1</v>
          </cell>
          <cell r="R1126" t="str">
            <v>C5056</v>
          </cell>
          <cell r="S1126">
            <v>1</v>
          </cell>
          <cell r="T1126" t="str">
            <v>-</v>
          </cell>
          <cell r="U1126" t="str">
            <v>-</v>
          </cell>
          <cell r="V1126" t="str">
            <v>-</v>
          </cell>
          <cell r="W1126" t="str">
            <v>-</v>
          </cell>
          <cell r="X1126" t="str">
            <v>-</v>
          </cell>
          <cell r="Y1126" t="str">
            <v>-</v>
          </cell>
          <cell r="Z1126" t="str">
            <v>-</v>
          </cell>
          <cell r="AA1126" t="str">
            <v>-</v>
          </cell>
          <cell r="AB1126" t="str">
            <v>-</v>
          </cell>
          <cell r="AC1126" t="str">
            <v>-</v>
          </cell>
          <cell r="AD1126" t="str">
            <v>-</v>
          </cell>
          <cell r="AE1126" t="str">
            <v>-</v>
          </cell>
          <cell r="AF1126" t="str">
            <v>-</v>
          </cell>
          <cell r="AG1126" t="str">
            <v>-</v>
          </cell>
          <cell r="AH1126" t="str">
            <v>-</v>
          </cell>
          <cell r="AI1126" t="str">
            <v>-</v>
          </cell>
          <cell r="AJ1126">
            <v>0</v>
          </cell>
          <cell r="AK1126" t="str">
            <v>-</v>
          </cell>
          <cell r="AL1126" t="str">
            <v>-</v>
          </cell>
          <cell r="AM1126" t="str">
            <v>-</v>
          </cell>
          <cell r="AN1126" t="str">
            <v>-</v>
          </cell>
          <cell r="AO1126" t="str">
            <v>-</v>
          </cell>
          <cell r="AP1126" t="str">
            <v>-</v>
          </cell>
          <cell r="AQ1126" t="str">
            <v>-</v>
          </cell>
          <cell r="AR1126" t="str">
            <v>-</v>
          </cell>
          <cell r="AS1126" t="str">
            <v>-</v>
          </cell>
          <cell r="AT1126" t="str">
            <v>-</v>
          </cell>
          <cell r="AU1126" t="str">
            <v>-</v>
          </cell>
          <cell r="AV1126" t="str">
            <v>-</v>
          </cell>
          <cell r="AW1126">
            <v>1</v>
          </cell>
          <cell r="AX1126" t="str">
            <v>-</v>
          </cell>
          <cell r="AY1126">
            <v>5</v>
          </cell>
          <cell r="AZ1126">
            <v>5</v>
          </cell>
          <cell r="BA1126">
            <v>1</v>
          </cell>
          <cell r="BB1126" t="str">
            <v>MO20</v>
          </cell>
          <cell r="BC1126">
            <v>8</v>
          </cell>
          <cell r="BD1126">
            <v>1</v>
          </cell>
          <cell r="BE1126" t="str">
            <v>MO10</v>
          </cell>
          <cell r="BF1126">
            <v>8</v>
          </cell>
          <cell r="BG1126" t="str">
            <v>-</v>
          </cell>
          <cell r="BH1126" t="str">
            <v>-</v>
          </cell>
          <cell r="BI1126" t="str">
            <v>-</v>
          </cell>
          <cell r="BJ1126" t="str">
            <v>-</v>
          </cell>
          <cell r="BK1126" t="str">
            <v>-</v>
          </cell>
          <cell r="BL1126" t="str">
            <v>-</v>
          </cell>
          <cell r="BM1126" t="str">
            <v>-</v>
          </cell>
          <cell r="BN1126" t="str">
            <v>-</v>
          </cell>
          <cell r="BO1126" t="str">
            <v>-</v>
          </cell>
          <cell r="BP1126" t="str">
            <v>-</v>
          </cell>
          <cell r="BQ1126" t="str">
            <v>-</v>
          </cell>
          <cell r="BR1126">
            <v>8</v>
          </cell>
          <cell r="BS1126">
            <v>8</v>
          </cell>
          <cell r="BT1126">
            <v>0</v>
          </cell>
          <cell r="BU1126" t="str">
            <v>PDA ACUEDUCTO SORACA</v>
          </cell>
          <cell r="BW1126" t="str">
            <v>Administracion, Imprevistos, Utilidad (AIU)</v>
          </cell>
          <cell r="BX1126">
            <v>0.25</v>
          </cell>
          <cell r="BY1126">
            <v>0</v>
          </cell>
          <cell r="BZ1126">
            <v>0</v>
          </cell>
          <cell r="CA1126">
            <v>0</v>
          </cell>
        </row>
        <row r="1127">
          <cell r="D1127" t="str">
            <v>Suministro e Instalación Válvula pie en hierro fundido Ø3'' serie 150 AWWA C-504</v>
          </cell>
          <cell r="E1127" t="str">
            <v>un</v>
          </cell>
          <cell r="F1127" t="str">
            <v>MG501</v>
          </cell>
          <cell r="G1127">
            <v>0.05</v>
          </cell>
          <cell r="H1127" t="str">
            <v>-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 t="str">
            <v>-</v>
          </cell>
          <cell r="P1127" t="str">
            <v>C5131</v>
          </cell>
          <cell r="Q1127">
            <v>1</v>
          </cell>
          <cell r="R1127" t="str">
            <v>-</v>
          </cell>
          <cell r="S1127" t="str">
            <v>-</v>
          </cell>
          <cell r="T1127" t="str">
            <v>-</v>
          </cell>
          <cell r="U1127" t="str">
            <v>-</v>
          </cell>
          <cell r="V1127" t="str">
            <v>-</v>
          </cell>
          <cell r="W1127" t="str">
            <v>-</v>
          </cell>
          <cell r="X1127" t="str">
            <v>-</v>
          </cell>
          <cell r="Y1127" t="str">
            <v>-</v>
          </cell>
          <cell r="Z1127" t="str">
            <v>-</v>
          </cell>
          <cell r="AA1127" t="str">
            <v>-</v>
          </cell>
          <cell r="AB1127" t="str">
            <v>-</v>
          </cell>
          <cell r="AC1127" t="str">
            <v>-</v>
          </cell>
          <cell r="AD1127" t="str">
            <v>-</v>
          </cell>
          <cell r="AE1127" t="str">
            <v>-</v>
          </cell>
          <cell r="AF1127" t="str">
            <v>-</v>
          </cell>
          <cell r="AG1127" t="str">
            <v>-</v>
          </cell>
          <cell r="AH1127" t="str">
            <v>-</v>
          </cell>
          <cell r="AI1127" t="str">
            <v>-</v>
          </cell>
          <cell r="AJ1127">
            <v>0</v>
          </cell>
          <cell r="AK1127" t="str">
            <v>-</v>
          </cell>
          <cell r="AL1127" t="str">
            <v>-</v>
          </cell>
          <cell r="AM1127" t="str">
            <v>-</v>
          </cell>
          <cell r="AN1127" t="str">
            <v>-</v>
          </cell>
          <cell r="AO1127" t="str">
            <v>-</v>
          </cell>
          <cell r="AP1127" t="str">
            <v>-</v>
          </cell>
          <cell r="AQ1127" t="str">
            <v>-</v>
          </cell>
          <cell r="AR1127" t="str">
            <v>-</v>
          </cell>
          <cell r="AS1127" t="str">
            <v>-</v>
          </cell>
          <cell r="AT1127" t="str">
            <v>-</v>
          </cell>
          <cell r="AU1127" t="str">
            <v>-</v>
          </cell>
          <cell r="AV1127" t="str">
            <v>-</v>
          </cell>
          <cell r="AW1127">
            <v>1</v>
          </cell>
          <cell r="AX1127" t="str">
            <v>-</v>
          </cell>
          <cell r="AY1127">
            <v>5</v>
          </cell>
          <cell r="AZ1127">
            <v>5</v>
          </cell>
          <cell r="BA1127">
            <v>1</v>
          </cell>
          <cell r="BB1127" t="str">
            <v>MO20</v>
          </cell>
          <cell r="BC1127">
            <v>8</v>
          </cell>
          <cell r="BD1127">
            <v>1</v>
          </cell>
          <cell r="BE1127" t="str">
            <v>MO10</v>
          </cell>
          <cell r="BF1127">
            <v>8</v>
          </cell>
          <cell r="BG1127" t="str">
            <v>-</v>
          </cell>
          <cell r="BH1127" t="str">
            <v>-</v>
          </cell>
          <cell r="BI1127" t="str">
            <v>-</v>
          </cell>
          <cell r="BJ1127" t="str">
            <v>-</v>
          </cell>
          <cell r="BK1127" t="str">
            <v>-</v>
          </cell>
          <cell r="BL1127" t="str">
            <v>-</v>
          </cell>
          <cell r="BM1127" t="str">
            <v>-</v>
          </cell>
          <cell r="BN1127" t="str">
            <v>-</v>
          </cell>
          <cell r="BO1127" t="str">
            <v>-</v>
          </cell>
          <cell r="BP1127" t="str">
            <v>-</v>
          </cell>
          <cell r="BQ1127" t="str">
            <v>-</v>
          </cell>
          <cell r="BT1127">
            <v>0</v>
          </cell>
          <cell r="BU1127">
            <v>0</v>
          </cell>
          <cell r="BW1127" t="str">
            <v>Administracion, Imprevistos, Utilidad (AIU)</v>
          </cell>
          <cell r="BX1127">
            <v>0.25</v>
          </cell>
          <cell r="BY1127">
            <v>0</v>
          </cell>
          <cell r="BZ1127">
            <v>0</v>
          </cell>
          <cell r="CA1127">
            <v>0</v>
          </cell>
        </row>
        <row r="1128">
          <cell r="D1128" t="str">
            <v xml:space="preserve">Suministro e Instalación Valvula Tipo Mariposa de 3" HF E.L  </v>
          </cell>
          <cell r="E1128" t="str">
            <v>un</v>
          </cell>
          <cell r="F1128" t="str">
            <v>MG501</v>
          </cell>
          <cell r="G1128">
            <v>0.05</v>
          </cell>
          <cell r="H1128" t="str">
            <v>-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 t="str">
            <v>-</v>
          </cell>
          <cell r="P1128" t="str">
            <v>C5398</v>
          </cell>
          <cell r="Q1128">
            <v>1</v>
          </cell>
          <cell r="R1128" t="str">
            <v>-</v>
          </cell>
          <cell r="S1128" t="str">
            <v>-</v>
          </cell>
          <cell r="T1128" t="str">
            <v>-</v>
          </cell>
          <cell r="U1128" t="str">
            <v>-</v>
          </cell>
          <cell r="V1128" t="str">
            <v>-</v>
          </cell>
          <cell r="W1128" t="str">
            <v>-</v>
          </cell>
          <cell r="X1128" t="str">
            <v>-</v>
          </cell>
          <cell r="Y1128" t="str">
            <v>-</v>
          </cell>
          <cell r="Z1128" t="str">
            <v>-</v>
          </cell>
          <cell r="AA1128" t="str">
            <v>-</v>
          </cell>
          <cell r="AB1128" t="str">
            <v>-</v>
          </cell>
          <cell r="AC1128" t="str">
            <v>-</v>
          </cell>
          <cell r="AD1128" t="str">
            <v>-</v>
          </cell>
          <cell r="AE1128" t="str">
            <v>-</v>
          </cell>
          <cell r="AF1128" t="str">
            <v>-</v>
          </cell>
          <cell r="AG1128" t="str">
            <v>-</v>
          </cell>
          <cell r="AH1128" t="str">
            <v>-</v>
          </cell>
          <cell r="AI1128" t="str">
            <v>-</v>
          </cell>
          <cell r="AJ1128">
            <v>0</v>
          </cell>
          <cell r="AK1128" t="str">
            <v>-</v>
          </cell>
          <cell r="AL1128" t="str">
            <v>-</v>
          </cell>
          <cell r="AM1128" t="str">
            <v>-</v>
          </cell>
          <cell r="AN1128" t="str">
            <v>-</v>
          </cell>
          <cell r="AO1128" t="str">
            <v>-</v>
          </cell>
          <cell r="AP1128" t="str">
            <v>-</v>
          </cell>
          <cell r="AQ1128" t="str">
            <v>-</v>
          </cell>
          <cell r="AR1128" t="str">
            <v>-</v>
          </cell>
          <cell r="AS1128" t="str">
            <v>-</v>
          </cell>
          <cell r="AT1128" t="str">
            <v>-</v>
          </cell>
          <cell r="AU1128" t="str">
            <v>-</v>
          </cell>
          <cell r="AV1128" t="str">
            <v>-</v>
          </cell>
          <cell r="AW1128">
            <v>1</v>
          </cell>
          <cell r="AX1128" t="str">
            <v>-</v>
          </cell>
          <cell r="AY1128">
            <v>5</v>
          </cell>
          <cell r="AZ1128">
            <v>5</v>
          </cell>
          <cell r="BA1128">
            <v>1</v>
          </cell>
          <cell r="BB1128" t="str">
            <v>MO20</v>
          </cell>
          <cell r="BC1128">
            <v>2</v>
          </cell>
          <cell r="BD1128">
            <v>1</v>
          </cell>
          <cell r="BE1128" t="str">
            <v>MO10</v>
          </cell>
          <cell r="BF1128">
            <v>2</v>
          </cell>
          <cell r="BG1128" t="str">
            <v>-</v>
          </cell>
          <cell r="BH1128" t="str">
            <v>-</v>
          </cell>
          <cell r="BI1128" t="str">
            <v>-</v>
          </cell>
          <cell r="BJ1128" t="str">
            <v>-</v>
          </cell>
          <cell r="BK1128" t="str">
            <v>-</v>
          </cell>
          <cell r="BL1128" t="str">
            <v>-</v>
          </cell>
          <cell r="BM1128" t="str">
            <v>-</v>
          </cell>
          <cell r="BN1128" t="str">
            <v>-</v>
          </cell>
          <cell r="BO1128" t="str">
            <v>-</v>
          </cell>
          <cell r="BP1128" t="str">
            <v>-</v>
          </cell>
          <cell r="BQ1128" t="str">
            <v>-</v>
          </cell>
          <cell r="BR1128">
            <v>2</v>
          </cell>
          <cell r="BS1128">
            <v>2</v>
          </cell>
          <cell r="BT1128">
            <v>0</v>
          </cell>
          <cell r="BU1128">
            <v>0</v>
          </cell>
          <cell r="BW1128" t="str">
            <v>Administracion, Imprevistos, Utilidad (AIU)</v>
          </cell>
          <cell r="BX1128">
            <v>0.25</v>
          </cell>
          <cell r="BY1128">
            <v>0</v>
          </cell>
          <cell r="BZ1128">
            <v>0</v>
          </cell>
          <cell r="CA1128">
            <v>0</v>
          </cell>
        </row>
        <row r="1129">
          <cell r="D1129" t="str">
            <v>Suministro e Instalación Válvula wafer mariposa de Ø6'' serie 150 AWWA C-504</v>
          </cell>
          <cell r="E1129" t="str">
            <v>un</v>
          </cell>
          <cell r="F1129" t="str">
            <v>MG501</v>
          </cell>
          <cell r="G1129">
            <v>0.05</v>
          </cell>
          <cell r="H1129" t="str">
            <v>-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 t="str">
            <v>-</v>
          </cell>
          <cell r="P1129" t="str">
            <v>C5130</v>
          </cell>
          <cell r="Q1129">
            <v>1</v>
          </cell>
          <cell r="R1129" t="str">
            <v>C5056</v>
          </cell>
          <cell r="S1129">
            <v>12</v>
          </cell>
          <cell r="T1129" t="str">
            <v>-</v>
          </cell>
          <cell r="U1129" t="str">
            <v>-</v>
          </cell>
          <cell r="V1129" t="str">
            <v>-</v>
          </cell>
          <cell r="W1129" t="str">
            <v>-</v>
          </cell>
          <cell r="X1129" t="str">
            <v>-</v>
          </cell>
          <cell r="Y1129" t="str">
            <v>-</v>
          </cell>
          <cell r="Z1129" t="str">
            <v>-</v>
          </cell>
          <cell r="AA1129" t="str">
            <v>-</v>
          </cell>
          <cell r="AB1129" t="str">
            <v>-</v>
          </cell>
          <cell r="AC1129" t="str">
            <v>-</v>
          </cell>
          <cell r="AD1129" t="str">
            <v>-</v>
          </cell>
          <cell r="AE1129" t="str">
            <v>-</v>
          </cell>
          <cell r="AF1129" t="str">
            <v>-</v>
          </cell>
          <cell r="AG1129" t="str">
            <v>-</v>
          </cell>
          <cell r="AH1129" t="str">
            <v>-</v>
          </cell>
          <cell r="AI1129" t="str">
            <v>-</v>
          </cell>
          <cell r="AJ1129">
            <v>0</v>
          </cell>
          <cell r="AK1129" t="str">
            <v>-</v>
          </cell>
          <cell r="AL1129" t="str">
            <v>-</v>
          </cell>
          <cell r="AM1129" t="str">
            <v>-</v>
          </cell>
          <cell r="AN1129" t="str">
            <v>-</v>
          </cell>
          <cell r="AO1129" t="str">
            <v>-</v>
          </cell>
          <cell r="AP1129" t="str">
            <v>-</v>
          </cell>
          <cell r="AQ1129" t="str">
            <v>-</v>
          </cell>
          <cell r="AR1129" t="str">
            <v>-</v>
          </cell>
          <cell r="AS1129" t="str">
            <v>-</v>
          </cell>
          <cell r="AT1129" t="str">
            <v>-</v>
          </cell>
          <cell r="AU1129" t="str">
            <v>-</v>
          </cell>
          <cell r="AV1129" t="str">
            <v>-</v>
          </cell>
          <cell r="AW1129">
            <v>1</v>
          </cell>
          <cell r="AX1129" t="str">
            <v>-</v>
          </cell>
          <cell r="AY1129">
            <v>5</v>
          </cell>
          <cell r="AZ1129">
            <v>5</v>
          </cell>
          <cell r="BA1129">
            <v>1</v>
          </cell>
          <cell r="BB1129" t="str">
            <v>MO20</v>
          </cell>
          <cell r="BC1129">
            <v>8</v>
          </cell>
          <cell r="BD1129">
            <v>1</v>
          </cell>
          <cell r="BE1129" t="str">
            <v>MO10</v>
          </cell>
          <cell r="BF1129">
            <v>8</v>
          </cell>
          <cell r="BG1129" t="str">
            <v>-</v>
          </cell>
          <cell r="BH1129" t="str">
            <v>-</v>
          </cell>
          <cell r="BI1129" t="str">
            <v>-</v>
          </cell>
          <cell r="BJ1129" t="str">
            <v>-</v>
          </cell>
          <cell r="BK1129" t="str">
            <v>-</v>
          </cell>
          <cell r="BL1129" t="str">
            <v>-</v>
          </cell>
          <cell r="BM1129" t="str">
            <v>-</v>
          </cell>
          <cell r="BN1129" t="str">
            <v>-</v>
          </cell>
          <cell r="BO1129" t="str">
            <v>-</v>
          </cell>
          <cell r="BP1129" t="str">
            <v>-</v>
          </cell>
          <cell r="BQ1129" t="str">
            <v>-</v>
          </cell>
          <cell r="BS1129">
            <v>8</v>
          </cell>
          <cell r="BT1129">
            <v>0</v>
          </cell>
          <cell r="BU1129">
            <v>0</v>
          </cell>
          <cell r="BW1129" t="str">
            <v>Administracion, Imprevistos, Utilidad (AIU)</v>
          </cell>
          <cell r="BX1129">
            <v>0.25</v>
          </cell>
          <cell r="BY1129">
            <v>0</v>
          </cell>
          <cell r="BZ1129">
            <v>0</v>
          </cell>
          <cell r="CA1129">
            <v>0</v>
          </cell>
        </row>
        <row r="1130">
          <cell r="D1130" t="str">
            <v>Suministro e instalacion ventana en carpinteria metalica cal 18. en Anticorr. 1.00 X 1.00 mts.</v>
          </cell>
          <cell r="E1130" t="str">
            <v>UN</v>
          </cell>
          <cell r="F1130" t="str">
            <v>MG501</v>
          </cell>
          <cell r="G1130">
            <v>0.02</v>
          </cell>
          <cell r="H1130" t="str">
            <v>-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 t="str">
            <v>-</v>
          </cell>
          <cell r="P1130" t="str">
            <v>IGE1187</v>
          </cell>
          <cell r="Q1130">
            <v>1</v>
          </cell>
          <cell r="R1130" t="str">
            <v>IGE1032</v>
          </cell>
          <cell r="S1130">
            <v>1.05</v>
          </cell>
          <cell r="T1130" t="str">
            <v>IGE1280</v>
          </cell>
          <cell r="U1130">
            <v>0.16</v>
          </cell>
          <cell r="V1130" t="str">
            <v>IGE1207</v>
          </cell>
          <cell r="W1130">
            <v>0.23</v>
          </cell>
          <cell r="X1130" t="str">
            <v>IGE1023</v>
          </cell>
          <cell r="Y1130">
            <v>1.94</v>
          </cell>
          <cell r="Z1130" t="str">
            <v>IGE1152</v>
          </cell>
          <cell r="AA1130">
            <v>0.44</v>
          </cell>
          <cell r="AB1130" t="str">
            <v>-</v>
          </cell>
          <cell r="AC1130" t="str">
            <v>-</v>
          </cell>
          <cell r="AD1130" t="str">
            <v>-</v>
          </cell>
          <cell r="AE1130" t="str">
            <v>-</v>
          </cell>
          <cell r="AF1130" t="str">
            <v>-</v>
          </cell>
          <cell r="AG1130" t="str">
            <v>-</v>
          </cell>
          <cell r="AH1130" t="str">
            <v>-</v>
          </cell>
          <cell r="AI1130" t="str">
            <v>-</v>
          </cell>
          <cell r="AJ1130">
            <v>0</v>
          </cell>
          <cell r="AK1130" t="str">
            <v>-</v>
          </cell>
          <cell r="AL1130" t="str">
            <v>-</v>
          </cell>
          <cell r="AM1130" t="str">
            <v>-</v>
          </cell>
          <cell r="AN1130" t="str">
            <v>-</v>
          </cell>
          <cell r="AO1130" t="str">
            <v>-</v>
          </cell>
          <cell r="AP1130" t="str">
            <v>-</v>
          </cell>
          <cell r="AQ1130" t="str">
            <v>-</v>
          </cell>
          <cell r="AR1130" t="str">
            <v>-</v>
          </cell>
          <cell r="AS1130" t="str">
            <v>-</v>
          </cell>
          <cell r="AT1130" t="str">
            <v>-</v>
          </cell>
          <cell r="AU1130" t="str">
            <v>-</v>
          </cell>
          <cell r="AV1130" t="str">
            <v>-</v>
          </cell>
          <cell r="AW1130">
            <v>1</v>
          </cell>
          <cell r="AX1130" t="str">
            <v>-</v>
          </cell>
          <cell r="AY1130">
            <v>5</v>
          </cell>
          <cell r="AZ1130">
            <v>5</v>
          </cell>
          <cell r="BA1130">
            <v>1</v>
          </cell>
          <cell r="BB1130" t="str">
            <v>MO13</v>
          </cell>
          <cell r="BC1130">
            <v>6.5</v>
          </cell>
          <cell r="BD1130" t="str">
            <v>-</v>
          </cell>
          <cell r="BE1130" t="str">
            <v>-</v>
          </cell>
          <cell r="BF1130" t="str">
            <v>-</v>
          </cell>
          <cell r="BG1130" t="str">
            <v>-</v>
          </cell>
          <cell r="BH1130" t="str">
            <v>-</v>
          </cell>
          <cell r="BI1130" t="str">
            <v>-</v>
          </cell>
          <cell r="BJ1130" t="str">
            <v>-</v>
          </cell>
          <cell r="BK1130" t="str">
            <v>-</v>
          </cell>
          <cell r="BL1130" t="str">
            <v>-</v>
          </cell>
          <cell r="BM1130" t="str">
            <v>-</v>
          </cell>
          <cell r="BN1130" t="str">
            <v>-</v>
          </cell>
          <cell r="BO1130" t="str">
            <v>-</v>
          </cell>
          <cell r="BP1130" t="str">
            <v>MO25</v>
          </cell>
          <cell r="BQ1130">
            <v>0.5</v>
          </cell>
          <cell r="BS1130">
            <v>0.5</v>
          </cell>
          <cell r="BT1130">
            <v>0</v>
          </cell>
          <cell r="BU1130">
            <v>0</v>
          </cell>
          <cell r="BW1130" t="str">
            <v>Administracion, Imprevistos, Utilidad (AIU)</v>
          </cell>
          <cell r="BX1130">
            <v>0.25</v>
          </cell>
          <cell r="BY1130">
            <v>0</v>
          </cell>
          <cell r="BZ1130">
            <v>0</v>
          </cell>
          <cell r="CA1130">
            <v>0</v>
          </cell>
        </row>
        <row r="1131">
          <cell r="D1131" t="str">
            <v>Suministro e Instalación Vertederos en Poliester reforzado con fibra de vidrio de 45 Grados</v>
          </cell>
          <cell r="E1131" t="str">
            <v>un</v>
          </cell>
          <cell r="F1131" t="str">
            <v>MG501</v>
          </cell>
          <cell r="G1131">
            <v>0.05</v>
          </cell>
          <cell r="H1131" t="str">
            <v>-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 t="str">
            <v>-</v>
          </cell>
          <cell r="P1131" t="str">
            <v>C5399</v>
          </cell>
          <cell r="Q1131">
            <v>1</v>
          </cell>
          <cell r="R1131" t="str">
            <v>-</v>
          </cell>
          <cell r="S1131" t="str">
            <v>-</v>
          </cell>
          <cell r="T1131" t="str">
            <v>-</v>
          </cell>
          <cell r="U1131" t="str">
            <v>-</v>
          </cell>
          <cell r="V1131" t="str">
            <v>-</v>
          </cell>
          <cell r="W1131" t="str">
            <v>-</v>
          </cell>
          <cell r="X1131" t="str">
            <v>-</v>
          </cell>
          <cell r="Y1131" t="str">
            <v>-</v>
          </cell>
          <cell r="Z1131" t="str">
            <v>-</v>
          </cell>
          <cell r="AA1131" t="str">
            <v>-</v>
          </cell>
          <cell r="AB1131" t="str">
            <v>-</v>
          </cell>
          <cell r="AC1131" t="str">
            <v>-</v>
          </cell>
          <cell r="AD1131" t="str">
            <v>-</v>
          </cell>
          <cell r="AE1131" t="str">
            <v>-</v>
          </cell>
          <cell r="AF1131" t="str">
            <v>-</v>
          </cell>
          <cell r="AG1131" t="str">
            <v>-</v>
          </cell>
          <cell r="AH1131" t="str">
            <v>-</v>
          </cell>
          <cell r="AI1131" t="str">
            <v>-</v>
          </cell>
          <cell r="AJ1131">
            <v>0</v>
          </cell>
          <cell r="AK1131" t="str">
            <v>-</v>
          </cell>
          <cell r="AL1131" t="str">
            <v>-</v>
          </cell>
          <cell r="AM1131" t="str">
            <v>-</v>
          </cell>
          <cell r="AN1131" t="str">
            <v>-</v>
          </cell>
          <cell r="AO1131" t="str">
            <v>-</v>
          </cell>
          <cell r="AP1131" t="str">
            <v>-</v>
          </cell>
          <cell r="AQ1131" t="str">
            <v>-</v>
          </cell>
          <cell r="AR1131" t="str">
            <v>-</v>
          </cell>
          <cell r="AS1131" t="str">
            <v>-</v>
          </cell>
          <cell r="AT1131" t="str">
            <v>-</v>
          </cell>
          <cell r="AU1131" t="str">
            <v>-</v>
          </cell>
          <cell r="AV1131" t="str">
            <v>-</v>
          </cell>
          <cell r="AW1131">
            <v>1</v>
          </cell>
          <cell r="AX1131" t="str">
            <v>-</v>
          </cell>
          <cell r="AY1131">
            <v>5</v>
          </cell>
          <cell r="AZ1131">
            <v>5</v>
          </cell>
          <cell r="BA1131">
            <v>1</v>
          </cell>
          <cell r="BB1131" t="str">
            <v>MO10</v>
          </cell>
          <cell r="BC1131">
            <v>11</v>
          </cell>
          <cell r="BD1131" t="str">
            <v>-</v>
          </cell>
          <cell r="BE1131" t="str">
            <v>-</v>
          </cell>
          <cell r="BF1131" t="str">
            <v>-</v>
          </cell>
          <cell r="BG1131" t="str">
            <v>-</v>
          </cell>
          <cell r="BH1131" t="str">
            <v>-</v>
          </cell>
          <cell r="BI1131" t="str">
            <v>-</v>
          </cell>
          <cell r="BJ1131" t="str">
            <v>-</v>
          </cell>
          <cell r="BK1131" t="str">
            <v>-</v>
          </cell>
          <cell r="BL1131" t="str">
            <v>-</v>
          </cell>
          <cell r="BM1131" t="str">
            <v>-</v>
          </cell>
          <cell r="BN1131" t="str">
            <v>-</v>
          </cell>
          <cell r="BO1131" t="str">
            <v>-</v>
          </cell>
          <cell r="BP1131" t="str">
            <v>-</v>
          </cell>
          <cell r="BQ1131" t="str">
            <v>-</v>
          </cell>
          <cell r="BR1131">
            <v>11</v>
          </cell>
          <cell r="BS1131">
            <v>11</v>
          </cell>
          <cell r="BT1131">
            <v>11</v>
          </cell>
          <cell r="BU1131">
            <v>11</v>
          </cell>
          <cell r="BW1131" t="str">
            <v>Administracion, Imprevistos, Utilidad (AIU)</v>
          </cell>
          <cell r="BX1131">
            <v>0.25</v>
          </cell>
          <cell r="BY1131">
            <v>0</v>
          </cell>
          <cell r="BZ1131">
            <v>0</v>
          </cell>
          <cell r="CA1131">
            <v>0</v>
          </cell>
        </row>
        <row r="1132">
          <cell r="D1132" t="str">
            <v>Suministro e instalacionde PASAMURO RDE 41 PVC-P x 12"</v>
          </cell>
          <cell r="E1132" t="str">
            <v>un</v>
          </cell>
          <cell r="F1132" t="str">
            <v>MG501</v>
          </cell>
          <cell r="G1132">
            <v>0.1</v>
          </cell>
          <cell r="H1132" t="str">
            <v>-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 t="str">
            <v>-</v>
          </cell>
          <cell r="P1132" t="str">
            <v>C5592</v>
          </cell>
          <cell r="Q1132">
            <v>1</v>
          </cell>
          <cell r="R1132" t="str">
            <v>C5020</v>
          </cell>
          <cell r="S1132">
            <v>0.2</v>
          </cell>
          <cell r="T1132" t="str">
            <v>-</v>
          </cell>
          <cell r="U1132" t="str">
            <v>-</v>
          </cell>
          <cell r="V1132" t="str">
            <v>-</v>
          </cell>
          <cell r="W1132" t="str">
            <v>-</v>
          </cell>
          <cell r="X1132" t="str">
            <v>-</v>
          </cell>
          <cell r="Y1132" t="str">
            <v>-</v>
          </cell>
          <cell r="Z1132" t="str">
            <v>-</v>
          </cell>
          <cell r="AA1132" t="str">
            <v>-</v>
          </cell>
          <cell r="AB1132" t="str">
            <v>-</v>
          </cell>
          <cell r="AC1132" t="str">
            <v>-</v>
          </cell>
          <cell r="AD1132" t="str">
            <v>-</v>
          </cell>
          <cell r="AE1132" t="str">
            <v>-</v>
          </cell>
          <cell r="AF1132" t="str">
            <v>-</v>
          </cell>
          <cell r="AG1132" t="str">
            <v>-</v>
          </cell>
          <cell r="AH1132" t="str">
            <v>-</v>
          </cell>
          <cell r="AI1132" t="str">
            <v>-</v>
          </cell>
          <cell r="AJ1132">
            <v>0</v>
          </cell>
          <cell r="AK1132" t="str">
            <v>-</v>
          </cell>
          <cell r="AL1132" t="str">
            <v>-</v>
          </cell>
          <cell r="AM1132" t="str">
            <v>-</v>
          </cell>
          <cell r="AN1132" t="str">
            <v>-</v>
          </cell>
          <cell r="AO1132" t="str">
            <v>-</v>
          </cell>
          <cell r="AP1132" t="str">
            <v>-</v>
          </cell>
          <cell r="AQ1132" t="str">
            <v>-</v>
          </cell>
          <cell r="AR1132" t="str">
            <v>-</v>
          </cell>
          <cell r="AS1132" t="str">
            <v>-</v>
          </cell>
          <cell r="AT1132" t="str">
            <v>-</v>
          </cell>
          <cell r="AU1132" t="str">
            <v>-</v>
          </cell>
          <cell r="AV1132" t="str">
            <v>-</v>
          </cell>
          <cell r="AW1132">
            <v>1</v>
          </cell>
          <cell r="AX1132" t="str">
            <v>-</v>
          </cell>
          <cell r="AY1132">
            <v>5</v>
          </cell>
          <cell r="AZ1132">
            <v>5</v>
          </cell>
          <cell r="BA1132">
            <v>1</v>
          </cell>
          <cell r="BB1132" t="str">
            <v>MO20</v>
          </cell>
          <cell r="BC1132">
            <v>3</v>
          </cell>
          <cell r="BD1132">
            <v>2</v>
          </cell>
          <cell r="BE1132" t="str">
            <v>MO10</v>
          </cell>
          <cell r="BF1132">
            <v>3</v>
          </cell>
          <cell r="BG1132" t="str">
            <v>-</v>
          </cell>
          <cell r="BH1132" t="str">
            <v>-</v>
          </cell>
          <cell r="BI1132" t="str">
            <v>-</v>
          </cell>
          <cell r="BJ1132" t="str">
            <v>-</v>
          </cell>
          <cell r="BK1132" t="str">
            <v>-</v>
          </cell>
          <cell r="BL1132" t="str">
            <v>-</v>
          </cell>
          <cell r="BM1132" t="str">
            <v>-</v>
          </cell>
          <cell r="BN1132" t="str">
            <v>-</v>
          </cell>
          <cell r="BO1132" t="str">
            <v>-</v>
          </cell>
          <cell r="BP1132" t="str">
            <v>-</v>
          </cell>
          <cell r="BQ1132" t="str">
            <v>-</v>
          </cell>
          <cell r="BS1132">
            <v>3</v>
          </cell>
          <cell r="BT1132">
            <v>0</v>
          </cell>
          <cell r="BU1132">
            <v>0</v>
          </cell>
          <cell r="BW1132" t="str">
            <v>Administracion, Imprevistos, Utilidad (AIU)</v>
          </cell>
          <cell r="BX1132">
            <v>0.25</v>
          </cell>
          <cell r="BY1132">
            <v>0</v>
          </cell>
          <cell r="BZ1132">
            <v>0</v>
          </cell>
          <cell r="CA1132">
            <v>0</v>
          </cell>
        </row>
        <row r="1133">
          <cell r="D1133" t="str">
            <v>Suministro e instalción Codo 2"X 90°  HD BXB</v>
          </cell>
          <cell r="E1133" t="str">
            <v>un</v>
          </cell>
          <cell r="F1133" t="str">
            <v>MG501</v>
          </cell>
          <cell r="G1133">
            <v>0.05</v>
          </cell>
          <cell r="H1133" t="str">
            <v>-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 t="str">
            <v>-</v>
          </cell>
          <cell r="P1133" t="str">
            <v>C5818</v>
          </cell>
          <cell r="Q1133">
            <v>1</v>
          </cell>
          <cell r="R1133" t="str">
            <v>-</v>
          </cell>
          <cell r="S1133" t="str">
            <v>-</v>
          </cell>
          <cell r="T1133" t="str">
            <v>-</v>
          </cell>
          <cell r="U1133" t="str">
            <v>-</v>
          </cell>
          <cell r="V1133" t="str">
            <v>-</v>
          </cell>
          <cell r="W1133" t="str">
            <v>-</v>
          </cell>
          <cell r="X1133" t="str">
            <v>-</v>
          </cell>
          <cell r="Y1133" t="str">
            <v>-</v>
          </cell>
          <cell r="Z1133" t="str">
            <v>-</v>
          </cell>
          <cell r="AA1133" t="str">
            <v>-</v>
          </cell>
          <cell r="AB1133" t="str">
            <v>-</v>
          </cell>
          <cell r="AC1133" t="str">
            <v>-</v>
          </cell>
          <cell r="AD1133" t="str">
            <v>-</v>
          </cell>
          <cell r="AE1133" t="str">
            <v>-</v>
          </cell>
          <cell r="AF1133" t="str">
            <v>-</v>
          </cell>
          <cell r="AG1133" t="str">
            <v>-</v>
          </cell>
          <cell r="AH1133" t="str">
            <v>-</v>
          </cell>
          <cell r="AI1133" t="str">
            <v>-</v>
          </cell>
          <cell r="AJ1133">
            <v>0</v>
          </cell>
          <cell r="AK1133" t="str">
            <v>-</v>
          </cell>
          <cell r="AL1133" t="str">
            <v>-</v>
          </cell>
          <cell r="AM1133" t="str">
            <v>-</v>
          </cell>
          <cell r="AN1133" t="str">
            <v>-</v>
          </cell>
          <cell r="AO1133" t="str">
            <v>-</v>
          </cell>
          <cell r="AP1133" t="str">
            <v>-</v>
          </cell>
          <cell r="AQ1133" t="str">
            <v>-</v>
          </cell>
          <cell r="AR1133" t="str">
            <v>-</v>
          </cell>
          <cell r="AS1133" t="str">
            <v>-</v>
          </cell>
          <cell r="AT1133" t="str">
            <v>-</v>
          </cell>
          <cell r="AU1133" t="str">
            <v>-</v>
          </cell>
          <cell r="AV1133" t="str">
            <v>-</v>
          </cell>
          <cell r="AW1133">
            <v>1</v>
          </cell>
          <cell r="AX1133" t="str">
            <v>-</v>
          </cell>
          <cell r="AY1133">
            <v>5</v>
          </cell>
          <cell r="AZ1133">
            <v>5</v>
          </cell>
          <cell r="BA1133">
            <v>1</v>
          </cell>
          <cell r="BB1133" t="str">
            <v>MO20</v>
          </cell>
          <cell r="BC1133">
            <v>13</v>
          </cell>
          <cell r="BD1133">
            <v>1</v>
          </cell>
          <cell r="BE1133" t="str">
            <v>MO10</v>
          </cell>
          <cell r="BF1133">
            <v>13</v>
          </cell>
          <cell r="BG1133" t="str">
            <v>-</v>
          </cell>
          <cell r="BH1133" t="str">
            <v>-</v>
          </cell>
          <cell r="BI1133" t="str">
            <v>-</v>
          </cell>
          <cell r="BJ1133" t="str">
            <v>-</v>
          </cell>
          <cell r="BK1133" t="str">
            <v>-</v>
          </cell>
          <cell r="BL1133" t="str">
            <v>-</v>
          </cell>
          <cell r="BM1133" t="str">
            <v>-</v>
          </cell>
          <cell r="BN1133" t="str">
            <v>-</v>
          </cell>
          <cell r="BO1133" t="str">
            <v>-</v>
          </cell>
          <cell r="BP1133" t="str">
            <v>-</v>
          </cell>
          <cell r="BQ1133" t="str">
            <v>-</v>
          </cell>
          <cell r="BS1133">
            <v>13</v>
          </cell>
          <cell r="BT1133">
            <v>0</v>
          </cell>
          <cell r="BU1133">
            <v>0</v>
          </cell>
          <cell r="BW1133" t="str">
            <v>Administracion, Imprevistos, Utilidad (AIU)</v>
          </cell>
          <cell r="BX1133">
            <v>0.25</v>
          </cell>
          <cell r="BY1133">
            <v>0</v>
          </cell>
          <cell r="BZ1133">
            <v>0</v>
          </cell>
          <cell r="CA1133">
            <v>0</v>
          </cell>
        </row>
        <row r="1134">
          <cell r="D1134" t="str">
            <v>Suministro e instalción Codo 3"X 90°  HD BXB</v>
          </cell>
          <cell r="E1134" t="str">
            <v>un</v>
          </cell>
          <cell r="F1134" t="str">
            <v>MG501</v>
          </cell>
          <cell r="G1134">
            <v>0.05</v>
          </cell>
          <cell r="H1134" t="str">
            <v>-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 t="str">
            <v>-</v>
          </cell>
          <cell r="P1134" t="str">
            <v>C5523</v>
          </cell>
          <cell r="Q1134">
            <v>1</v>
          </cell>
          <cell r="R1134" t="str">
            <v>-</v>
          </cell>
          <cell r="S1134" t="str">
            <v>-</v>
          </cell>
          <cell r="T1134" t="str">
            <v>-</v>
          </cell>
          <cell r="U1134" t="str">
            <v>-</v>
          </cell>
          <cell r="V1134" t="str">
            <v>-</v>
          </cell>
          <cell r="W1134" t="str">
            <v>-</v>
          </cell>
          <cell r="X1134" t="str">
            <v>-</v>
          </cell>
          <cell r="Y1134" t="str">
            <v>-</v>
          </cell>
          <cell r="Z1134" t="str">
            <v>-</v>
          </cell>
          <cell r="AA1134" t="str">
            <v>-</v>
          </cell>
          <cell r="AB1134" t="str">
            <v>-</v>
          </cell>
          <cell r="AC1134" t="str">
            <v>-</v>
          </cell>
          <cell r="AD1134" t="str">
            <v>-</v>
          </cell>
          <cell r="AE1134" t="str">
            <v>-</v>
          </cell>
          <cell r="AF1134" t="str">
            <v>-</v>
          </cell>
          <cell r="AG1134" t="str">
            <v>-</v>
          </cell>
          <cell r="AH1134" t="str">
            <v>-</v>
          </cell>
          <cell r="AI1134" t="str">
            <v>-</v>
          </cell>
          <cell r="AJ1134">
            <v>0</v>
          </cell>
          <cell r="AK1134" t="str">
            <v>-</v>
          </cell>
          <cell r="AL1134" t="str">
            <v>-</v>
          </cell>
          <cell r="AM1134" t="str">
            <v>-</v>
          </cell>
          <cell r="AN1134" t="str">
            <v>-</v>
          </cell>
          <cell r="AO1134" t="str">
            <v>-</v>
          </cell>
          <cell r="AP1134" t="str">
            <v>-</v>
          </cell>
          <cell r="AQ1134" t="str">
            <v>-</v>
          </cell>
          <cell r="AR1134" t="str">
            <v>-</v>
          </cell>
          <cell r="AS1134" t="str">
            <v>-</v>
          </cell>
          <cell r="AT1134" t="str">
            <v>-</v>
          </cell>
          <cell r="AU1134" t="str">
            <v>-</v>
          </cell>
          <cell r="AV1134" t="str">
            <v>-</v>
          </cell>
          <cell r="AW1134">
            <v>1</v>
          </cell>
          <cell r="AX1134" t="str">
            <v>-</v>
          </cell>
          <cell r="AY1134">
            <v>5</v>
          </cell>
          <cell r="AZ1134">
            <v>5</v>
          </cell>
          <cell r="BA1134">
            <v>1</v>
          </cell>
          <cell r="BB1134" t="str">
            <v>MO20</v>
          </cell>
          <cell r="BC1134">
            <v>13</v>
          </cell>
          <cell r="BD1134">
            <v>1</v>
          </cell>
          <cell r="BE1134" t="str">
            <v>MO10</v>
          </cell>
          <cell r="BF1134">
            <v>13</v>
          </cell>
          <cell r="BG1134" t="str">
            <v>-</v>
          </cell>
          <cell r="BH1134" t="str">
            <v>-</v>
          </cell>
          <cell r="BI1134" t="str">
            <v>-</v>
          </cell>
          <cell r="BJ1134" t="str">
            <v>-</v>
          </cell>
          <cell r="BK1134" t="str">
            <v>-</v>
          </cell>
          <cell r="BL1134" t="str">
            <v>-</v>
          </cell>
          <cell r="BM1134" t="str">
            <v>-</v>
          </cell>
          <cell r="BN1134" t="str">
            <v>-</v>
          </cell>
          <cell r="BO1134" t="str">
            <v>-</v>
          </cell>
          <cell r="BP1134" t="str">
            <v>-</v>
          </cell>
          <cell r="BQ1134" t="str">
            <v>-</v>
          </cell>
          <cell r="BS1134">
            <v>13</v>
          </cell>
          <cell r="BT1134">
            <v>0</v>
          </cell>
          <cell r="BU1134">
            <v>0</v>
          </cell>
          <cell r="BW1134" t="str">
            <v>Administracion, Imprevistos, Utilidad (AIU)</v>
          </cell>
          <cell r="BX1134">
            <v>0.25</v>
          </cell>
          <cell r="BY1134">
            <v>0</v>
          </cell>
          <cell r="BZ1134">
            <v>0</v>
          </cell>
          <cell r="CA1134">
            <v>0</v>
          </cell>
        </row>
        <row r="1135">
          <cell r="D1135" t="str">
            <v>Suministro e instalción Codo 3"X 45°  HD BXB</v>
          </cell>
          <cell r="E1135" t="str">
            <v>un</v>
          </cell>
          <cell r="F1135" t="str">
            <v>MG501</v>
          </cell>
          <cell r="G1135">
            <v>0.05</v>
          </cell>
          <cell r="H1135" t="str">
            <v>-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 t="str">
            <v>-</v>
          </cell>
          <cell r="P1135" t="str">
            <v>C5689</v>
          </cell>
          <cell r="Q1135">
            <v>1</v>
          </cell>
          <cell r="R1135" t="str">
            <v>-</v>
          </cell>
          <cell r="S1135" t="str">
            <v>-</v>
          </cell>
          <cell r="T1135" t="str">
            <v>-</v>
          </cell>
          <cell r="U1135" t="str">
            <v>-</v>
          </cell>
          <cell r="V1135" t="str">
            <v>-</v>
          </cell>
          <cell r="W1135" t="str">
            <v>-</v>
          </cell>
          <cell r="X1135" t="str">
            <v>-</v>
          </cell>
          <cell r="Y1135" t="str">
            <v>-</v>
          </cell>
          <cell r="Z1135" t="str">
            <v>-</v>
          </cell>
          <cell r="AA1135" t="str">
            <v>-</v>
          </cell>
          <cell r="AB1135" t="str">
            <v>-</v>
          </cell>
          <cell r="AC1135" t="str">
            <v>-</v>
          </cell>
          <cell r="AD1135" t="str">
            <v>-</v>
          </cell>
          <cell r="AE1135" t="str">
            <v>-</v>
          </cell>
          <cell r="AF1135" t="str">
            <v>-</v>
          </cell>
          <cell r="AG1135" t="str">
            <v>-</v>
          </cell>
          <cell r="AH1135" t="str">
            <v>-</v>
          </cell>
          <cell r="AI1135" t="str">
            <v>-</v>
          </cell>
          <cell r="AJ1135">
            <v>0</v>
          </cell>
          <cell r="AK1135" t="str">
            <v>-</v>
          </cell>
          <cell r="AL1135" t="str">
            <v>-</v>
          </cell>
          <cell r="AM1135" t="str">
            <v>-</v>
          </cell>
          <cell r="AN1135" t="str">
            <v>-</v>
          </cell>
          <cell r="AO1135" t="str">
            <v>-</v>
          </cell>
          <cell r="AP1135" t="str">
            <v>-</v>
          </cell>
          <cell r="AQ1135" t="str">
            <v>-</v>
          </cell>
          <cell r="AR1135" t="str">
            <v>-</v>
          </cell>
          <cell r="AS1135" t="str">
            <v>-</v>
          </cell>
          <cell r="AT1135" t="str">
            <v>-</v>
          </cell>
          <cell r="AU1135" t="str">
            <v>-</v>
          </cell>
          <cell r="AV1135" t="str">
            <v>-</v>
          </cell>
          <cell r="AW1135">
            <v>1</v>
          </cell>
          <cell r="AX1135" t="str">
            <v>-</v>
          </cell>
          <cell r="AY1135">
            <v>5</v>
          </cell>
          <cell r="AZ1135">
            <v>5</v>
          </cell>
          <cell r="BA1135">
            <v>1</v>
          </cell>
          <cell r="BB1135" t="str">
            <v>MO20</v>
          </cell>
          <cell r="BC1135">
            <v>13</v>
          </cell>
          <cell r="BD1135">
            <v>1</v>
          </cell>
          <cell r="BE1135" t="str">
            <v>MO10</v>
          </cell>
          <cell r="BF1135">
            <v>13</v>
          </cell>
          <cell r="BG1135" t="str">
            <v>-</v>
          </cell>
          <cell r="BH1135" t="str">
            <v>-</v>
          </cell>
          <cell r="BI1135" t="str">
            <v>-</v>
          </cell>
          <cell r="BJ1135" t="str">
            <v>-</v>
          </cell>
          <cell r="BK1135" t="str">
            <v>-</v>
          </cell>
          <cell r="BL1135" t="str">
            <v>-</v>
          </cell>
          <cell r="BM1135" t="str">
            <v>-</v>
          </cell>
          <cell r="BN1135" t="str">
            <v>-</v>
          </cell>
          <cell r="BO1135" t="str">
            <v>-</v>
          </cell>
          <cell r="BP1135" t="str">
            <v>-</v>
          </cell>
          <cell r="BQ1135" t="str">
            <v>-</v>
          </cell>
          <cell r="BS1135">
            <v>13</v>
          </cell>
          <cell r="BT1135">
            <v>0</v>
          </cell>
          <cell r="BU1135">
            <v>0</v>
          </cell>
          <cell r="BW1135" t="str">
            <v>Administracion, Imprevistos, Utilidad (AIU)</v>
          </cell>
          <cell r="BX1135">
            <v>0.25</v>
          </cell>
          <cell r="BY1135">
            <v>0</v>
          </cell>
          <cell r="BZ1135">
            <v>0</v>
          </cell>
          <cell r="CA1135">
            <v>0</v>
          </cell>
        </row>
        <row r="1136">
          <cell r="D1136" t="str">
            <v>Suministro e instalción Codo 4"X 45°  HD BXB</v>
          </cell>
          <cell r="E1136" t="str">
            <v>un</v>
          </cell>
          <cell r="F1136" t="str">
            <v>MG501</v>
          </cell>
          <cell r="G1136">
            <v>0.05</v>
          </cell>
          <cell r="H1136" t="str">
            <v>-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 t="str">
            <v>-</v>
          </cell>
          <cell r="P1136" t="str">
            <v>C5645</v>
          </cell>
          <cell r="Q1136">
            <v>1</v>
          </cell>
          <cell r="R1136" t="str">
            <v>-</v>
          </cell>
          <cell r="S1136" t="str">
            <v>-</v>
          </cell>
          <cell r="T1136" t="str">
            <v>-</v>
          </cell>
          <cell r="U1136" t="str">
            <v>-</v>
          </cell>
          <cell r="V1136" t="str">
            <v>-</v>
          </cell>
          <cell r="W1136" t="str">
            <v>-</v>
          </cell>
          <cell r="X1136" t="str">
            <v>-</v>
          </cell>
          <cell r="Y1136" t="str">
            <v>-</v>
          </cell>
          <cell r="Z1136" t="str">
            <v>-</v>
          </cell>
          <cell r="AA1136" t="str">
            <v>-</v>
          </cell>
          <cell r="AB1136" t="str">
            <v>-</v>
          </cell>
          <cell r="AC1136" t="str">
            <v>-</v>
          </cell>
          <cell r="AD1136" t="str">
            <v>-</v>
          </cell>
          <cell r="AE1136" t="str">
            <v>-</v>
          </cell>
          <cell r="AF1136" t="str">
            <v>-</v>
          </cell>
          <cell r="AG1136" t="str">
            <v>-</v>
          </cell>
          <cell r="AH1136" t="str">
            <v>-</v>
          </cell>
          <cell r="AI1136" t="str">
            <v>-</v>
          </cell>
          <cell r="AJ1136">
            <v>0</v>
          </cell>
          <cell r="AK1136" t="str">
            <v>-</v>
          </cell>
          <cell r="AL1136" t="str">
            <v>-</v>
          </cell>
          <cell r="AM1136" t="str">
            <v>-</v>
          </cell>
          <cell r="AN1136" t="str">
            <v>-</v>
          </cell>
          <cell r="AO1136" t="str">
            <v>-</v>
          </cell>
          <cell r="AP1136" t="str">
            <v>-</v>
          </cell>
          <cell r="AQ1136" t="str">
            <v>-</v>
          </cell>
          <cell r="AR1136" t="str">
            <v>-</v>
          </cell>
          <cell r="AS1136" t="str">
            <v>-</v>
          </cell>
          <cell r="AT1136" t="str">
            <v>-</v>
          </cell>
          <cell r="AU1136" t="str">
            <v>-</v>
          </cell>
          <cell r="AV1136" t="str">
            <v>-</v>
          </cell>
          <cell r="AW1136">
            <v>1</v>
          </cell>
          <cell r="AX1136" t="str">
            <v>-</v>
          </cell>
          <cell r="AY1136">
            <v>5</v>
          </cell>
          <cell r="AZ1136">
            <v>5</v>
          </cell>
          <cell r="BA1136">
            <v>1</v>
          </cell>
          <cell r="BB1136" t="str">
            <v>MO20</v>
          </cell>
          <cell r="BC1136">
            <v>20</v>
          </cell>
          <cell r="BD1136">
            <v>1</v>
          </cell>
          <cell r="BE1136" t="str">
            <v>MO10</v>
          </cell>
          <cell r="BF1136">
            <v>20</v>
          </cell>
          <cell r="BG1136" t="str">
            <v>-</v>
          </cell>
          <cell r="BH1136" t="str">
            <v>-</v>
          </cell>
          <cell r="BI1136" t="str">
            <v>-</v>
          </cell>
          <cell r="BJ1136" t="str">
            <v>-</v>
          </cell>
          <cell r="BK1136" t="str">
            <v>-</v>
          </cell>
          <cell r="BL1136" t="str">
            <v>-</v>
          </cell>
          <cell r="BM1136" t="str">
            <v>-</v>
          </cell>
          <cell r="BN1136" t="str">
            <v>-</v>
          </cell>
          <cell r="BO1136" t="str">
            <v>-</v>
          </cell>
          <cell r="BP1136" t="str">
            <v>-</v>
          </cell>
          <cell r="BQ1136" t="str">
            <v>-</v>
          </cell>
          <cell r="BS1136">
            <v>20</v>
          </cell>
          <cell r="BT1136">
            <v>0</v>
          </cell>
          <cell r="BU1136">
            <v>0</v>
          </cell>
          <cell r="BW1136" t="str">
            <v>Administracion, Imprevistos, Utilidad (AIU)</v>
          </cell>
          <cell r="BX1136">
            <v>0.25</v>
          </cell>
          <cell r="BY1136">
            <v>0</v>
          </cell>
          <cell r="BZ1136">
            <v>0</v>
          </cell>
          <cell r="CA1136">
            <v>0</v>
          </cell>
        </row>
        <row r="1137">
          <cell r="D1137" t="str">
            <v>Suministro e instalción Codo 4"X 90°  HD BXB</v>
          </cell>
          <cell r="E1137" t="str">
            <v>un</v>
          </cell>
          <cell r="F1137" t="str">
            <v>MG501</v>
          </cell>
          <cell r="G1137">
            <v>0.05</v>
          </cell>
          <cell r="H1137" t="str">
            <v>-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 t="str">
            <v>-</v>
          </cell>
          <cell r="P1137" t="str">
            <v>C5652</v>
          </cell>
          <cell r="Q1137">
            <v>1</v>
          </cell>
          <cell r="R1137" t="str">
            <v>-</v>
          </cell>
          <cell r="S1137" t="str">
            <v>-</v>
          </cell>
          <cell r="T1137" t="str">
            <v>-</v>
          </cell>
          <cell r="U1137" t="str">
            <v>-</v>
          </cell>
          <cell r="V1137" t="str">
            <v>-</v>
          </cell>
          <cell r="W1137" t="str">
            <v>-</v>
          </cell>
          <cell r="X1137" t="str">
            <v>-</v>
          </cell>
          <cell r="Y1137" t="str">
            <v>-</v>
          </cell>
          <cell r="Z1137" t="str">
            <v>-</v>
          </cell>
          <cell r="AA1137" t="str">
            <v>-</v>
          </cell>
          <cell r="AB1137" t="str">
            <v>-</v>
          </cell>
          <cell r="AC1137" t="str">
            <v>-</v>
          </cell>
          <cell r="AD1137" t="str">
            <v>-</v>
          </cell>
          <cell r="AE1137" t="str">
            <v>-</v>
          </cell>
          <cell r="AF1137" t="str">
            <v>-</v>
          </cell>
          <cell r="AG1137" t="str">
            <v>-</v>
          </cell>
          <cell r="AH1137" t="str">
            <v>-</v>
          </cell>
          <cell r="AI1137" t="str">
            <v>-</v>
          </cell>
          <cell r="AJ1137">
            <v>0</v>
          </cell>
          <cell r="AK1137" t="str">
            <v>-</v>
          </cell>
          <cell r="AL1137" t="str">
            <v>-</v>
          </cell>
          <cell r="AM1137" t="str">
            <v>-</v>
          </cell>
          <cell r="AN1137" t="str">
            <v>-</v>
          </cell>
          <cell r="AO1137" t="str">
            <v>-</v>
          </cell>
          <cell r="AP1137" t="str">
            <v>-</v>
          </cell>
          <cell r="AQ1137" t="str">
            <v>-</v>
          </cell>
          <cell r="AR1137" t="str">
            <v>-</v>
          </cell>
          <cell r="AS1137" t="str">
            <v>-</v>
          </cell>
          <cell r="AT1137" t="str">
            <v>-</v>
          </cell>
          <cell r="AU1137" t="str">
            <v>-</v>
          </cell>
          <cell r="AV1137" t="str">
            <v>-</v>
          </cell>
          <cell r="AW1137">
            <v>1</v>
          </cell>
          <cell r="AX1137" t="str">
            <v>-</v>
          </cell>
          <cell r="AY1137">
            <v>5</v>
          </cell>
          <cell r="AZ1137">
            <v>5</v>
          </cell>
          <cell r="BA1137">
            <v>1</v>
          </cell>
          <cell r="BB1137" t="str">
            <v>MO20</v>
          </cell>
          <cell r="BC1137">
            <v>20</v>
          </cell>
          <cell r="BD1137">
            <v>1</v>
          </cell>
          <cell r="BE1137" t="str">
            <v>MO10</v>
          </cell>
          <cell r="BF1137">
            <v>20</v>
          </cell>
          <cell r="BG1137" t="str">
            <v>-</v>
          </cell>
          <cell r="BH1137" t="str">
            <v>-</v>
          </cell>
          <cell r="BI1137" t="str">
            <v>-</v>
          </cell>
          <cell r="BJ1137" t="str">
            <v>-</v>
          </cell>
          <cell r="BK1137" t="str">
            <v>-</v>
          </cell>
          <cell r="BL1137" t="str">
            <v>-</v>
          </cell>
          <cell r="BM1137" t="str">
            <v>-</v>
          </cell>
          <cell r="BN1137" t="str">
            <v>-</v>
          </cell>
          <cell r="BO1137" t="str">
            <v>-</v>
          </cell>
          <cell r="BP1137" t="str">
            <v>-</v>
          </cell>
          <cell r="BQ1137" t="str">
            <v>-</v>
          </cell>
          <cell r="BS1137">
            <v>20</v>
          </cell>
          <cell r="BT1137">
            <v>0</v>
          </cell>
          <cell r="BU1137">
            <v>0</v>
          </cell>
          <cell r="BW1137" t="str">
            <v>Administracion, Imprevistos, Utilidad (AIU)</v>
          </cell>
          <cell r="BX1137">
            <v>0.25</v>
          </cell>
          <cell r="BY1137">
            <v>0</v>
          </cell>
          <cell r="BZ1137">
            <v>0</v>
          </cell>
          <cell r="CA1137">
            <v>0</v>
          </cell>
        </row>
        <row r="1138">
          <cell r="D1138" t="str">
            <v>Suministro e instalción Niple  3" HD BXB  L=0,15</v>
          </cell>
          <cell r="E1138" t="str">
            <v>un</v>
          </cell>
          <cell r="F1138" t="str">
            <v>MG501</v>
          </cell>
          <cell r="G1138">
            <v>0.05</v>
          </cell>
          <cell r="H1138" t="str">
            <v>-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 t="str">
            <v>-</v>
          </cell>
          <cell r="P1138" t="str">
            <v>C5522</v>
          </cell>
          <cell r="Q1138">
            <v>1</v>
          </cell>
          <cell r="R1138" t="str">
            <v>-</v>
          </cell>
          <cell r="S1138" t="str">
            <v>-</v>
          </cell>
          <cell r="T1138" t="str">
            <v>-</v>
          </cell>
          <cell r="U1138" t="str">
            <v>-</v>
          </cell>
          <cell r="V1138" t="str">
            <v>-</v>
          </cell>
          <cell r="W1138" t="str">
            <v>-</v>
          </cell>
          <cell r="X1138" t="str">
            <v>-</v>
          </cell>
          <cell r="Y1138" t="str">
            <v>-</v>
          </cell>
          <cell r="Z1138" t="str">
            <v>-</v>
          </cell>
          <cell r="AA1138" t="str">
            <v>-</v>
          </cell>
          <cell r="AB1138" t="str">
            <v>-</v>
          </cell>
          <cell r="AC1138" t="str">
            <v>-</v>
          </cell>
          <cell r="AD1138" t="str">
            <v>-</v>
          </cell>
          <cell r="AE1138" t="str">
            <v>-</v>
          </cell>
          <cell r="AF1138" t="str">
            <v>-</v>
          </cell>
          <cell r="AG1138" t="str">
            <v>-</v>
          </cell>
          <cell r="AH1138" t="str">
            <v>-</v>
          </cell>
          <cell r="AI1138" t="str">
            <v>-</v>
          </cell>
          <cell r="AJ1138">
            <v>0</v>
          </cell>
          <cell r="AK1138" t="str">
            <v>-</v>
          </cell>
          <cell r="AL1138" t="str">
            <v>-</v>
          </cell>
          <cell r="AM1138" t="str">
            <v>-</v>
          </cell>
          <cell r="AN1138" t="str">
            <v>-</v>
          </cell>
          <cell r="AO1138" t="str">
            <v>-</v>
          </cell>
          <cell r="AP1138" t="str">
            <v>-</v>
          </cell>
          <cell r="AQ1138" t="str">
            <v>-</v>
          </cell>
          <cell r="AR1138" t="str">
            <v>-</v>
          </cell>
          <cell r="AS1138" t="str">
            <v>-</v>
          </cell>
          <cell r="AT1138" t="str">
            <v>-</v>
          </cell>
          <cell r="AU1138" t="str">
            <v>-</v>
          </cell>
          <cell r="AV1138" t="str">
            <v>-</v>
          </cell>
          <cell r="AW1138">
            <v>1</v>
          </cell>
          <cell r="AX1138" t="str">
            <v>-</v>
          </cell>
          <cell r="AY1138">
            <v>5</v>
          </cell>
          <cell r="AZ1138">
            <v>5</v>
          </cell>
          <cell r="BA1138">
            <v>1</v>
          </cell>
          <cell r="BB1138" t="str">
            <v>MO20</v>
          </cell>
          <cell r="BC1138">
            <v>12</v>
          </cell>
          <cell r="BD1138">
            <v>1</v>
          </cell>
          <cell r="BE1138" t="str">
            <v>MO10</v>
          </cell>
          <cell r="BF1138">
            <v>12</v>
          </cell>
          <cell r="BG1138" t="str">
            <v>-</v>
          </cell>
          <cell r="BH1138" t="str">
            <v>-</v>
          </cell>
          <cell r="BI1138" t="str">
            <v>-</v>
          </cell>
          <cell r="BJ1138" t="str">
            <v>-</v>
          </cell>
          <cell r="BK1138" t="str">
            <v>-</v>
          </cell>
          <cell r="BL1138" t="str">
            <v>-</v>
          </cell>
          <cell r="BM1138" t="str">
            <v>-</v>
          </cell>
          <cell r="BN1138" t="str">
            <v>-</v>
          </cell>
          <cell r="BO1138" t="str">
            <v>-</v>
          </cell>
          <cell r="BP1138" t="str">
            <v>-</v>
          </cell>
          <cell r="BQ1138" t="str">
            <v>-</v>
          </cell>
          <cell r="BS1138">
            <v>12</v>
          </cell>
          <cell r="BT1138">
            <v>0</v>
          </cell>
          <cell r="BU1138">
            <v>0</v>
          </cell>
          <cell r="BW1138" t="str">
            <v>Administracion, Imprevistos, Utilidad (AIU)</v>
          </cell>
          <cell r="BX1138">
            <v>0.25</v>
          </cell>
          <cell r="BY1138">
            <v>0</v>
          </cell>
          <cell r="BZ1138">
            <v>0</v>
          </cell>
          <cell r="CA1138">
            <v>0</v>
          </cell>
        </row>
        <row r="1139">
          <cell r="D1139" t="str">
            <v>Suministro e instalción Niple  3" HD BXB  L=0,37</v>
          </cell>
          <cell r="E1139" t="str">
            <v>un</v>
          </cell>
          <cell r="F1139" t="str">
            <v>MG501</v>
          </cell>
          <cell r="G1139">
            <v>0.05</v>
          </cell>
          <cell r="H1139" t="str">
            <v>-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 t="str">
            <v>-</v>
          </cell>
          <cell r="P1139" t="str">
            <v>C5521</v>
          </cell>
          <cell r="Q1139">
            <v>1</v>
          </cell>
          <cell r="R1139" t="str">
            <v>-</v>
          </cell>
          <cell r="S1139" t="str">
            <v>-</v>
          </cell>
          <cell r="T1139" t="str">
            <v>-</v>
          </cell>
          <cell r="U1139" t="str">
            <v>-</v>
          </cell>
          <cell r="V1139" t="str">
            <v>-</v>
          </cell>
          <cell r="W1139" t="str">
            <v>-</v>
          </cell>
          <cell r="X1139" t="str">
            <v>-</v>
          </cell>
          <cell r="Y1139" t="str">
            <v>-</v>
          </cell>
          <cell r="Z1139" t="str">
            <v>-</v>
          </cell>
          <cell r="AA1139" t="str">
            <v>-</v>
          </cell>
          <cell r="AB1139" t="str">
            <v>-</v>
          </cell>
          <cell r="AC1139" t="str">
            <v>-</v>
          </cell>
          <cell r="AD1139" t="str">
            <v>-</v>
          </cell>
          <cell r="AE1139" t="str">
            <v>-</v>
          </cell>
          <cell r="AF1139" t="str">
            <v>-</v>
          </cell>
          <cell r="AG1139" t="str">
            <v>-</v>
          </cell>
          <cell r="AH1139" t="str">
            <v>-</v>
          </cell>
          <cell r="AI1139" t="str">
            <v>-</v>
          </cell>
          <cell r="AJ1139">
            <v>0</v>
          </cell>
          <cell r="AK1139" t="str">
            <v>-</v>
          </cell>
          <cell r="AL1139" t="str">
            <v>-</v>
          </cell>
          <cell r="AM1139" t="str">
            <v>-</v>
          </cell>
          <cell r="AN1139" t="str">
            <v>-</v>
          </cell>
          <cell r="AO1139" t="str">
            <v>-</v>
          </cell>
          <cell r="AP1139" t="str">
            <v>-</v>
          </cell>
          <cell r="AQ1139" t="str">
            <v>-</v>
          </cell>
          <cell r="AR1139" t="str">
            <v>-</v>
          </cell>
          <cell r="AS1139" t="str">
            <v>-</v>
          </cell>
          <cell r="AT1139" t="str">
            <v>-</v>
          </cell>
          <cell r="AU1139" t="str">
            <v>-</v>
          </cell>
          <cell r="AV1139" t="str">
            <v>-</v>
          </cell>
          <cell r="AW1139">
            <v>1</v>
          </cell>
          <cell r="AX1139" t="str">
            <v>-</v>
          </cell>
          <cell r="AY1139">
            <v>5</v>
          </cell>
          <cell r="AZ1139">
            <v>5</v>
          </cell>
          <cell r="BA1139">
            <v>1</v>
          </cell>
          <cell r="BB1139" t="str">
            <v>MO20</v>
          </cell>
          <cell r="BC1139">
            <v>12</v>
          </cell>
          <cell r="BD1139">
            <v>1</v>
          </cell>
          <cell r="BE1139" t="str">
            <v>MO10</v>
          </cell>
          <cell r="BF1139">
            <v>12</v>
          </cell>
          <cell r="BG1139" t="str">
            <v>-</v>
          </cell>
          <cell r="BH1139" t="str">
            <v>-</v>
          </cell>
          <cell r="BI1139" t="str">
            <v>-</v>
          </cell>
          <cell r="BJ1139" t="str">
            <v>-</v>
          </cell>
          <cell r="BK1139" t="str">
            <v>-</v>
          </cell>
          <cell r="BL1139" t="str">
            <v>-</v>
          </cell>
          <cell r="BM1139" t="str">
            <v>-</v>
          </cell>
          <cell r="BN1139" t="str">
            <v>-</v>
          </cell>
          <cell r="BO1139" t="str">
            <v>-</v>
          </cell>
          <cell r="BP1139" t="str">
            <v>-</v>
          </cell>
          <cell r="BQ1139" t="str">
            <v>-</v>
          </cell>
          <cell r="BS1139">
            <v>12</v>
          </cell>
          <cell r="BT1139">
            <v>0</v>
          </cell>
          <cell r="BU1139">
            <v>0</v>
          </cell>
          <cell r="BW1139" t="str">
            <v>Administracion, Imprevistos, Utilidad (AIU)</v>
          </cell>
          <cell r="BX1139">
            <v>0.25</v>
          </cell>
          <cell r="BY1139">
            <v>0</v>
          </cell>
          <cell r="BZ1139">
            <v>0</v>
          </cell>
          <cell r="CA1139">
            <v>0</v>
          </cell>
        </row>
        <row r="1140">
          <cell r="D1140" t="str">
            <v>SUMINISTRO E INSTALACIÓN NIPLE 3"  HD  Bx E L= 0.35M</v>
          </cell>
          <cell r="E1140" t="str">
            <v>un</v>
          </cell>
          <cell r="F1140" t="str">
            <v>MG501</v>
          </cell>
          <cell r="G1140">
            <v>0.05</v>
          </cell>
          <cell r="H1140" t="str">
            <v>-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 t="str">
            <v>-</v>
          </cell>
          <cell r="P1140" t="str">
            <v>C5690</v>
          </cell>
          <cell r="Q1140">
            <v>1</v>
          </cell>
          <cell r="R1140" t="str">
            <v>-</v>
          </cell>
          <cell r="S1140" t="str">
            <v>-</v>
          </cell>
          <cell r="T1140" t="str">
            <v>-</v>
          </cell>
          <cell r="U1140" t="str">
            <v>-</v>
          </cell>
          <cell r="V1140" t="str">
            <v>-</v>
          </cell>
          <cell r="W1140" t="str">
            <v>-</v>
          </cell>
          <cell r="X1140" t="str">
            <v>-</v>
          </cell>
          <cell r="Y1140" t="str">
            <v>-</v>
          </cell>
          <cell r="Z1140" t="str">
            <v>-</v>
          </cell>
          <cell r="AA1140" t="str">
            <v>-</v>
          </cell>
          <cell r="AB1140" t="str">
            <v>-</v>
          </cell>
          <cell r="AC1140" t="str">
            <v>-</v>
          </cell>
          <cell r="AD1140" t="str">
            <v>-</v>
          </cell>
          <cell r="AE1140" t="str">
            <v>-</v>
          </cell>
          <cell r="AF1140" t="str">
            <v>-</v>
          </cell>
          <cell r="AG1140" t="str">
            <v>-</v>
          </cell>
          <cell r="AH1140" t="str">
            <v>-</v>
          </cell>
          <cell r="AI1140" t="str">
            <v>-</v>
          </cell>
          <cell r="AJ1140">
            <v>0</v>
          </cell>
          <cell r="AK1140" t="str">
            <v>-</v>
          </cell>
          <cell r="AL1140" t="str">
            <v>-</v>
          </cell>
          <cell r="AM1140" t="str">
            <v>-</v>
          </cell>
          <cell r="AN1140" t="str">
            <v>-</v>
          </cell>
          <cell r="AO1140" t="str">
            <v>-</v>
          </cell>
          <cell r="AP1140" t="str">
            <v>-</v>
          </cell>
          <cell r="AQ1140" t="str">
            <v>-</v>
          </cell>
          <cell r="AR1140" t="str">
            <v>-</v>
          </cell>
          <cell r="AS1140" t="str">
            <v>-</v>
          </cell>
          <cell r="AT1140" t="str">
            <v>-</v>
          </cell>
          <cell r="AU1140" t="str">
            <v>-</v>
          </cell>
          <cell r="AV1140" t="str">
            <v>-</v>
          </cell>
          <cell r="AW1140">
            <v>1</v>
          </cell>
          <cell r="AX1140" t="str">
            <v>-</v>
          </cell>
          <cell r="AY1140">
            <v>5</v>
          </cell>
          <cell r="AZ1140">
            <v>5</v>
          </cell>
          <cell r="BA1140">
            <v>1</v>
          </cell>
          <cell r="BB1140" t="str">
            <v>MO20</v>
          </cell>
          <cell r="BC1140">
            <v>12</v>
          </cell>
          <cell r="BD1140">
            <v>1</v>
          </cell>
          <cell r="BE1140" t="str">
            <v>MO10</v>
          </cell>
          <cell r="BF1140">
            <v>12</v>
          </cell>
          <cell r="BG1140" t="str">
            <v>-</v>
          </cell>
          <cell r="BH1140" t="str">
            <v>-</v>
          </cell>
          <cell r="BI1140" t="str">
            <v>-</v>
          </cell>
          <cell r="BJ1140" t="str">
            <v>-</v>
          </cell>
          <cell r="BK1140" t="str">
            <v>-</v>
          </cell>
          <cell r="BL1140" t="str">
            <v>-</v>
          </cell>
          <cell r="BM1140" t="str">
            <v>-</v>
          </cell>
          <cell r="BN1140" t="str">
            <v>-</v>
          </cell>
          <cell r="BO1140" t="str">
            <v>-</v>
          </cell>
          <cell r="BP1140" t="str">
            <v>-</v>
          </cell>
          <cell r="BQ1140" t="str">
            <v>-</v>
          </cell>
          <cell r="BS1140">
            <v>12</v>
          </cell>
          <cell r="BT1140">
            <v>0</v>
          </cell>
          <cell r="BU1140">
            <v>0</v>
          </cell>
          <cell r="BW1140" t="str">
            <v>Administracion, Imprevistos, Utilidad (AIU)</v>
          </cell>
          <cell r="BX1140">
            <v>0.25</v>
          </cell>
          <cell r="BY1140">
            <v>0</v>
          </cell>
          <cell r="BZ1140">
            <v>0</v>
          </cell>
          <cell r="CA1140">
            <v>0</v>
          </cell>
        </row>
        <row r="1141">
          <cell r="D1141" t="str">
            <v>Suministro e instalción Niple  3" HD BXB  L=0,50</v>
          </cell>
          <cell r="E1141" t="str">
            <v>un</v>
          </cell>
          <cell r="F1141" t="str">
            <v>MG501</v>
          </cell>
          <cell r="G1141">
            <v>0.05</v>
          </cell>
          <cell r="H1141" t="str">
            <v>-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 t="str">
            <v>-</v>
          </cell>
          <cell r="P1141" t="str">
            <v>C5520</v>
          </cell>
          <cell r="Q1141">
            <v>1</v>
          </cell>
          <cell r="R1141" t="str">
            <v>-</v>
          </cell>
          <cell r="S1141" t="str">
            <v>-</v>
          </cell>
          <cell r="T1141" t="str">
            <v>-</v>
          </cell>
          <cell r="U1141" t="str">
            <v>-</v>
          </cell>
          <cell r="V1141" t="str">
            <v>-</v>
          </cell>
          <cell r="W1141" t="str">
            <v>-</v>
          </cell>
          <cell r="X1141" t="str">
            <v>-</v>
          </cell>
          <cell r="Y1141" t="str">
            <v>-</v>
          </cell>
          <cell r="Z1141" t="str">
            <v>-</v>
          </cell>
          <cell r="AA1141" t="str">
            <v>-</v>
          </cell>
          <cell r="AB1141" t="str">
            <v>-</v>
          </cell>
          <cell r="AC1141" t="str">
            <v>-</v>
          </cell>
          <cell r="AD1141" t="str">
            <v>-</v>
          </cell>
          <cell r="AE1141" t="str">
            <v>-</v>
          </cell>
          <cell r="AF1141" t="str">
            <v>-</v>
          </cell>
          <cell r="AG1141" t="str">
            <v>-</v>
          </cell>
          <cell r="AH1141" t="str">
            <v>-</v>
          </cell>
          <cell r="AI1141" t="str">
            <v>-</v>
          </cell>
          <cell r="AJ1141">
            <v>0</v>
          </cell>
          <cell r="AK1141" t="str">
            <v>-</v>
          </cell>
          <cell r="AL1141" t="str">
            <v>-</v>
          </cell>
          <cell r="AM1141" t="str">
            <v>-</v>
          </cell>
          <cell r="AN1141" t="str">
            <v>-</v>
          </cell>
          <cell r="AO1141" t="str">
            <v>-</v>
          </cell>
          <cell r="AP1141" t="str">
            <v>-</v>
          </cell>
          <cell r="AQ1141" t="str">
            <v>-</v>
          </cell>
          <cell r="AR1141" t="str">
            <v>-</v>
          </cell>
          <cell r="AS1141" t="str">
            <v>-</v>
          </cell>
          <cell r="AT1141" t="str">
            <v>-</v>
          </cell>
          <cell r="AU1141" t="str">
            <v>-</v>
          </cell>
          <cell r="AV1141" t="str">
            <v>-</v>
          </cell>
          <cell r="AW1141">
            <v>1</v>
          </cell>
          <cell r="AX1141" t="str">
            <v>-</v>
          </cell>
          <cell r="AY1141">
            <v>5</v>
          </cell>
          <cell r="AZ1141">
            <v>5</v>
          </cell>
          <cell r="BA1141">
            <v>1</v>
          </cell>
          <cell r="BB1141" t="str">
            <v>MO20</v>
          </cell>
          <cell r="BC1141">
            <v>12</v>
          </cell>
          <cell r="BD1141">
            <v>1</v>
          </cell>
          <cell r="BE1141" t="str">
            <v>MO10</v>
          </cell>
          <cell r="BF1141">
            <v>12</v>
          </cell>
          <cell r="BG1141" t="str">
            <v>-</v>
          </cell>
          <cell r="BH1141" t="str">
            <v>-</v>
          </cell>
          <cell r="BI1141" t="str">
            <v>-</v>
          </cell>
          <cell r="BJ1141" t="str">
            <v>-</v>
          </cell>
          <cell r="BK1141" t="str">
            <v>-</v>
          </cell>
          <cell r="BL1141" t="str">
            <v>-</v>
          </cell>
          <cell r="BM1141" t="str">
            <v>-</v>
          </cell>
          <cell r="BN1141" t="str">
            <v>-</v>
          </cell>
          <cell r="BO1141" t="str">
            <v>-</v>
          </cell>
          <cell r="BP1141" t="str">
            <v>-</v>
          </cell>
          <cell r="BQ1141" t="str">
            <v>-</v>
          </cell>
          <cell r="BT1141">
            <v>0</v>
          </cell>
          <cell r="BU1141">
            <v>0</v>
          </cell>
          <cell r="BW1141" t="str">
            <v>Administracion, Imprevistos, Utilidad (AIU)</v>
          </cell>
          <cell r="BX1141">
            <v>0.25</v>
          </cell>
          <cell r="BY1141">
            <v>0</v>
          </cell>
          <cell r="BZ1141">
            <v>0</v>
          </cell>
          <cell r="CA1141">
            <v>0</v>
          </cell>
        </row>
        <row r="1142">
          <cell r="D1142" t="str">
            <v xml:space="preserve">Suministro e instalción Reduccion 4"x 3"  HD BXB </v>
          </cell>
          <cell r="E1142" t="str">
            <v>un</v>
          </cell>
          <cell r="F1142" t="str">
            <v>MG501</v>
          </cell>
          <cell r="G1142">
            <v>0.05</v>
          </cell>
          <cell r="H1142" t="str">
            <v>-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 t="str">
            <v>-</v>
          </cell>
          <cell r="P1142" t="str">
            <v>C5517</v>
          </cell>
          <cell r="Q1142">
            <v>1</v>
          </cell>
          <cell r="R1142" t="str">
            <v>-</v>
          </cell>
          <cell r="S1142" t="str">
            <v>-</v>
          </cell>
          <cell r="T1142" t="str">
            <v>-</v>
          </cell>
          <cell r="U1142" t="str">
            <v>-</v>
          </cell>
          <cell r="V1142" t="str">
            <v>-</v>
          </cell>
          <cell r="W1142" t="str">
            <v>-</v>
          </cell>
          <cell r="X1142" t="str">
            <v>-</v>
          </cell>
          <cell r="Y1142" t="str">
            <v>-</v>
          </cell>
          <cell r="Z1142" t="str">
            <v>-</v>
          </cell>
          <cell r="AA1142" t="str">
            <v>-</v>
          </cell>
          <cell r="AB1142" t="str">
            <v>-</v>
          </cell>
          <cell r="AC1142" t="str">
            <v>-</v>
          </cell>
          <cell r="AD1142" t="str">
            <v>-</v>
          </cell>
          <cell r="AE1142" t="str">
            <v>-</v>
          </cell>
          <cell r="AF1142" t="str">
            <v>-</v>
          </cell>
          <cell r="AG1142" t="str">
            <v>-</v>
          </cell>
          <cell r="AH1142" t="str">
            <v>-</v>
          </cell>
          <cell r="AI1142" t="str">
            <v>-</v>
          </cell>
          <cell r="AJ1142">
            <v>0</v>
          </cell>
          <cell r="AK1142" t="str">
            <v>-</v>
          </cell>
          <cell r="AL1142" t="str">
            <v>-</v>
          </cell>
          <cell r="AM1142" t="str">
            <v>-</v>
          </cell>
          <cell r="AN1142" t="str">
            <v>-</v>
          </cell>
          <cell r="AO1142" t="str">
            <v>-</v>
          </cell>
          <cell r="AP1142" t="str">
            <v>-</v>
          </cell>
          <cell r="AQ1142" t="str">
            <v>-</v>
          </cell>
          <cell r="AR1142" t="str">
            <v>-</v>
          </cell>
          <cell r="AS1142" t="str">
            <v>-</v>
          </cell>
          <cell r="AT1142" t="str">
            <v>-</v>
          </cell>
          <cell r="AU1142" t="str">
            <v>-</v>
          </cell>
          <cell r="AV1142" t="str">
            <v>-</v>
          </cell>
          <cell r="AW1142">
            <v>1</v>
          </cell>
          <cell r="AX1142" t="str">
            <v>-</v>
          </cell>
          <cell r="AY1142">
            <v>5</v>
          </cell>
          <cell r="AZ1142">
            <v>5</v>
          </cell>
          <cell r="BA1142">
            <v>1</v>
          </cell>
          <cell r="BB1142" t="str">
            <v>MO20</v>
          </cell>
          <cell r="BC1142">
            <v>30</v>
          </cell>
          <cell r="BD1142">
            <v>1</v>
          </cell>
          <cell r="BE1142" t="str">
            <v>MO10</v>
          </cell>
          <cell r="BF1142">
            <v>30</v>
          </cell>
          <cell r="BG1142" t="str">
            <v>-</v>
          </cell>
          <cell r="BH1142" t="str">
            <v>-</v>
          </cell>
          <cell r="BI1142" t="str">
            <v>-</v>
          </cell>
          <cell r="BJ1142" t="str">
            <v>-</v>
          </cell>
          <cell r="BK1142" t="str">
            <v>-</v>
          </cell>
          <cell r="BL1142" t="str">
            <v>-</v>
          </cell>
          <cell r="BM1142" t="str">
            <v>-</v>
          </cell>
          <cell r="BN1142" t="str">
            <v>-</v>
          </cell>
          <cell r="BO1142" t="str">
            <v>-</v>
          </cell>
          <cell r="BP1142" t="str">
            <v>-</v>
          </cell>
          <cell r="BQ1142" t="str">
            <v>-</v>
          </cell>
          <cell r="BS1142">
            <v>30</v>
          </cell>
          <cell r="BT1142">
            <v>0</v>
          </cell>
          <cell r="BU1142">
            <v>0</v>
          </cell>
          <cell r="BW1142" t="str">
            <v>Administracion, Imprevistos, Utilidad (AIU)</v>
          </cell>
          <cell r="BX1142">
            <v>0.25</v>
          </cell>
          <cell r="BY1142">
            <v>0</v>
          </cell>
          <cell r="BZ1142">
            <v>0</v>
          </cell>
          <cell r="CA1142">
            <v>0</v>
          </cell>
        </row>
        <row r="1143">
          <cell r="D1143" t="str">
            <v>Suministro e instalción Union de desmontaje autoportante  3" HD BXB</v>
          </cell>
          <cell r="E1143" t="str">
            <v>un</v>
          </cell>
          <cell r="F1143" t="str">
            <v>MG501</v>
          </cell>
          <cell r="G1143">
            <v>0.05</v>
          </cell>
          <cell r="H1143" t="str">
            <v>-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 t="str">
            <v>-</v>
          </cell>
          <cell r="P1143" t="str">
            <v>C5516</v>
          </cell>
          <cell r="Q1143">
            <v>1</v>
          </cell>
          <cell r="R1143" t="str">
            <v>-</v>
          </cell>
          <cell r="S1143" t="str">
            <v>-</v>
          </cell>
          <cell r="T1143" t="str">
            <v>-</v>
          </cell>
          <cell r="U1143" t="str">
            <v>-</v>
          </cell>
          <cell r="V1143" t="str">
            <v>-</v>
          </cell>
          <cell r="W1143" t="str">
            <v>-</v>
          </cell>
          <cell r="X1143" t="str">
            <v>-</v>
          </cell>
          <cell r="Y1143" t="str">
            <v>-</v>
          </cell>
          <cell r="Z1143" t="str">
            <v>-</v>
          </cell>
          <cell r="AA1143" t="str">
            <v>-</v>
          </cell>
          <cell r="AB1143" t="str">
            <v>-</v>
          </cell>
          <cell r="AC1143" t="str">
            <v>-</v>
          </cell>
          <cell r="AD1143" t="str">
            <v>-</v>
          </cell>
          <cell r="AE1143" t="str">
            <v>-</v>
          </cell>
          <cell r="AF1143" t="str">
            <v>-</v>
          </cell>
          <cell r="AG1143" t="str">
            <v>-</v>
          </cell>
          <cell r="AH1143" t="str">
            <v>-</v>
          </cell>
          <cell r="AI1143" t="str">
            <v>-</v>
          </cell>
          <cell r="AJ1143">
            <v>0</v>
          </cell>
          <cell r="AK1143" t="str">
            <v>-</v>
          </cell>
          <cell r="AL1143" t="str">
            <v>-</v>
          </cell>
          <cell r="AM1143" t="str">
            <v>-</v>
          </cell>
          <cell r="AN1143" t="str">
            <v>-</v>
          </cell>
          <cell r="AO1143" t="str">
            <v>-</v>
          </cell>
          <cell r="AP1143" t="str">
            <v>-</v>
          </cell>
          <cell r="AQ1143" t="str">
            <v>-</v>
          </cell>
          <cell r="AR1143" t="str">
            <v>-</v>
          </cell>
          <cell r="AS1143" t="str">
            <v>-</v>
          </cell>
          <cell r="AT1143" t="str">
            <v>-</v>
          </cell>
          <cell r="AU1143" t="str">
            <v>-</v>
          </cell>
          <cell r="AV1143" t="str">
            <v>-</v>
          </cell>
          <cell r="AW1143">
            <v>1</v>
          </cell>
          <cell r="AX1143" t="str">
            <v>-</v>
          </cell>
          <cell r="AY1143">
            <v>5</v>
          </cell>
          <cell r="AZ1143">
            <v>5</v>
          </cell>
          <cell r="BA1143">
            <v>1</v>
          </cell>
          <cell r="BB1143" t="str">
            <v>MO20</v>
          </cell>
          <cell r="BC1143">
            <v>30</v>
          </cell>
          <cell r="BD1143">
            <v>1</v>
          </cell>
          <cell r="BE1143" t="str">
            <v>MO10</v>
          </cell>
          <cell r="BF1143">
            <v>30</v>
          </cell>
          <cell r="BG1143" t="str">
            <v>-</v>
          </cell>
          <cell r="BH1143" t="str">
            <v>-</v>
          </cell>
          <cell r="BI1143" t="str">
            <v>-</v>
          </cell>
          <cell r="BJ1143" t="str">
            <v>-</v>
          </cell>
          <cell r="BK1143" t="str">
            <v>-</v>
          </cell>
          <cell r="BL1143" t="str">
            <v>-</v>
          </cell>
          <cell r="BM1143" t="str">
            <v>-</v>
          </cell>
          <cell r="BN1143" t="str">
            <v>-</v>
          </cell>
          <cell r="BO1143" t="str">
            <v>-</v>
          </cell>
          <cell r="BP1143" t="str">
            <v>-</v>
          </cell>
          <cell r="BQ1143" t="str">
            <v>-</v>
          </cell>
          <cell r="BS1143">
            <v>30</v>
          </cell>
          <cell r="BT1143">
            <v>0</v>
          </cell>
          <cell r="BU1143">
            <v>0</v>
          </cell>
          <cell r="BW1143" t="str">
            <v>Administracion, Imprevistos, Utilidad (AIU)</v>
          </cell>
          <cell r="BX1143">
            <v>0.25</v>
          </cell>
          <cell r="BY1143">
            <v>0</v>
          </cell>
          <cell r="BZ1143">
            <v>0</v>
          </cell>
          <cell r="CA1143">
            <v>0</v>
          </cell>
        </row>
        <row r="1144">
          <cell r="D1144" t="str">
            <v>Suministro e intalacion de poseta lavaplatos inc griferia</v>
          </cell>
          <cell r="E1144" t="str">
            <v>UND</v>
          </cell>
          <cell r="F1144" t="str">
            <v>MG501</v>
          </cell>
          <cell r="G1144">
            <v>0.1</v>
          </cell>
          <cell r="H1144" t="str">
            <v>-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 t="str">
            <v>-</v>
          </cell>
          <cell r="P1144" t="str">
            <v>C5047</v>
          </cell>
          <cell r="Q1144">
            <v>1</v>
          </cell>
          <cell r="R1144" t="str">
            <v>-</v>
          </cell>
          <cell r="S1144" t="str">
            <v>-</v>
          </cell>
          <cell r="T1144" t="str">
            <v>-</v>
          </cell>
          <cell r="U1144" t="str">
            <v>-</v>
          </cell>
          <cell r="V1144" t="str">
            <v>-</v>
          </cell>
          <cell r="W1144" t="str">
            <v>-</v>
          </cell>
          <cell r="X1144" t="str">
            <v>-</v>
          </cell>
          <cell r="Y1144" t="str">
            <v>-</v>
          </cell>
          <cell r="Z1144" t="str">
            <v>-</v>
          </cell>
          <cell r="AA1144" t="str">
            <v>-</v>
          </cell>
          <cell r="AB1144" t="str">
            <v>-</v>
          </cell>
          <cell r="AC1144" t="str">
            <v>-</v>
          </cell>
          <cell r="AD1144" t="str">
            <v>-</v>
          </cell>
          <cell r="AE1144" t="str">
            <v>-</v>
          </cell>
          <cell r="AF1144" t="str">
            <v>-</v>
          </cell>
          <cell r="AG1144" t="str">
            <v>-</v>
          </cell>
          <cell r="AH1144" t="str">
            <v>-</v>
          </cell>
          <cell r="AI1144" t="str">
            <v>-</v>
          </cell>
          <cell r="AJ1144">
            <v>0</v>
          </cell>
          <cell r="AK1144" t="str">
            <v>-</v>
          </cell>
          <cell r="AL1144" t="str">
            <v>-</v>
          </cell>
          <cell r="AM1144" t="str">
            <v>-</v>
          </cell>
          <cell r="AN1144" t="str">
            <v>-</v>
          </cell>
          <cell r="AO1144" t="str">
            <v>-</v>
          </cell>
          <cell r="AP1144" t="str">
            <v>-</v>
          </cell>
          <cell r="AQ1144" t="str">
            <v>-</v>
          </cell>
          <cell r="AR1144" t="str">
            <v>-</v>
          </cell>
          <cell r="AS1144" t="str">
            <v>-</v>
          </cell>
          <cell r="AT1144" t="str">
            <v>-</v>
          </cell>
          <cell r="AU1144" t="str">
            <v>-</v>
          </cell>
          <cell r="AV1144" t="str">
            <v>-</v>
          </cell>
          <cell r="AW1144">
            <v>1</v>
          </cell>
          <cell r="AX1144" t="str">
            <v>-</v>
          </cell>
          <cell r="AY1144">
            <v>5</v>
          </cell>
          <cell r="AZ1144">
            <v>5</v>
          </cell>
          <cell r="BA1144">
            <v>1</v>
          </cell>
          <cell r="BB1144" t="str">
            <v>MO14</v>
          </cell>
          <cell r="BC1144">
            <v>7.5</v>
          </cell>
          <cell r="BD1144" t="str">
            <v>-</v>
          </cell>
          <cell r="BE1144" t="str">
            <v>-</v>
          </cell>
          <cell r="BF1144" t="str">
            <v>-</v>
          </cell>
          <cell r="BG1144" t="str">
            <v>-</v>
          </cell>
          <cell r="BH1144" t="str">
            <v>-</v>
          </cell>
          <cell r="BI1144" t="str">
            <v>-</v>
          </cell>
          <cell r="BJ1144" t="str">
            <v>-</v>
          </cell>
          <cell r="BK1144" t="str">
            <v>-</v>
          </cell>
          <cell r="BL1144" t="str">
            <v>-</v>
          </cell>
          <cell r="BM1144" t="str">
            <v>-</v>
          </cell>
          <cell r="BN1144" t="str">
            <v>-</v>
          </cell>
          <cell r="BO1144" t="str">
            <v>-</v>
          </cell>
          <cell r="BP1144" t="str">
            <v>-</v>
          </cell>
          <cell r="BQ1144" t="str">
            <v>-</v>
          </cell>
          <cell r="BT1144">
            <v>0</v>
          </cell>
          <cell r="BU1144">
            <v>0</v>
          </cell>
          <cell r="BW1144" t="str">
            <v>Administracion, Imprevistos, Utilidad (AIU)</v>
          </cell>
          <cell r="BX1144">
            <v>0.25</v>
          </cell>
          <cell r="BY1144">
            <v>0</v>
          </cell>
          <cell r="BZ1144">
            <v>0</v>
          </cell>
          <cell r="CA1144">
            <v>0</v>
          </cell>
        </row>
        <row r="1145">
          <cell r="D1145" t="str">
            <v>Suministro Elementos varios (Pipeta en vidrio graduada 10 mL clase B, pinzas metálicas, frascos lavadores,Agitador en Vidrio, Frasco tapa rosca de 1000 mL)</v>
          </cell>
          <cell r="E1145" t="str">
            <v>-</v>
          </cell>
          <cell r="F1145" t="str">
            <v>-</v>
          </cell>
          <cell r="G1145" t="str">
            <v>-</v>
          </cell>
          <cell r="H1145" t="str">
            <v>-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 t="str">
            <v>-</v>
          </cell>
          <cell r="P1145" t="str">
            <v>C5411</v>
          </cell>
          <cell r="Q1145">
            <v>1</v>
          </cell>
          <cell r="R1145" t="str">
            <v>C5412</v>
          </cell>
          <cell r="S1145">
            <v>1</v>
          </cell>
          <cell r="T1145" t="str">
            <v>C5413</v>
          </cell>
          <cell r="U1145">
            <v>1</v>
          </cell>
          <cell r="V1145" t="str">
            <v>C5414</v>
          </cell>
          <cell r="W1145">
            <v>1</v>
          </cell>
          <cell r="X1145" t="str">
            <v>C5415</v>
          </cell>
          <cell r="Y1145">
            <v>1</v>
          </cell>
          <cell r="Z1145" t="str">
            <v>-</v>
          </cell>
          <cell r="AA1145" t="str">
            <v>-</v>
          </cell>
          <cell r="AB1145" t="str">
            <v>-</v>
          </cell>
          <cell r="AC1145" t="str">
            <v>-</v>
          </cell>
          <cell r="AD1145" t="str">
            <v>-</v>
          </cell>
          <cell r="AE1145" t="str">
            <v>-</v>
          </cell>
          <cell r="AF1145" t="str">
            <v>-</v>
          </cell>
          <cell r="AG1145" t="str">
            <v>-</v>
          </cell>
          <cell r="AH1145" t="str">
            <v>-</v>
          </cell>
          <cell r="AI1145" t="str">
            <v>-</v>
          </cell>
          <cell r="AJ1145">
            <v>0</v>
          </cell>
          <cell r="AK1145" t="str">
            <v>-</v>
          </cell>
          <cell r="AL1145" t="str">
            <v>-</v>
          </cell>
          <cell r="AM1145" t="str">
            <v>-</v>
          </cell>
          <cell r="AN1145" t="str">
            <v>-</v>
          </cell>
          <cell r="AO1145" t="str">
            <v>-</v>
          </cell>
          <cell r="AP1145" t="str">
            <v>-</v>
          </cell>
          <cell r="AQ1145" t="str">
            <v>-</v>
          </cell>
          <cell r="AR1145" t="str">
            <v>-</v>
          </cell>
          <cell r="AS1145" t="str">
            <v>-</v>
          </cell>
          <cell r="AT1145" t="str">
            <v>-</v>
          </cell>
          <cell r="AU1145" t="str">
            <v>-</v>
          </cell>
          <cell r="AV1145" t="str">
            <v>-</v>
          </cell>
          <cell r="AW1145">
            <v>1</v>
          </cell>
          <cell r="AX1145" t="str">
            <v>-</v>
          </cell>
          <cell r="AY1145">
            <v>5</v>
          </cell>
          <cell r="AZ1145">
            <v>5</v>
          </cell>
          <cell r="BA1145" t="str">
            <v>-</v>
          </cell>
          <cell r="BB1145" t="str">
            <v>-</v>
          </cell>
          <cell r="BC1145" t="str">
            <v>-</v>
          </cell>
          <cell r="BD1145" t="str">
            <v>-</v>
          </cell>
          <cell r="BE1145" t="str">
            <v>-</v>
          </cell>
          <cell r="BF1145" t="str">
            <v>-</v>
          </cell>
          <cell r="BG1145" t="str">
            <v>-</v>
          </cell>
          <cell r="BH1145" t="str">
            <v>-</v>
          </cell>
          <cell r="BI1145" t="str">
            <v>-</v>
          </cell>
          <cell r="BJ1145" t="str">
            <v>-</v>
          </cell>
          <cell r="BK1145" t="str">
            <v>-</v>
          </cell>
          <cell r="BL1145" t="str">
            <v>-</v>
          </cell>
          <cell r="BM1145" t="str">
            <v>-</v>
          </cell>
          <cell r="BN1145" t="str">
            <v>-</v>
          </cell>
          <cell r="BO1145" t="str">
            <v>-</v>
          </cell>
          <cell r="BP1145" t="str">
            <v>-</v>
          </cell>
          <cell r="BQ1145" t="str">
            <v>-</v>
          </cell>
          <cell r="BU1145">
            <v>5</v>
          </cell>
          <cell r="BW1145" t="str">
            <v>Administracion, Imprevistos, Utilidad (AIU)</v>
          </cell>
          <cell r="BX1145">
            <v>0.25</v>
          </cell>
          <cell r="BY1145">
            <v>0</v>
          </cell>
          <cell r="BZ1145">
            <v>0</v>
          </cell>
          <cell r="CA1145">
            <v>0</v>
          </cell>
        </row>
        <row r="1146">
          <cell r="D1146" t="str">
            <v xml:space="preserve">Suministro equipo de jarras </v>
          </cell>
          <cell r="E1146" t="str">
            <v>-</v>
          </cell>
          <cell r="F1146" t="str">
            <v>-</v>
          </cell>
          <cell r="G1146" t="str">
            <v>-</v>
          </cell>
          <cell r="H1146" t="str">
            <v>-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 t="str">
            <v>-</v>
          </cell>
          <cell r="P1146" t="str">
            <v>C5274</v>
          </cell>
          <cell r="Q1146">
            <v>1</v>
          </cell>
          <cell r="R1146" t="str">
            <v>-</v>
          </cell>
          <cell r="S1146" t="str">
            <v>-</v>
          </cell>
          <cell r="T1146" t="str">
            <v>-</v>
          </cell>
          <cell r="U1146" t="str">
            <v>-</v>
          </cell>
          <cell r="V1146" t="str">
            <v>-</v>
          </cell>
          <cell r="W1146" t="str">
            <v>-</v>
          </cell>
          <cell r="X1146" t="str">
            <v>-</v>
          </cell>
          <cell r="Y1146" t="str">
            <v>-</v>
          </cell>
          <cell r="Z1146" t="str">
            <v>-</v>
          </cell>
          <cell r="AA1146" t="str">
            <v>-</v>
          </cell>
          <cell r="AB1146" t="str">
            <v>-</v>
          </cell>
          <cell r="AC1146" t="str">
            <v>-</v>
          </cell>
          <cell r="AD1146" t="str">
            <v>-</v>
          </cell>
          <cell r="AE1146" t="str">
            <v>-</v>
          </cell>
          <cell r="AF1146" t="str">
            <v>-</v>
          </cell>
          <cell r="AG1146" t="str">
            <v>-</v>
          </cell>
          <cell r="AH1146" t="str">
            <v>-</v>
          </cell>
          <cell r="AI1146" t="str">
            <v>-</v>
          </cell>
          <cell r="AJ1146">
            <v>0</v>
          </cell>
          <cell r="AK1146" t="str">
            <v>-</v>
          </cell>
          <cell r="AL1146" t="str">
            <v>-</v>
          </cell>
          <cell r="AM1146" t="str">
            <v>-</v>
          </cell>
          <cell r="AN1146" t="str">
            <v>-</v>
          </cell>
          <cell r="AO1146" t="str">
            <v>-</v>
          </cell>
          <cell r="AP1146" t="str">
            <v>-</v>
          </cell>
          <cell r="AQ1146" t="str">
            <v>-</v>
          </cell>
          <cell r="AR1146" t="str">
            <v>-</v>
          </cell>
          <cell r="AS1146" t="str">
            <v>-</v>
          </cell>
          <cell r="AT1146" t="str">
            <v>-</v>
          </cell>
          <cell r="AU1146" t="str">
            <v>-</v>
          </cell>
          <cell r="AV1146" t="str">
            <v>-</v>
          </cell>
          <cell r="AW1146">
            <v>1</v>
          </cell>
          <cell r="AX1146" t="str">
            <v>-</v>
          </cell>
          <cell r="AY1146">
            <v>5</v>
          </cell>
          <cell r="AZ1146">
            <v>5</v>
          </cell>
          <cell r="BA1146" t="str">
            <v>-</v>
          </cell>
          <cell r="BB1146" t="str">
            <v>-</v>
          </cell>
          <cell r="BC1146" t="str">
            <v>-</v>
          </cell>
          <cell r="BD1146" t="str">
            <v>-</v>
          </cell>
          <cell r="BE1146" t="str">
            <v>-</v>
          </cell>
          <cell r="BF1146" t="str">
            <v>-</v>
          </cell>
          <cell r="BG1146" t="str">
            <v>-</v>
          </cell>
          <cell r="BH1146" t="str">
            <v>-</v>
          </cell>
          <cell r="BI1146" t="str">
            <v>-</v>
          </cell>
          <cell r="BJ1146" t="str">
            <v>-</v>
          </cell>
          <cell r="BK1146" t="str">
            <v>-</v>
          </cell>
          <cell r="BL1146" t="str">
            <v>-</v>
          </cell>
          <cell r="BM1146" t="str">
            <v>-</v>
          </cell>
          <cell r="BN1146" t="str">
            <v>-</v>
          </cell>
          <cell r="BO1146" t="str">
            <v>-</v>
          </cell>
          <cell r="BP1146" t="str">
            <v>-</v>
          </cell>
          <cell r="BQ1146" t="str">
            <v>-</v>
          </cell>
          <cell r="BR1146">
            <v>5</v>
          </cell>
          <cell r="BS1146">
            <v>5</v>
          </cell>
          <cell r="BT1146">
            <v>5</v>
          </cell>
          <cell r="BU1146" t="str">
            <v>PDA ACUEDUCTO SORACA</v>
          </cell>
          <cell r="BW1146" t="str">
            <v>Administracion, Imprevistos, Utilidad (AIU)</v>
          </cell>
          <cell r="BX1146">
            <v>0.25</v>
          </cell>
          <cell r="BY1146">
            <v>0</v>
          </cell>
          <cell r="BZ1146">
            <v>0</v>
          </cell>
          <cell r="CA1146">
            <v>0</v>
          </cell>
        </row>
        <row r="1147">
          <cell r="D1147" t="str">
            <v>Suministro Equipo Multiparámetros</v>
          </cell>
          <cell r="E1147" t="str">
            <v>-</v>
          </cell>
          <cell r="F1147" t="str">
            <v>-</v>
          </cell>
          <cell r="G1147" t="str">
            <v>-</v>
          </cell>
          <cell r="H1147" t="str">
            <v>-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 t="str">
            <v>-</v>
          </cell>
          <cell r="P1147" t="str">
            <v>C5400</v>
          </cell>
          <cell r="Q1147">
            <v>1</v>
          </cell>
          <cell r="R1147" t="str">
            <v>-</v>
          </cell>
          <cell r="S1147" t="str">
            <v>-</v>
          </cell>
          <cell r="T1147" t="str">
            <v>-</v>
          </cell>
          <cell r="U1147" t="str">
            <v>-</v>
          </cell>
          <cell r="V1147" t="str">
            <v>-</v>
          </cell>
          <cell r="W1147" t="str">
            <v>-</v>
          </cell>
          <cell r="X1147" t="str">
            <v>-</v>
          </cell>
          <cell r="Y1147" t="str">
            <v>-</v>
          </cell>
          <cell r="Z1147" t="str">
            <v>-</v>
          </cell>
          <cell r="AA1147" t="str">
            <v>-</v>
          </cell>
          <cell r="AB1147" t="str">
            <v>-</v>
          </cell>
          <cell r="AC1147" t="str">
            <v>-</v>
          </cell>
          <cell r="AD1147" t="str">
            <v>-</v>
          </cell>
          <cell r="AE1147" t="str">
            <v>-</v>
          </cell>
          <cell r="AF1147" t="str">
            <v>-</v>
          </cell>
          <cell r="AG1147" t="str">
            <v>-</v>
          </cell>
          <cell r="AH1147" t="str">
            <v>-</v>
          </cell>
          <cell r="AI1147" t="str">
            <v>-</v>
          </cell>
          <cell r="AJ1147">
            <v>0</v>
          </cell>
          <cell r="AK1147" t="str">
            <v>-</v>
          </cell>
          <cell r="AL1147" t="str">
            <v>-</v>
          </cell>
          <cell r="AM1147" t="str">
            <v>-</v>
          </cell>
          <cell r="AN1147" t="str">
            <v>-</v>
          </cell>
          <cell r="AO1147" t="str">
            <v>-</v>
          </cell>
          <cell r="AP1147" t="str">
            <v>-</v>
          </cell>
          <cell r="AQ1147" t="str">
            <v>-</v>
          </cell>
          <cell r="AR1147" t="str">
            <v>-</v>
          </cell>
          <cell r="AS1147" t="str">
            <v>-</v>
          </cell>
          <cell r="AT1147" t="str">
            <v>-</v>
          </cell>
          <cell r="AU1147" t="str">
            <v>-</v>
          </cell>
          <cell r="AV1147" t="str">
            <v>-</v>
          </cell>
          <cell r="AW1147">
            <v>1</v>
          </cell>
          <cell r="AX1147" t="str">
            <v>-</v>
          </cell>
          <cell r="AY1147">
            <v>5</v>
          </cell>
          <cell r="AZ1147">
            <v>5</v>
          </cell>
          <cell r="BA1147" t="str">
            <v>-</v>
          </cell>
          <cell r="BB1147" t="str">
            <v>-</v>
          </cell>
          <cell r="BC1147" t="str">
            <v>-</v>
          </cell>
          <cell r="BD1147" t="str">
            <v>-</v>
          </cell>
          <cell r="BE1147" t="str">
            <v>-</v>
          </cell>
          <cell r="BF1147" t="str">
            <v>-</v>
          </cell>
          <cell r="BG1147" t="str">
            <v>-</v>
          </cell>
          <cell r="BH1147" t="str">
            <v>-</v>
          </cell>
          <cell r="BI1147" t="str">
            <v>-</v>
          </cell>
          <cell r="BJ1147" t="str">
            <v>-</v>
          </cell>
          <cell r="BK1147" t="str">
            <v>-</v>
          </cell>
          <cell r="BL1147" t="str">
            <v>-</v>
          </cell>
          <cell r="BM1147" t="str">
            <v>-</v>
          </cell>
          <cell r="BN1147" t="str">
            <v>-</v>
          </cell>
          <cell r="BO1147" t="str">
            <v>-</v>
          </cell>
          <cell r="BP1147" t="str">
            <v>-</v>
          </cell>
          <cell r="BQ1147" t="str">
            <v>-</v>
          </cell>
          <cell r="BS1147">
            <v>5</v>
          </cell>
          <cell r="BT1147">
            <v>5</v>
          </cell>
          <cell r="BU1147">
            <v>5</v>
          </cell>
          <cell r="BW1147" t="str">
            <v>Administracion, Imprevistos, Utilidad (AIU)</v>
          </cell>
          <cell r="BX1147">
            <v>0.25</v>
          </cell>
          <cell r="BY1147">
            <v>0</v>
          </cell>
          <cell r="BZ1147">
            <v>0</v>
          </cell>
          <cell r="CA1147">
            <v>0</v>
          </cell>
        </row>
        <row r="1148">
          <cell r="D1148" t="str">
            <v>Suministro Espatula de Acero Inoxidable</v>
          </cell>
          <cell r="E1148" t="str">
            <v>-</v>
          </cell>
          <cell r="F1148" t="str">
            <v>-</v>
          </cell>
          <cell r="G1148" t="str">
            <v>-</v>
          </cell>
          <cell r="H1148" t="str">
            <v>-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 t="str">
            <v>-</v>
          </cell>
          <cell r="P1148" t="str">
            <v>C5408</v>
          </cell>
          <cell r="Q1148">
            <v>1</v>
          </cell>
          <cell r="R1148" t="str">
            <v>-</v>
          </cell>
          <cell r="S1148" t="str">
            <v>-</v>
          </cell>
          <cell r="T1148" t="str">
            <v>-</v>
          </cell>
          <cell r="U1148" t="str">
            <v>-</v>
          </cell>
          <cell r="V1148" t="str">
            <v>-</v>
          </cell>
          <cell r="W1148" t="str">
            <v>-</v>
          </cell>
          <cell r="X1148" t="str">
            <v>-</v>
          </cell>
          <cell r="Y1148" t="str">
            <v>-</v>
          </cell>
          <cell r="Z1148" t="str">
            <v>-</v>
          </cell>
          <cell r="AA1148" t="str">
            <v>-</v>
          </cell>
          <cell r="AB1148" t="str">
            <v>-</v>
          </cell>
          <cell r="AC1148" t="str">
            <v>-</v>
          </cell>
          <cell r="AD1148" t="str">
            <v>-</v>
          </cell>
          <cell r="AE1148" t="str">
            <v>-</v>
          </cell>
          <cell r="AF1148" t="str">
            <v>-</v>
          </cell>
          <cell r="AG1148" t="str">
            <v>-</v>
          </cell>
          <cell r="AH1148" t="str">
            <v>-</v>
          </cell>
          <cell r="AI1148" t="str">
            <v>-</v>
          </cell>
          <cell r="AJ1148">
            <v>0</v>
          </cell>
          <cell r="AK1148" t="str">
            <v>-</v>
          </cell>
          <cell r="AL1148" t="str">
            <v>-</v>
          </cell>
          <cell r="AM1148" t="str">
            <v>-</v>
          </cell>
          <cell r="AN1148" t="str">
            <v>-</v>
          </cell>
          <cell r="AO1148" t="str">
            <v>-</v>
          </cell>
          <cell r="AP1148" t="str">
            <v>-</v>
          </cell>
          <cell r="AQ1148" t="str">
            <v>-</v>
          </cell>
          <cell r="AR1148" t="str">
            <v>-</v>
          </cell>
          <cell r="AS1148" t="str">
            <v>-</v>
          </cell>
          <cell r="AT1148" t="str">
            <v>-</v>
          </cell>
          <cell r="AU1148" t="str">
            <v>-</v>
          </cell>
          <cell r="AV1148" t="str">
            <v>-</v>
          </cell>
          <cell r="AW1148">
            <v>1</v>
          </cell>
          <cell r="AX1148" t="str">
            <v>-</v>
          </cell>
          <cell r="AY1148">
            <v>5</v>
          </cell>
          <cell r="AZ1148">
            <v>5</v>
          </cell>
          <cell r="BA1148" t="str">
            <v>-</v>
          </cell>
          <cell r="BB1148" t="str">
            <v>-</v>
          </cell>
          <cell r="BC1148" t="str">
            <v>-</v>
          </cell>
          <cell r="BD1148" t="str">
            <v>-</v>
          </cell>
          <cell r="BE1148" t="str">
            <v>-</v>
          </cell>
          <cell r="BF1148" t="str">
            <v>-</v>
          </cell>
          <cell r="BG1148" t="str">
            <v>-</v>
          </cell>
          <cell r="BH1148" t="str">
            <v>-</v>
          </cell>
          <cell r="BI1148" t="str">
            <v>-</v>
          </cell>
          <cell r="BJ1148" t="str">
            <v>-</v>
          </cell>
          <cell r="BK1148" t="str">
            <v>-</v>
          </cell>
          <cell r="BL1148" t="str">
            <v>-</v>
          </cell>
          <cell r="BM1148" t="str">
            <v>-</v>
          </cell>
          <cell r="BN1148" t="str">
            <v>-</v>
          </cell>
          <cell r="BO1148" t="str">
            <v>-</v>
          </cell>
          <cell r="BP1148" t="str">
            <v>-</v>
          </cell>
          <cell r="BQ1148" t="str">
            <v>-</v>
          </cell>
          <cell r="BS1148">
            <v>5</v>
          </cell>
          <cell r="BT1148">
            <v>5</v>
          </cell>
          <cell r="BU1148">
            <v>5</v>
          </cell>
          <cell r="BW1148" t="str">
            <v>Administracion, Imprevistos, Utilidad (AIU)</v>
          </cell>
          <cell r="BX1148">
            <v>0.25</v>
          </cell>
          <cell r="BY1148">
            <v>0</v>
          </cell>
          <cell r="BZ1148">
            <v>0</v>
          </cell>
          <cell r="CA1148">
            <v>0</v>
          </cell>
        </row>
        <row r="1149">
          <cell r="D1149" t="str">
            <v>Suministro figurada y amarre de acero A-37 (EDI)</v>
          </cell>
          <cell r="E1149" t="str">
            <v>KG</v>
          </cell>
          <cell r="F1149" t="str">
            <v>MG501</v>
          </cell>
          <cell r="G1149">
            <v>0.08</v>
          </cell>
          <cell r="H1149" t="str">
            <v>-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 t="str">
            <v>-</v>
          </cell>
          <cell r="P1149" t="str">
            <v>IGE1007</v>
          </cell>
          <cell r="Q1149">
            <v>1.04</v>
          </cell>
          <cell r="R1149" t="str">
            <v>IGE1019</v>
          </cell>
          <cell r="S1149">
            <v>0.03</v>
          </cell>
          <cell r="T1149" t="str">
            <v>IGE1271</v>
          </cell>
          <cell r="U1149">
            <v>0.03</v>
          </cell>
          <cell r="V1149" t="str">
            <v>-</v>
          </cell>
          <cell r="W1149" t="str">
            <v>-</v>
          </cell>
          <cell r="X1149" t="str">
            <v>-</v>
          </cell>
          <cell r="Y1149" t="str">
            <v>-</v>
          </cell>
          <cell r="Z1149" t="str">
            <v>-</v>
          </cell>
          <cell r="AA1149" t="str">
            <v>-</v>
          </cell>
          <cell r="AB1149" t="str">
            <v>-</v>
          </cell>
          <cell r="AC1149" t="str">
            <v>-</v>
          </cell>
          <cell r="AD1149" t="str">
            <v>-</v>
          </cell>
          <cell r="AE1149" t="str">
            <v>-</v>
          </cell>
          <cell r="AF1149" t="str">
            <v>-</v>
          </cell>
          <cell r="AG1149" t="str">
            <v>-</v>
          </cell>
          <cell r="AH1149" t="str">
            <v>-</v>
          </cell>
          <cell r="AI1149" t="str">
            <v>-</v>
          </cell>
          <cell r="AJ1149">
            <v>0</v>
          </cell>
          <cell r="AK1149" t="str">
            <v>-</v>
          </cell>
          <cell r="AL1149" t="str">
            <v>-</v>
          </cell>
          <cell r="AM1149" t="str">
            <v>-</v>
          </cell>
          <cell r="AN1149" t="str">
            <v>-</v>
          </cell>
          <cell r="AO1149" t="str">
            <v>-</v>
          </cell>
          <cell r="AP1149" t="str">
            <v>-</v>
          </cell>
          <cell r="AQ1149" t="str">
            <v>-</v>
          </cell>
          <cell r="AR1149" t="str">
            <v>-</v>
          </cell>
          <cell r="AS1149" t="str">
            <v>-</v>
          </cell>
          <cell r="AT1149" t="str">
            <v>-</v>
          </cell>
          <cell r="AU1149" t="str">
            <v>-</v>
          </cell>
          <cell r="AV1149" t="str">
            <v>-</v>
          </cell>
          <cell r="AW1149">
            <v>1</v>
          </cell>
          <cell r="AX1149" t="str">
            <v>-</v>
          </cell>
          <cell r="AY1149">
            <v>5</v>
          </cell>
          <cell r="AZ1149">
            <v>5</v>
          </cell>
          <cell r="BA1149">
            <v>1</v>
          </cell>
          <cell r="BB1149" t="str">
            <v>MO20</v>
          </cell>
          <cell r="BC1149">
            <v>250</v>
          </cell>
          <cell r="BD1149">
            <v>2</v>
          </cell>
          <cell r="BE1149" t="str">
            <v>MO10</v>
          </cell>
          <cell r="BF1149">
            <v>250</v>
          </cell>
          <cell r="BG1149" t="str">
            <v>-</v>
          </cell>
          <cell r="BH1149" t="str">
            <v>-</v>
          </cell>
          <cell r="BI1149" t="str">
            <v>-</v>
          </cell>
          <cell r="BJ1149" t="str">
            <v>-</v>
          </cell>
          <cell r="BK1149" t="str">
            <v>-</v>
          </cell>
          <cell r="BL1149" t="str">
            <v>-</v>
          </cell>
          <cell r="BM1149" t="str">
            <v>-</v>
          </cell>
          <cell r="BN1149" t="str">
            <v>-</v>
          </cell>
          <cell r="BO1149" t="str">
            <v>-</v>
          </cell>
          <cell r="BP1149" t="str">
            <v>-</v>
          </cell>
          <cell r="BQ1149" t="str">
            <v>-</v>
          </cell>
          <cell r="BS1149">
            <v>250</v>
          </cell>
          <cell r="BT1149">
            <v>0</v>
          </cell>
          <cell r="BU1149">
            <v>0</v>
          </cell>
          <cell r="BW1149" t="str">
            <v>Administracion, Imprevistos, Utilidad (AIU)</v>
          </cell>
          <cell r="BX1149">
            <v>0.25</v>
          </cell>
          <cell r="BY1149">
            <v>0</v>
          </cell>
          <cell r="BZ1149">
            <v>0</v>
          </cell>
          <cell r="CA1149">
            <v>0</v>
          </cell>
        </row>
        <row r="1150">
          <cell r="D1150" t="str">
            <v>SUMINISTRO FIGURADO Y ARMADO DE ACERO DE REFUERZO  A-37</v>
          </cell>
          <cell r="E1150" t="str">
            <v>KG</v>
          </cell>
          <cell r="F1150" t="str">
            <v>MG501</v>
          </cell>
          <cell r="G1150">
            <v>0.08</v>
          </cell>
          <cell r="H1150" t="str">
            <v>-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 t="str">
            <v>-</v>
          </cell>
          <cell r="P1150" t="str">
            <v>IGE1007</v>
          </cell>
          <cell r="Q1150">
            <v>1.03</v>
          </cell>
          <cell r="R1150" t="str">
            <v>IGE1019</v>
          </cell>
          <cell r="S1150">
            <v>0.03</v>
          </cell>
          <cell r="T1150" t="str">
            <v>-</v>
          </cell>
          <cell r="U1150" t="str">
            <v>-</v>
          </cell>
          <cell r="V1150" t="str">
            <v>-</v>
          </cell>
          <cell r="W1150" t="str">
            <v>-</v>
          </cell>
          <cell r="X1150" t="str">
            <v>-</v>
          </cell>
          <cell r="Y1150" t="str">
            <v>-</v>
          </cell>
          <cell r="Z1150" t="str">
            <v>-</v>
          </cell>
          <cell r="AA1150" t="str">
            <v>-</v>
          </cell>
          <cell r="AB1150" t="str">
            <v>-</v>
          </cell>
          <cell r="AC1150" t="str">
            <v>-</v>
          </cell>
          <cell r="AD1150" t="str">
            <v>-</v>
          </cell>
          <cell r="AE1150" t="str">
            <v>-</v>
          </cell>
          <cell r="AF1150" t="str">
            <v>-</v>
          </cell>
          <cell r="AG1150" t="str">
            <v>-</v>
          </cell>
          <cell r="AH1150" t="str">
            <v>-</v>
          </cell>
          <cell r="AI1150" t="str">
            <v>-</v>
          </cell>
          <cell r="AJ1150">
            <v>0</v>
          </cell>
          <cell r="AK1150" t="str">
            <v>-</v>
          </cell>
          <cell r="AL1150" t="str">
            <v>-</v>
          </cell>
          <cell r="AM1150" t="str">
            <v>-</v>
          </cell>
          <cell r="AN1150" t="str">
            <v>-</v>
          </cell>
          <cell r="AO1150" t="str">
            <v>-</v>
          </cell>
          <cell r="AP1150" t="str">
            <v>-</v>
          </cell>
          <cell r="AQ1150" t="str">
            <v>-</v>
          </cell>
          <cell r="AR1150" t="str">
            <v>-</v>
          </cell>
          <cell r="AS1150" t="str">
            <v>-</v>
          </cell>
          <cell r="AT1150" t="str">
            <v>-</v>
          </cell>
          <cell r="AU1150" t="str">
            <v>-</v>
          </cell>
          <cell r="AV1150" t="str">
            <v>-</v>
          </cell>
          <cell r="AW1150">
            <v>1</v>
          </cell>
          <cell r="AX1150" t="str">
            <v>-</v>
          </cell>
          <cell r="AY1150">
            <v>5</v>
          </cell>
          <cell r="AZ1150">
            <v>5</v>
          </cell>
          <cell r="BA1150">
            <v>1</v>
          </cell>
          <cell r="BB1150" t="str">
            <v>MO20</v>
          </cell>
          <cell r="BC1150">
            <v>250</v>
          </cell>
          <cell r="BD1150">
            <v>2</v>
          </cell>
          <cell r="BE1150" t="str">
            <v>MO10</v>
          </cell>
          <cell r="BF1150">
            <v>250</v>
          </cell>
          <cell r="BG1150" t="str">
            <v>-</v>
          </cell>
          <cell r="BH1150" t="str">
            <v>-</v>
          </cell>
          <cell r="BI1150" t="str">
            <v>-</v>
          </cell>
          <cell r="BJ1150" t="str">
            <v>-</v>
          </cell>
          <cell r="BK1150" t="str">
            <v>-</v>
          </cell>
          <cell r="BL1150" t="str">
            <v>-</v>
          </cell>
          <cell r="BM1150" t="str">
            <v>-</v>
          </cell>
          <cell r="BN1150" t="str">
            <v>-</v>
          </cell>
          <cell r="BO1150" t="str">
            <v>-</v>
          </cell>
          <cell r="BP1150" t="str">
            <v>-</v>
          </cell>
          <cell r="BQ1150" t="str">
            <v>-</v>
          </cell>
          <cell r="BS1150">
            <v>250</v>
          </cell>
          <cell r="BT1150">
            <v>0</v>
          </cell>
          <cell r="BU1150">
            <v>0</v>
          </cell>
          <cell r="BW1150" t="str">
            <v>Administracion, Imprevistos, Utilidad (AIU)</v>
          </cell>
          <cell r="BX1150">
            <v>0.25</v>
          </cell>
          <cell r="BY1150">
            <v>0</v>
          </cell>
          <cell r="BZ1150">
            <v>0</v>
          </cell>
          <cell r="CA1150">
            <v>0</v>
          </cell>
        </row>
        <row r="1151">
          <cell r="D1151" t="str">
            <v>SUMINISTRO FIGURADO Y ARMADO DE ACERO DE REFUERZO 60000 PSI 420 Mpa</v>
          </cell>
          <cell r="E1151" t="str">
            <v>KG</v>
          </cell>
          <cell r="F1151" t="str">
            <v>MG501</v>
          </cell>
          <cell r="G1151">
            <v>0.08</v>
          </cell>
          <cell r="H1151" t="str">
            <v>-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 t="str">
            <v>-</v>
          </cell>
          <cell r="P1151" t="str">
            <v>IGE1008</v>
          </cell>
          <cell r="Q1151">
            <v>1.03</v>
          </cell>
          <cell r="R1151" t="str">
            <v>IGE1019</v>
          </cell>
          <cell r="S1151">
            <v>0.03</v>
          </cell>
          <cell r="T1151" t="str">
            <v>IGE1271</v>
          </cell>
          <cell r="U1151">
            <v>0.05</v>
          </cell>
          <cell r="V1151" t="str">
            <v>-</v>
          </cell>
          <cell r="W1151" t="str">
            <v>-</v>
          </cell>
          <cell r="X1151" t="str">
            <v>-</v>
          </cell>
          <cell r="Y1151" t="str">
            <v>-</v>
          </cell>
          <cell r="Z1151" t="str">
            <v>-</v>
          </cell>
          <cell r="AA1151" t="str">
            <v>-</v>
          </cell>
          <cell r="AB1151" t="str">
            <v>-</v>
          </cell>
          <cell r="AC1151" t="str">
            <v>-</v>
          </cell>
          <cell r="AD1151" t="str">
            <v>-</v>
          </cell>
          <cell r="AE1151" t="str">
            <v>-</v>
          </cell>
          <cell r="AF1151" t="str">
            <v>-</v>
          </cell>
          <cell r="AG1151" t="str">
            <v>-</v>
          </cell>
          <cell r="AH1151" t="str">
            <v>-</v>
          </cell>
          <cell r="AI1151" t="str">
            <v>-</v>
          </cell>
          <cell r="AJ1151">
            <v>0</v>
          </cell>
          <cell r="AK1151" t="str">
            <v>-</v>
          </cell>
          <cell r="AL1151" t="str">
            <v>-</v>
          </cell>
          <cell r="AM1151" t="str">
            <v>-</v>
          </cell>
          <cell r="AN1151" t="str">
            <v>-</v>
          </cell>
          <cell r="AO1151" t="str">
            <v>-</v>
          </cell>
          <cell r="AP1151" t="str">
            <v>-</v>
          </cell>
          <cell r="AQ1151" t="str">
            <v>-</v>
          </cell>
          <cell r="AR1151" t="str">
            <v>-</v>
          </cell>
          <cell r="AS1151" t="str">
            <v>-</v>
          </cell>
          <cell r="AT1151" t="str">
            <v>-</v>
          </cell>
          <cell r="AU1151" t="str">
            <v>-</v>
          </cell>
          <cell r="AV1151" t="str">
            <v>-</v>
          </cell>
          <cell r="AW1151">
            <v>1</v>
          </cell>
          <cell r="AX1151" t="str">
            <v>-</v>
          </cell>
          <cell r="AY1151">
            <v>5</v>
          </cell>
          <cell r="AZ1151">
            <v>5</v>
          </cell>
          <cell r="BA1151">
            <v>1</v>
          </cell>
          <cell r="BB1151" t="str">
            <v>MO20</v>
          </cell>
          <cell r="BC1151">
            <v>250</v>
          </cell>
          <cell r="BD1151">
            <v>2</v>
          </cell>
          <cell r="BE1151" t="str">
            <v>MO10</v>
          </cell>
          <cell r="BF1151">
            <v>250</v>
          </cell>
          <cell r="BG1151" t="str">
            <v>-</v>
          </cell>
          <cell r="BH1151" t="str">
            <v>-</v>
          </cell>
          <cell r="BI1151" t="str">
            <v>-</v>
          </cell>
          <cell r="BJ1151" t="str">
            <v>-</v>
          </cell>
          <cell r="BK1151" t="str">
            <v>-</v>
          </cell>
          <cell r="BL1151" t="str">
            <v>-</v>
          </cell>
          <cell r="BM1151" t="str">
            <v>-</v>
          </cell>
          <cell r="BN1151" t="str">
            <v>-</v>
          </cell>
          <cell r="BO1151" t="str">
            <v>-</v>
          </cell>
          <cell r="BP1151" t="str">
            <v>-</v>
          </cell>
          <cell r="BQ1151" t="str">
            <v>-</v>
          </cell>
          <cell r="BS1151">
            <v>250</v>
          </cell>
          <cell r="BT1151">
            <v>0</v>
          </cell>
          <cell r="BU1151">
            <v>0</v>
          </cell>
          <cell r="BW1151" t="str">
            <v>Administracion, Imprevistos, Utilidad (AIU)</v>
          </cell>
          <cell r="BX1151">
            <v>0.25</v>
          </cell>
          <cell r="BY1151">
            <v>0</v>
          </cell>
          <cell r="BZ1151">
            <v>0</v>
          </cell>
          <cell r="CA1151">
            <v>0</v>
          </cell>
        </row>
        <row r="1152">
          <cell r="D1152" t="str">
            <v>MURO EN BLOQUE No.4 E=0.25 mts.</v>
          </cell>
          <cell r="E1152" t="str">
            <v>M2</v>
          </cell>
          <cell r="F1152" t="str">
            <v>MG501</v>
          </cell>
          <cell r="G1152">
            <v>0.05</v>
          </cell>
          <cell r="H1152" t="str">
            <v>-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 t="str">
            <v>-</v>
          </cell>
          <cell r="P1152" t="str">
            <v>IGE1035</v>
          </cell>
          <cell r="Q1152">
            <v>26.54</v>
          </cell>
          <cell r="R1152" t="str">
            <v>IGE1194</v>
          </cell>
          <cell r="S1152">
            <v>8.5000000000000006E-2</v>
          </cell>
          <cell r="T1152" t="str">
            <v>-</v>
          </cell>
          <cell r="U1152" t="str">
            <v>-</v>
          </cell>
          <cell r="V1152" t="str">
            <v>-</v>
          </cell>
          <cell r="W1152" t="str">
            <v>-</v>
          </cell>
          <cell r="X1152" t="str">
            <v>-</v>
          </cell>
          <cell r="Y1152" t="str">
            <v>-</v>
          </cell>
          <cell r="Z1152" t="str">
            <v>-</v>
          </cell>
          <cell r="AA1152" t="str">
            <v>-</v>
          </cell>
          <cell r="AB1152" t="str">
            <v>-</v>
          </cell>
          <cell r="AC1152" t="str">
            <v>-</v>
          </cell>
          <cell r="AD1152" t="str">
            <v>-</v>
          </cell>
          <cell r="AE1152" t="str">
            <v>-</v>
          </cell>
          <cell r="AF1152" t="str">
            <v>-</v>
          </cell>
          <cell r="AG1152" t="str">
            <v>-</v>
          </cell>
          <cell r="AH1152" t="str">
            <v>-</v>
          </cell>
          <cell r="AI1152" t="str">
            <v>-</v>
          </cell>
          <cell r="AJ1152">
            <v>0</v>
          </cell>
          <cell r="AK1152" t="str">
            <v>-</v>
          </cell>
          <cell r="AL1152" t="str">
            <v>-</v>
          </cell>
          <cell r="AM1152" t="str">
            <v>-</v>
          </cell>
          <cell r="AN1152" t="str">
            <v>-</v>
          </cell>
          <cell r="AO1152" t="str">
            <v>-</v>
          </cell>
          <cell r="AP1152" t="str">
            <v>-</v>
          </cell>
          <cell r="AQ1152" t="str">
            <v>-</v>
          </cell>
          <cell r="AR1152" t="str">
            <v>-</v>
          </cell>
          <cell r="AS1152" t="str">
            <v>-</v>
          </cell>
          <cell r="AT1152" t="str">
            <v>-</v>
          </cell>
          <cell r="AU1152" t="str">
            <v>-</v>
          </cell>
          <cell r="AV1152" t="str">
            <v>-</v>
          </cell>
          <cell r="AW1152">
            <v>1</v>
          </cell>
          <cell r="AX1152" t="str">
            <v>-</v>
          </cell>
          <cell r="AY1152">
            <v>5</v>
          </cell>
          <cell r="AZ1152">
            <v>5</v>
          </cell>
          <cell r="BA1152">
            <v>1</v>
          </cell>
          <cell r="BB1152" t="str">
            <v>MO13</v>
          </cell>
          <cell r="BC1152">
            <v>6.96</v>
          </cell>
          <cell r="BD1152" t="str">
            <v>-</v>
          </cell>
          <cell r="BE1152" t="str">
            <v>-</v>
          </cell>
          <cell r="BF1152" t="str">
            <v>-</v>
          </cell>
          <cell r="BG1152" t="str">
            <v>-</v>
          </cell>
          <cell r="BH1152" t="str">
            <v>-</v>
          </cell>
          <cell r="BI1152" t="str">
            <v>-</v>
          </cell>
          <cell r="BJ1152" t="str">
            <v>-</v>
          </cell>
          <cell r="BK1152" t="str">
            <v>-</v>
          </cell>
          <cell r="BL1152" t="str">
            <v>-</v>
          </cell>
          <cell r="BM1152" t="str">
            <v>-</v>
          </cell>
          <cell r="BN1152" t="str">
            <v>-</v>
          </cell>
          <cell r="BO1152" t="str">
            <v>-</v>
          </cell>
          <cell r="BP1152" t="str">
            <v>-</v>
          </cell>
          <cell r="BQ1152" t="str">
            <v>-</v>
          </cell>
          <cell r="BR1152">
            <v>6.9599990844726563</v>
          </cell>
          <cell r="BS1152">
            <v>6.9599990844726563</v>
          </cell>
          <cell r="BT1152">
            <v>0</v>
          </cell>
          <cell r="BU1152">
            <v>0</v>
          </cell>
          <cell r="BW1152" t="str">
            <v>Administracion, Imprevistos, Utilidad (AIU)</v>
          </cell>
          <cell r="BX1152">
            <v>0.25</v>
          </cell>
          <cell r="BY1152">
            <v>0</v>
          </cell>
          <cell r="BZ1152">
            <v>0</v>
          </cell>
          <cell r="CA1152">
            <v>0</v>
          </cell>
        </row>
        <row r="1153">
          <cell r="D1153" t="str">
            <v>MURO EN BLOQUE No.5 E=0.23 mts.</v>
          </cell>
          <cell r="E1153" t="str">
            <v>M2</v>
          </cell>
          <cell r="F1153" t="str">
            <v>MG501</v>
          </cell>
          <cell r="G1153">
            <v>0.03</v>
          </cell>
          <cell r="H1153" t="str">
            <v>-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 t="str">
            <v>-</v>
          </cell>
          <cell r="P1153" t="str">
            <v>IGE1036</v>
          </cell>
          <cell r="Q1153">
            <v>26.54</v>
          </cell>
          <cell r="R1153" t="str">
            <v>IGE1194</v>
          </cell>
          <cell r="S1153">
            <v>0.05</v>
          </cell>
          <cell r="T1153" t="str">
            <v>-</v>
          </cell>
          <cell r="U1153" t="str">
            <v>-</v>
          </cell>
          <cell r="V1153" t="str">
            <v>-</v>
          </cell>
          <cell r="W1153" t="str">
            <v>-</v>
          </cell>
          <cell r="X1153" t="str">
            <v>-</v>
          </cell>
          <cell r="Y1153" t="str">
            <v>-</v>
          </cell>
          <cell r="Z1153" t="str">
            <v>-</v>
          </cell>
          <cell r="AA1153" t="str">
            <v>-</v>
          </cell>
          <cell r="AB1153" t="str">
            <v>-</v>
          </cell>
          <cell r="AC1153" t="str">
            <v>-</v>
          </cell>
          <cell r="AD1153" t="str">
            <v>-</v>
          </cell>
          <cell r="AE1153" t="str">
            <v>-</v>
          </cell>
          <cell r="AF1153" t="str">
            <v>-</v>
          </cell>
          <cell r="AG1153" t="str">
            <v>-</v>
          </cell>
          <cell r="AH1153" t="str">
            <v>-</v>
          </cell>
          <cell r="AI1153" t="str">
            <v>-</v>
          </cell>
          <cell r="AJ1153">
            <v>0</v>
          </cell>
          <cell r="AK1153" t="str">
            <v>-</v>
          </cell>
          <cell r="AL1153" t="str">
            <v>-</v>
          </cell>
          <cell r="AM1153" t="str">
            <v>-</v>
          </cell>
          <cell r="AN1153" t="str">
            <v>-</v>
          </cell>
          <cell r="AO1153" t="str">
            <v>-</v>
          </cell>
          <cell r="AP1153" t="str">
            <v>-</v>
          </cell>
          <cell r="AQ1153" t="str">
            <v>-</v>
          </cell>
          <cell r="AR1153" t="str">
            <v>-</v>
          </cell>
          <cell r="AS1153" t="str">
            <v>-</v>
          </cell>
          <cell r="AT1153" t="str">
            <v>-</v>
          </cell>
          <cell r="AU1153" t="str">
            <v>-</v>
          </cell>
          <cell r="AV1153" t="str">
            <v>-</v>
          </cell>
          <cell r="AW1153">
            <v>1</v>
          </cell>
          <cell r="AX1153" t="str">
            <v>-</v>
          </cell>
          <cell r="AY1153">
            <v>5</v>
          </cell>
          <cell r="AZ1153">
            <v>5</v>
          </cell>
          <cell r="BA1153">
            <v>1</v>
          </cell>
          <cell r="BB1153" t="str">
            <v>MO13</v>
          </cell>
          <cell r="BC1153">
            <v>8</v>
          </cell>
          <cell r="BD1153" t="str">
            <v>-</v>
          </cell>
          <cell r="BE1153" t="str">
            <v>-</v>
          </cell>
          <cell r="BF1153" t="str">
            <v>-</v>
          </cell>
          <cell r="BG1153" t="str">
            <v>-</v>
          </cell>
          <cell r="BH1153" t="str">
            <v>-</v>
          </cell>
          <cell r="BI1153" t="str">
            <v>-</v>
          </cell>
          <cell r="BJ1153" t="str">
            <v>-</v>
          </cell>
          <cell r="BK1153" t="str">
            <v>-</v>
          </cell>
          <cell r="BL1153" t="str">
            <v>-</v>
          </cell>
          <cell r="BM1153" t="str">
            <v>-</v>
          </cell>
          <cell r="BN1153" t="str">
            <v>-</v>
          </cell>
          <cell r="BO1153" t="str">
            <v>-</v>
          </cell>
          <cell r="BP1153" t="str">
            <v>-</v>
          </cell>
          <cell r="BQ1153" t="str">
            <v>-</v>
          </cell>
          <cell r="BR1153">
            <v>8</v>
          </cell>
          <cell r="BS1153">
            <v>8</v>
          </cell>
          <cell r="BT1153">
            <v>0</v>
          </cell>
          <cell r="BU1153">
            <v>0</v>
          </cell>
          <cell r="BW1153" t="str">
            <v>Administracion, Imprevistos, Utilidad (AIU)</v>
          </cell>
          <cell r="BX1153">
            <v>0.25</v>
          </cell>
          <cell r="BY1153">
            <v>0</v>
          </cell>
          <cell r="BZ1153">
            <v>0</v>
          </cell>
          <cell r="CA1153">
            <v>0</v>
          </cell>
        </row>
        <row r="1154">
          <cell r="D1154" t="str">
            <v>Suministro Kit de Alcalinidad 0-100 ppm</v>
          </cell>
          <cell r="E1154" t="str">
            <v>-</v>
          </cell>
          <cell r="F1154" t="str">
            <v>-</v>
          </cell>
          <cell r="G1154" t="str">
            <v>-</v>
          </cell>
          <cell r="H1154" t="str">
            <v>-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 t="str">
            <v>-</v>
          </cell>
          <cell r="P1154" t="str">
            <v>C5402</v>
          </cell>
          <cell r="Q1154">
            <v>1</v>
          </cell>
          <cell r="R1154" t="str">
            <v>-</v>
          </cell>
          <cell r="S1154" t="str">
            <v>-</v>
          </cell>
          <cell r="T1154" t="str">
            <v>-</v>
          </cell>
          <cell r="U1154" t="str">
            <v>-</v>
          </cell>
          <cell r="V1154" t="str">
            <v>-</v>
          </cell>
          <cell r="W1154" t="str">
            <v>-</v>
          </cell>
          <cell r="X1154" t="str">
            <v>-</v>
          </cell>
          <cell r="Y1154" t="str">
            <v>-</v>
          </cell>
          <cell r="Z1154" t="str">
            <v>-</v>
          </cell>
          <cell r="AA1154" t="str">
            <v>-</v>
          </cell>
          <cell r="AB1154" t="str">
            <v>-</v>
          </cell>
          <cell r="AC1154" t="str">
            <v>-</v>
          </cell>
          <cell r="AD1154" t="str">
            <v>-</v>
          </cell>
          <cell r="AE1154" t="str">
            <v>-</v>
          </cell>
          <cell r="AF1154" t="str">
            <v>-</v>
          </cell>
          <cell r="AG1154" t="str">
            <v>-</v>
          </cell>
          <cell r="AH1154" t="str">
            <v>-</v>
          </cell>
          <cell r="AI1154" t="str">
            <v>-</v>
          </cell>
          <cell r="AJ1154">
            <v>0</v>
          </cell>
          <cell r="AK1154" t="str">
            <v>-</v>
          </cell>
          <cell r="AL1154" t="str">
            <v>-</v>
          </cell>
          <cell r="AM1154" t="str">
            <v>-</v>
          </cell>
          <cell r="AN1154" t="str">
            <v>-</v>
          </cell>
          <cell r="AO1154" t="str">
            <v>-</v>
          </cell>
          <cell r="AP1154" t="str">
            <v>-</v>
          </cell>
          <cell r="AQ1154" t="str">
            <v>-</v>
          </cell>
          <cell r="AR1154" t="str">
            <v>-</v>
          </cell>
          <cell r="AS1154" t="str">
            <v>-</v>
          </cell>
          <cell r="AT1154" t="str">
            <v>-</v>
          </cell>
          <cell r="AU1154" t="str">
            <v>-</v>
          </cell>
          <cell r="AV1154" t="str">
            <v>-</v>
          </cell>
          <cell r="AW1154">
            <v>1</v>
          </cell>
          <cell r="AX1154" t="str">
            <v>-</v>
          </cell>
          <cell r="AY1154">
            <v>5</v>
          </cell>
          <cell r="AZ1154">
            <v>5</v>
          </cell>
          <cell r="BA1154" t="str">
            <v>-</v>
          </cell>
          <cell r="BB1154" t="str">
            <v>-</v>
          </cell>
          <cell r="BC1154" t="str">
            <v>-</v>
          </cell>
          <cell r="BD1154" t="str">
            <v>-</v>
          </cell>
          <cell r="BE1154" t="str">
            <v>-</v>
          </cell>
          <cell r="BF1154" t="str">
            <v>-</v>
          </cell>
          <cell r="BG1154" t="str">
            <v>-</v>
          </cell>
          <cell r="BH1154" t="str">
            <v>-</v>
          </cell>
          <cell r="BI1154" t="str">
            <v>-</v>
          </cell>
          <cell r="BJ1154" t="str">
            <v>-</v>
          </cell>
          <cell r="BK1154" t="str">
            <v>-</v>
          </cell>
          <cell r="BL1154" t="str">
            <v>-</v>
          </cell>
          <cell r="BM1154" t="str">
            <v>-</v>
          </cell>
          <cell r="BN1154" t="str">
            <v>-</v>
          </cell>
          <cell r="BO1154" t="str">
            <v>-</v>
          </cell>
          <cell r="BP1154" t="str">
            <v>-</v>
          </cell>
          <cell r="BQ1154" t="str">
            <v>-</v>
          </cell>
          <cell r="BU1154">
            <v>5</v>
          </cell>
          <cell r="BW1154" t="str">
            <v>Administracion, Imprevistos, Utilidad (AIU)</v>
          </cell>
          <cell r="BX1154">
            <v>0.25</v>
          </cell>
          <cell r="BY1154">
            <v>0</v>
          </cell>
          <cell r="BZ1154">
            <v>0</v>
          </cell>
          <cell r="CA1154">
            <v>0</v>
          </cell>
        </row>
        <row r="1155">
          <cell r="D1155" t="str">
            <v>Suministro Kit de Cloro Libre y Residual</v>
          </cell>
          <cell r="E1155" t="str">
            <v>-</v>
          </cell>
          <cell r="F1155" t="str">
            <v>-</v>
          </cell>
          <cell r="G1155" t="str">
            <v>-</v>
          </cell>
          <cell r="H1155" t="str">
            <v>-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 t="str">
            <v>-</v>
          </cell>
          <cell r="P1155" t="str">
            <v>C5401</v>
          </cell>
          <cell r="Q1155">
            <v>1</v>
          </cell>
          <cell r="R1155" t="str">
            <v>-</v>
          </cell>
          <cell r="S1155" t="str">
            <v>-</v>
          </cell>
          <cell r="T1155" t="str">
            <v>-</v>
          </cell>
          <cell r="U1155" t="str">
            <v>-</v>
          </cell>
          <cell r="V1155" t="str">
            <v>-</v>
          </cell>
          <cell r="W1155" t="str">
            <v>-</v>
          </cell>
          <cell r="X1155" t="str">
            <v>-</v>
          </cell>
          <cell r="Y1155" t="str">
            <v>-</v>
          </cell>
          <cell r="Z1155" t="str">
            <v>-</v>
          </cell>
          <cell r="AA1155" t="str">
            <v>-</v>
          </cell>
          <cell r="AB1155" t="str">
            <v>-</v>
          </cell>
          <cell r="AC1155" t="str">
            <v>-</v>
          </cell>
          <cell r="AD1155" t="str">
            <v>-</v>
          </cell>
          <cell r="AE1155" t="str">
            <v>-</v>
          </cell>
          <cell r="AF1155" t="str">
            <v>-</v>
          </cell>
          <cell r="AG1155" t="str">
            <v>-</v>
          </cell>
          <cell r="AH1155" t="str">
            <v>-</v>
          </cell>
          <cell r="AI1155" t="str">
            <v>-</v>
          </cell>
          <cell r="AJ1155">
            <v>0</v>
          </cell>
          <cell r="AK1155" t="str">
            <v>-</v>
          </cell>
          <cell r="AL1155" t="str">
            <v>-</v>
          </cell>
          <cell r="AM1155" t="str">
            <v>-</v>
          </cell>
          <cell r="AN1155" t="str">
            <v>-</v>
          </cell>
          <cell r="AO1155" t="str">
            <v>-</v>
          </cell>
          <cell r="AP1155" t="str">
            <v>-</v>
          </cell>
          <cell r="AQ1155" t="str">
            <v>-</v>
          </cell>
          <cell r="AR1155" t="str">
            <v>-</v>
          </cell>
          <cell r="AS1155" t="str">
            <v>-</v>
          </cell>
          <cell r="AT1155" t="str">
            <v>-</v>
          </cell>
          <cell r="AU1155" t="str">
            <v>-</v>
          </cell>
          <cell r="AV1155" t="str">
            <v>-</v>
          </cell>
          <cell r="AW1155">
            <v>1</v>
          </cell>
          <cell r="AX1155" t="str">
            <v>-</v>
          </cell>
          <cell r="AY1155">
            <v>5</v>
          </cell>
          <cell r="AZ1155">
            <v>5</v>
          </cell>
          <cell r="BA1155" t="str">
            <v>-</v>
          </cell>
          <cell r="BB1155" t="str">
            <v>-</v>
          </cell>
          <cell r="BC1155" t="str">
            <v>-</v>
          </cell>
          <cell r="BD1155" t="str">
            <v>-</v>
          </cell>
          <cell r="BE1155" t="str">
            <v>-</v>
          </cell>
          <cell r="BF1155" t="str">
            <v>-</v>
          </cell>
          <cell r="BG1155" t="str">
            <v>-</v>
          </cell>
          <cell r="BH1155" t="str">
            <v>-</v>
          </cell>
          <cell r="BI1155" t="str">
            <v>-</v>
          </cell>
          <cell r="BJ1155" t="str">
            <v>-</v>
          </cell>
          <cell r="BK1155" t="str">
            <v>-</v>
          </cell>
          <cell r="BL1155" t="str">
            <v>-</v>
          </cell>
          <cell r="BM1155" t="str">
            <v>-</v>
          </cell>
          <cell r="BN1155" t="str">
            <v>-</v>
          </cell>
          <cell r="BO1155" t="str">
            <v>-</v>
          </cell>
          <cell r="BP1155" t="str">
            <v>-</v>
          </cell>
          <cell r="BQ1155" t="str">
            <v>-</v>
          </cell>
          <cell r="BU1155">
            <v>5</v>
          </cell>
          <cell r="BW1155" t="str">
            <v>Administracion, Imprevistos, Utilidad (AIU)</v>
          </cell>
          <cell r="BX1155">
            <v>0.25</v>
          </cell>
          <cell r="BY1155">
            <v>0</v>
          </cell>
          <cell r="BZ1155">
            <v>0</v>
          </cell>
          <cell r="CA1155">
            <v>0</v>
          </cell>
        </row>
        <row r="1156">
          <cell r="D1156" t="str">
            <v>Suministro Kit de Hierro Total de 0-5 ppm</v>
          </cell>
          <cell r="E1156" t="str">
            <v>-</v>
          </cell>
          <cell r="F1156" t="str">
            <v>-</v>
          </cell>
          <cell r="G1156" t="str">
            <v>-</v>
          </cell>
          <cell r="H1156" t="str">
            <v>-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 t="str">
            <v>-</v>
          </cell>
          <cell r="P1156" t="str">
            <v>C5403</v>
          </cell>
          <cell r="Q1156">
            <v>1</v>
          </cell>
          <cell r="R1156" t="str">
            <v>-</v>
          </cell>
          <cell r="S1156" t="str">
            <v>-</v>
          </cell>
          <cell r="T1156" t="str">
            <v>-</v>
          </cell>
          <cell r="U1156" t="str">
            <v>-</v>
          </cell>
          <cell r="V1156" t="str">
            <v>-</v>
          </cell>
          <cell r="W1156" t="str">
            <v>-</v>
          </cell>
          <cell r="X1156" t="str">
            <v>-</v>
          </cell>
          <cell r="Y1156" t="str">
            <v>-</v>
          </cell>
          <cell r="Z1156" t="str">
            <v>-</v>
          </cell>
          <cell r="AA1156" t="str">
            <v>-</v>
          </cell>
          <cell r="AB1156" t="str">
            <v>-</v>
          </cell>
          <cell r="AC1156" t="str">
            <v>-</v>
          </cell>
          <cell r="AD1156" t="str">
            <v>-</v>
          </cell>
          <cell r="AE1156" t="str">
            <v>-</v>
          </cell>
          <cell r="AF1156" t="str">
            <v>-</v>
          </cell>
          <cell r="AG1156" t="str">
            <v>-</v>
          </cell>
          <cell r="AH1156" t="str">
            <v>-</v>
          </cell>
          <cell r="AI1156" t="str">
            <v>-</v>
          </cell>
          <cell r="AJ1156">
            <v>0</v>
          </cell>
          <cell r="AK1156" t="str">
            <v>-</v>
          </cell>
          <cell r="AL1156" t="str">
            <v>-</v>
          </cell>
          <cell r="AM1156" t="str">
            <v>-</v>
          </cell>
          <cell r="AN1156" t="str">
            <v>-</v>
          </cell>
          <cell r="AO1156" t="str">
            <v>-</v>
          </cell>
          <cell r="AP1156" t="str">
            <v>-</v>
          </cell>
          <cell r="AQ1156" t="str">
            <v>-</v>
          </cell>
          <cell r="AR1156" t="str">
            <v>-</v>
          </cell>
          <cell r="AS1156" t="str">
            <v>-</v>
          </cell>
          <cell r="AT1156" t="str">
            <v>-</v>
          </cell>
          <cell r="AU1156" t="str">
            <v>-</v>
          </cell>
          <cell r="AV1156" t="str">
            <v>-</v>
          </cell>
          <cell r="AW1156">
            <v>1</v>
          </cell>
          <cell r="AX1156" t="str">
            <v>-</v>
          </cell>
          <cell r="AY1156">
            <v>5</v>
          </cell>
          <cell r="AZ1156">
            <v>5</v>
          </cell>
          <cell r="BA1156" t="str">
            <v>-</v>
          </cell>
          <cell r="BB1156" t="str">
            <v>-</v>
          </cell>
          <cell r="BC1156" t="str">
            <v>-</v>
          </cell>
          <cell r="BD1156" t="str">
            <v>-</v>
          </cell>
          <cell r="BE1156" t="str">
            <v>-</v>
          </cell>
          <cell r="BF1156" t="str">
            <v>-</v>
          </cell>
          <cell r="BG1156" t="str">
            <v>-</v>
          </cell>
          <cell r="BH1156" t="str">
            <v>-</v>
          </cell>
          <cell r="BI1156" t="str">
            <v>-</v>
          </cell>
          <cell r="BJ1156" t="str">
            <v>-</v>
          </cell>
          <cell r="BK1156" t="str">
            <v>-</v>
          </cell>
          <cell r="BL1156" t="str">
            <v>-</v>
          </cell>
          <cell r="BM1156" t="str">
            <v>-</v>
          </cell>
          <cell r="BN1156" t="str">
            <v>-</v>
          </cell>
          <cell r="BO1156" t="str">
            <v>-</v>
          </cell>
          <cell r="BP1156" t="str">
            <v>-</v>
          </cell>
          <cell r="BQ1156" t="str">
            <v>-</v>
          </cell>
          <cell r="BU1156">
            <v>5</v>
          </cell>
          <cell r="BW1156" t="str">
            <v>Administracion, Imprevistos, Utilidad (AIU)</v>
          </cell>
          <cell r="BX1156">
            <v>0.25</v>
          </cell>
          <cell r="BY1156">
            <v>0</v>
          </cell>
          <cell r="BZ1156">
            <v>0</v>
          </cell>
          <cell r="CA1156">
            <v>0</v>
          </cell>
        </row>
        <row r="1157">
          <cell r="D1157" t="str">
            <v>SUMINISTRO MACROMEDIDOR D=8" FLANCHE NB VELC FLANCHE</v>
          </cell>
          <cell r="E1157" t="str">
            <v>unidad</v>
          </cell>
          <cell r="F1157" t="str">
            <v>MG501</v>
          </cell>
          <cell r="G1157">
            <v>0.1</v>
          </cell>
          <cell r="H1157" t="str">
            <v>-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 t="str">
            <v>-</v>
          </cell>
          <cell r="P1157" t="str">
            <v>C5329</v>
          </cell>
          <cell r="Q1157">
            <v>1</v>
          </cell>
          <cell r="R1157" t="str">
            <v>C5330</v>
          </cell>
          <cell r="S1157">
            <v>1</v>
          </cell>
          <cell r="T1157" t="str">
            <v>C5331</v>
          </cell>
          <cell r="U1157">
            <v>0.5</v>
          </cell>
          <cell r="V1157" t="str">
            <v>C5020</v>
          </cell>
          <cell r="W1157">
            <v>0.2</v>
          </cell>
          <cell r="X1157" t="str">
            <v>-</v>
          </cell>
          <cell r="Y1157" t="str">
            <v>-</v>
          </cell>
          <cell r="Z1157" t="str">
            <v>-</v>
          </cell>
          <cell r="AA1157" t="str">
            <v>-</v>
          </cell>
          <cell r="AB1157" t="str">
            <v>-</v>
          </cell>
          <cell r="AC1157" t="str">
            <v>-</v>
          </cell>
          <cell r="AD1157" t="str">
            <v>-</v>
          </cell>
          <cell r="AE1157" t="str">
            <v>-</v>
          </cell>
          <cell r="AF1157" t="str">
            <v>-</v>
          </cell>
          <cell r="AG1157" t="str">
            <v>-</v>
          </cell>
          <cell r="AH1157" t="str">
            <v>-</v>
          </cell>
          <cell r="AI1157" t="str">
            <v>-</v>
          </cell>
          <cell r="AJ1157">
            <v>0</v>
          </cell>
          <cell r="AK1157" t="str">
            <v>-</v>
          </cell>
          <cell r="AL1157" t="str">
            <v>-</v>
          </cell>
          <cell r="AM1157" t="str">
            <v>-</v>
          </cell>
          <cell r="AN1157" t="str">
            <v>-</v>
          </cell>
          <cell r="AO1157" t="str">
            <v>-</v>
          </cell>
          <cell r="AP1157" t="str">
            <v>-</v>
          </cell>
          <cell r="AQ1157" t="str">
            <v>-</v>
          </cell>
          <cell r="AR1157" t="str">
            <v>-</v>
          </cell>
          <cell r="AS1157" t="str">
            <v>-</v>
          </cell>
          <cell r="AT1157" t="str">
            <v>-</v>
          </cell>
          <cell r="AU1157" t="str">
            <v>-</v>
          </cell>
          <cell r="AV1157" t="str">
            <v>-</v>
          </cell>
          <cell r="AW1157">
            <v>1</v>
          </cell>
          <cell r="AX1157" t="str">
            <v>-</v>
          </cell>
          <cell r="AY1157">
            <v>5</v>
          </cell>
          <cell r="AZ1157">
            <v>5</v>
          </cell>
          <cell r="BA1157">
            <v>1</v>
          </cell>
          <cell r="BB1157" t="str">
            <v>MO20</v>
          </cell>
          <cell r="BC1157">
            <v>2</v>
          </cell>
          <cell r="BD1157">
            <v>1</v>
          </cell>
          <cell r="BE1157" t="str">
            <v>MO10</v>
          </cell>
          <cell r="BF1157">
            <v>2</v>
          </cell>
          <cell r="BG1157" t="str">
            <v>-</v>
          </cell>
          <cell r="BH1157" t="str">
            <v>-</v>
          </cell>
          <cell r="BI1157" t="str">
            <v>-</v>
          </cell>
          <cell r="BJ1157" t="str">
            <v>-</v>
          </cell>
          <cell r="BK1157" t="str">
            <v>-</v>
          </cell>
          <cell r="BL1157" t="str">
            <v>-</v>
          </cell>
          <cell r="BM1157" t="str">
            <v>-</v>
          </cell>
          <cell r="BN1157" t="str">
            <v>-</v>
          </cell>
          <cell r="BO1157" t="str">
            <v>-</v>
          </cell>
          <cell r="BP1157" t="str">
            <v>-</v>
          </cell>
          <cell r="BQ1157" t="str">
            <v>-</v>
          </cell>
          <cell r="BS1157">
            <v>2</v>
          </cell>
          <cell r="BT1157">
            <v>0</v>
          </cell>
          <cell r="BU1157">
            <v>0</v>
          </cell>
          <cell r="BW1157" t="str">
            <v>Administracion, Imprevistos, Utilidad (AIU)</v>
          </cell>
          <cell r="BX1157">
            <v>0.25</v>
          </cell>
          <cell r="BY1157">
            <v>0</v>
          </cell>
          <cell r="BZ1157">
            <v>0</v>
          </cell>
          <cell r="CA1157">
            <v>0</v>
          </cell>
        </row>
        <row r="1158">
          <cell r="D1158" t="str">
            <v>Suministro Motobomba sumergible tipo lapicero para pozo profundo marca grundfos o similar de 6".</v>
          </cell>
          <cell r="E1158" t="str">
            <v>uni</v>
          </cell>
          <cell r="F1158" t="str">
            <v>-</v>
          </cell>
          <cell r="G1158" t="str">
            <v>-</v>
          </cell>
          <cell r="H1158" t="str">
            <v>-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 t="str">
            <v>-</v>
          </cell>
          <cell r="P1158" t="str">
            <v>C5306</v>
          </cell>
          <cell r="Q1158">
            <v>1</v>
          </cell>
          <cell r="R1158" t="str">
            <v>-</v>
          </cell>
          <cell r="S1158" t="str">
            <v>-</v>
          </cell>
          <cell r="T1158" t="str">
            <v>-</v>
          </cell>
          <cell r="U1158" t="str">
            <v>-</v>
          </cell>
          <cell r="V1158" t="str">
            <v>-</v>
          </cell>
          <cell r="W1158" t="str">
            <v>-</v>
          </cell>
          <cell r="X1158" t="str">
            <v>-</v>
          </cell>
          <cell r="Y1158" t="str">
            <v>-</v>
          </cell>
          <cell r="Z1158" t="str">
            <v>-</v>
          </cell>
          <cell r="AA1158" t="str">
            <v>-</v>
          </cell>
          <cell r="AB1158" t="str">
            <v>-</v>
          </cell>
          <cell r="AC1158" t="str">
            <v>-</v>
          </cell>
          <cell r="AD1158" t="str">
            <v>-</v>
          </cell>
          <cell r="AE1158" t="str">
            <v>-</v>
          </cell>
          <cell r="AF1158" t="str">
            <v>-</v>
          </cell>
          <cell r="AG1158" t="str">
            <v>-</v>
          </cell>
          <cell r="AH1158" t="str">
            <v>-</v>
          </cell>
          <cell r="AI1158" t="str">
            <v>-</v>
          </cell>
          <cell r="AJ1158">
            <v>0</v>
          </cell>
          <cell r="AK1158" t="str">
            <v>-</v>
          </cell>
          <cell r="AL1158" t="str">
            <v>-</v>
          </cell>
          <cell r="AM1158" t="str">
            <v>-</v>
          </cell>
          <cell r="AN1158" t="str">
            <v>-</v>
          </cell>
          <cell r="AO1158" t="str">
            <v>-</v>
          </cell>
          <cell r="AP1158" t="str">
            <v>-</v>
          </cell>
          <cell r="AQ1158" t="str">
            <v>-</v>
          </cell>
          <cell r="AR1158" t="str">
            <v>-</v>
          </cell>
          <cell r="AS1158" t="str">
            <v>-</v>
          </cell>
          <cell r="AT1158" t="str">
            <v>-</v>
          </cell>
          <cell r="AU1158" t="str">
            <v>-</v>
          </cell>
          <cell r="AV1158" t="str">
            <v>-</v>
          </cell>
          <cell r="AW1158">
            <v>1</v>
          </cell>
          <cell r="AX1158" t="str">
            <v>-</v>
          </cell>
          <cell r="AY1158">
            <v>5</v>
          </cell>
          <cell r="AZ1158">
            <v>5</v>
          </cell>
          <cell r="BA1158" t="str">
            <v>-</v>
          </cell>
          <cell r="BB1158" t="str">
            <v>-</v>
          </cell>
          <cell r="BC1158" t="str">
            <v>-</v>
          </cell>
          <cell r="BD1158" t="str">
            <v>-</v>
          </cell>
          <cell r="BE1158" t="str">
            <v>-</v>
          </cell>
          <cell r="BF1158" t="str">
            <v>-</v>
          </cell>
          <cell r="BG1158" t="str">
            <v>-</v>
          </cell>
          <cell r="BH1158" t="str">
            <v>-</v>
          </cell>
          <cell r="BI1158" t="str">
            <v>-</v>
          </cell>
          <cell r="BJ1158" t="str">
            <v>-</v>
          </cell>
          <cell r="BK1158" t="str">
            <v>-</v>
          </cell>
          <cell r="BL1158" t="str">
            <v>-</v>
          </cell>
          <cell r="BM1158" t="str">
            <v>-</v>
          </cell>
          <cell r="BN1158" t="str">
            <v>-</v>
          </cell>
          <cell r="BO1158" t="str">
            <v>-</v>
          </cell>
          <cell r="BP1158" t="str">
            <v>-</v>
          </cell>
          <cell r="BQ1158" t="str">
            <v>-</v>
          </cell>
          <cell r="BS1158">
            <v>5</v>
          </cell>
          <cell r="BT1158">
            <v>0</v>
          </cell>
          <cell r="BU1158">
            <v>0</v>
          </cell>
          <cell r="BW1158" t="str">
            <v>Administracion, Imprevistos, Utilidad (AIU)</v>
          </cell>
          <cell r="BX1158">
            <v>0.25</v>
          </cell>
          <cell r="BY1158">
            <v>0</v>
          </cell>
          <cell r="BZ1158">
            <v>0</v>
          </cell>
          <cell r="CA1158">
            <v>0</v>
          </cell>
        </row>
        <row r="1159">
          <cell r="D1159" t="str">
            <v xml:space="preserve">Suministro Planta eléctrica de emergencia trifásica para 30 KVA a 220-127 volteos completa </v>
          </cell>
          <cell r="E1159" t="str">
            <v>gl</v>
          </cell>
          <cell r="F1159" t="str">
            <v>-</v>
          </cell>
          <cell r="G1159" t="str">
            <v>-</v>
          </cell>
          <cell r="H1159" t="str">
            <v>-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 t="str">
            <v>-</v>
          </cell>
          <cell r="P1159" t="str">
            <v>C5307</v>
          </cell>
          <cell r="Q1159">
            <v>1</v>
          </cell>
          <cell r="R1159" t="str">
            <v>-</v>
          </cell>
          <cell r="S1159" t="str">
            <v>-</v>
          </cell>
          <cell r="T1159" t="str">
            <v>-</v>
          </cell>
          <cell r="U1159" t="str">
            <v>-</v>
          </cell>
          <cell r="V1159" t="str">
            <v>-</v>
          </cell>
          <cell r="W1159" t="str">
            <v>-</v>
          </cell>
          <cell r="X1159" t="str">
            <v>-</v>
          </cell>
          <cell r="Y1159" t="str">
            <v>-</v>
          </cell>
          <cell r="Z1159" t="str">
            <v>-</v>
          </cell>
          <cell r="AA1159" t="str">
            <v>-</v>
          </cell>
          <cell r="AB1159" t="str">
            <v>-</v>
          </cell>
          <cell r="AC1159" t="str">
            <v>-</v>
          </cell>
          <cell r="AD1159" t="str">
            <v>-</v>
          </cell>
          <cell r="AE1159" t="str">
            <v>-</v>
          </cell>
          <cell r="AF1159" t="str">
            <v>-</v>
          </cell>
          <cell r="AG1159" t="str">
            <v>-</v>
          </cell>
          <cell r="AH1159" t="str">
            <v>-</v>
          </cell>
          <cell r="AI1159" t="str">
            <v>-</v>
          </cell>
          <cell r="AJ1159">
            <v>0</v>
          </cell>
          <cell r="AK1159" t="str">
            <v>-</v>
          </cell>
          <cell r="AL1159" t="str">
            <v>-</v>
          </cell>
          <cell r="AM1159" t="str">
            <v>-</v>
          </cell>
          <cell r="AN1159" t="str">
            <v>-</v>
          </cell>
          <cell r="AO1159" t="str">
            <v>-</v>
          </cell>
          <cell r="AP1159" t="str">
            <v>-</v>
          </cell>
          <cell r="AQ1159" t="str">
            <v>-</v>
          </cell>
          <cell r="AR1159" t="str">
            <v>-</v>
          </cell>
          <cell r="AS1159" t="str">
            <v>-</v>
          </cell>
          <cell r="AT1159" t="str">
            <v>-</v>
          </cell>
          <cell r="AU1159" t="str">
            <v>-</v>
          </cell>
          <cell r="AV1159" t="str">
            <v>-</v>
          </cell>
          <cell r="AW1159">
            <v>1</v>
          </cell>
          <cell r="AX1159" t="str">
            <v>-</v>
          </cell>
          <cell r="AY1159">
            <v>5</v>
          </cell>
          <cell r="AZ1159">
            <v>5</v>
          </cell>
          <cell r="BA1159" t="str">
            <v>-</v>
          </cell>
          <cell r="BB1159" t="str">
            <v>-</v>
          </cell>
          <cell r="BC1159" t="str">
            <v>-</v>
          </cell>
          <cell r="BD1159" t="str">
            <v>-</v>
          </cell>
          <cell r="BE1159" t="str">
            <v>-</v>
          </cell>
          <cell r="BF1159" t="str">
            <v>-</v>
          </cell>
          <cell r="BG1159" t="str">
            <v>-</v>
          </cell>
          <cell r="BH1159" t="str">
            <v>-</v>
          </cell>
          <cell r="BI1159" t="str">
            <v>-</v>
          </cell>
          <cell r="BJ1159" t="str">
            <v>-</v>
          </cell>
          <cell r="BK1159" t="str">
            <v>-</v>
          </cell>
          <cell r="BL1159" t="str">
            <v>-</v>
          </cell>
          <cell r="BM1159" t="str">
            <v>-</v>
          </cell>
          <cell r="BN1159" t="str">
            <v>-</v>
          </cell>
          <cell r="BO1159" t="str">
            <v>-</v>
          </cell>
          <cell r="BP1159" t="str">
            <v>-</v>
          </cell>
          <cell r="BQ1159" t="str">
            <v>-</v>
          </cell>
          <cell r="BS1159">
            <v>5</v>
          </cell>
          <cell r="BT1159">
            <v>0</v>
          </cell>
          <cell r="BU1159">
            <v>0</v>
          </cell>
          <cell r="BW1159" t="str">
            <v>Administracion, Imprevistos, Utilidad (AIU)</v>
          </cell>
          <cell r="BX1159">
            <v>0.25</v>
          </cell>
          <cell r="BY1159">
            <v>0</v>
          </cell>
          <cell r="BZ1159">
            <v>0</v>
          </cell>
          <cell r="CA1159">
            <v>0</v>
          </cell>
        </row>
        <row r="1160">
          <cell r="D1160" t="str">
            <v>Suministro Probeta en vidrio graduada de 1000ml</v>
          </cell>
          <cell r="E1160" t="str">
            <v>-</v>
          </cell>
          <cell r="F1160" t="str">
            <v>-</v>
          </cell>
          <cell r="G1160" t="str">
            <v>-</v>
          </cell>
          <cell r="H1160" t="str">
            <v>-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 t="str">
            <v>-</v>
          </cell>
          <cell r="P1160" t="str">
            <v>C5407</v>
          </cell>
          <cell r="Q1160">
            <v>1</v>
          </cell>
          <cell r="R1160" t="str">
            <v>-</v>
          </cell>
          <cell r="S1160" t="str">
            <v>-</v>
          </cell>
          <cell r="T1160" t="str">
            <v>-</v>
          </cell>
          <cell r="U1160" t="str">
            <v>-</v>
          </cell>
          <cell r="V1160" t="str">
            <v>-</v>
          </cell>
          <cell r="W1160" t="str">
            <v>-</v>
          </cell>
          <cell r="X1160" t="str">
            <v>-</v>
          </cell>
          <cell r="Y1160" t="str">
            <v>-</v>
          </cell>
          <cell r="Z1160" t="str">
            <v>-</v>
          </cell>
          <cell r="AA1160" t="str">
            <v>-</v>
          </cell>
          <cell r="AB1160" t="str">
            <v>-</v>
          </cell>
          <cell r="AC1160" t="str">
            <v>-</v>
          </cell>
          <cell r="AD1160" t="str">
            <v>-</v>
          </cell>
          <cell r="AE1160" t="str">
            <v>-</v>
          </cell>
          <cell r="AF1160" t="str">
            <v>-</v>
          </cell>
          <cell r="AG1160" t="str">
            <v>-</v>
          </cell>
          <cell r="AH1160" t="str">
            <v>-</v>
          </cell>
          <cell r="AI1160" t="str">
            <v>-</v>
          </cell>
          <cell r="AJ1160">
            <v>0</v>
          </cell>
          <cell r="AK1160" t="str">
            <v>-</v>
          </cell>
          <cell r="AL1160" t="str">
            <v>-</v>
          </cell>
          <cell r="AM1160" t="str">
            <v>-</v>
          </cell>
          <cell r="AN1160" t="str">
            <v>-</v>
          </cell>
          <cell r="AO1160" t="str">
            <v>-</v>
          </cell>
          <cell r="AP1160" t="str">
            <v>-</v>
          </cell>
          <cell r="AQ1160" t="str">
            <v>-</v>
          </cell>
          <cell r="AR1160" t="str">
            <v>-</v>
          </cell>
          <cell r="AS1160" t="str">
            <v>-</v>
          </cell>
          <cell r="AT1160" t="str">
            <v>-</v>
          </cell>
          <cell r="AU1160" t="str">
            <v>-</v>
          </cell>
          <cell r="AV1160" t="str">
            <v>-</v>
          </cell>
          <cell r="AW1160">
            <v>1</v>
          </cell>
          <cell r="AX1160" t="str">
            <v>-</v>
          </cell>
          <cell r="AY1160">
            <v>5</v>
          </cell>
          <cell r="AZ1160">
            <v>5</v>
          </cell>
          <cell r="BA1160" t="str">
            <v>-</v>
          </cell>
          <cell r="BB1160" t="str">
            <v>-</v>
          </cell>
          <cell r="BC1160" t="str">
            <v>-</v>
          </cell>
          <cell r="BD1160" t="str">
            <v>-</v>
          </cell>
          <cell r="BE1160" t="str">
            <v>-</v>
          </cell>
          <cell r="BF1160" t="str">
            <v>-</v>
          </cell>
          <cell r="BG1160" t="str">
            <v>-</v>
          </cell>
          <cell r="BH1160" t="str">
            <v>-</v>
          </cell>
          <cell r="BI1160" t="str">
            <v>-</v>
          </cell>
          <cell r="BJ1160" t="str">
            <v>-</v>
          </cell>
          <cell r="BK1160" t="str">
            <v>-</v>
          </cell>
          <cell r="BL1160" t="str">
            <v>-</v>
          </cell>
          <cell r="BM1160" t="str">
            <v>-</v>
          </cell>
          <cell r="BN1160" t="str">
            <v>-</v>
          </cell>
          <cell r="BO1160" t="str">
            <v>-</v>
          </cell>
          <cell r="BP1160" t="str">
            <v>-</v>
          </cell>
          <cell r="BQ1160" t="str">
            <v>-</v>
          </cell>
          <cell r="BU1160">
            <v>5</v>
          </cell>
          <cell r="BW1160" t="str">
            <v>Administracion, Imprevistos, Utilidad (AIU)</v>
          </cell>
          <cell r="BX1160">
            <v>0.25</v>
          </cell>
          <cell r="BY1160">
            <v>0</v>
          </cell>
          <cell r="BZ1160">
            <v>0</v>
          </cell>
          <cell r="CA1160">
            <v>0</v>
          </cell>
        </row>
        <row r="1161">
          <cell r="D1161" t="str">
            <v>Suministro Probeta en vidrio graduada de 500ml</v>
          </cell>
          <cell r="E1161" t="str">
            <v>-</v>
          </cell>
          <cell r="F1161" t="str">
            <v>-</v>
          </cell>
          <cell r="G1161" t="str">
            <v>-</v>
          </cell>
          <cell r="H1161" t="str">
            <v>-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 t="str">
            <v>-</v>
          </cell>
          <cell r="P1161" t="str">
            <v>C5406</v>
          </cell>
          <cell r="Q1161">
            <v>1</v>
          </cell>
          <cell r="R1161" t="str">
            <v>-</v>
          </cell>
          <cell r="S1161" t="str">
            <v>-</v>
          </cell>
          <cell r="T1161" t="str">
            <v>-</v>
          </cell>
          <cell r="U1161" t="str">
            <v>-</v>
          </cell>
          <cell r="V1161" t="str">
            <v>-</v>
          </cell>
          <cell r="W1161" t="str">
            <v>-</v>
          </cell>
          <cell r="X1161" t="str">
            <v>-</v>
          </cell>
          <cell r="Y1161" t="str">
            <v>-</v>
          </cell>
          <cell r="Z1161" t="str">
            <v>-</v>
          </cell>
          <cell r="AA1161" t="str">
            <v>-</v>
          </cell>
          <cell r="AB1161" t="str">
            <v>-</v>
          </cell>
          <cell r="AC1161" t="str">
            <v>-</v>
          </cell>
          <cell r="AD1161" t="str">
            <v>-</v>
          </cell>
          <cell r="AE1161" t="str">
            <v>-</v>
          </cell>
          <cell r="AF1161" t="str">
            <v>-</v>
          </cell>
          <cell r="AG1161" t="str">
            <v>-</v>
          </cell>
          <cell r="AH1161" t="str">
            <v>-</v>
          </cell>
          <cell r="AI1161" t="str">
            <v>-</v>
          </cell>
          <cell r="AJ1161">
            <v>0</v>
          </cell>
          <cell r="AK1161" t="str">
            <v>-</v>
          </cell>
          <cell r="AL1161" t="str">
            <v>-</v>
          </cell>
          <cell r="AM1161" t="str">
            <v>-</v>
          </cell>
          <cell r="AN1161" t="str">
            <v>-</v>
          </cell>
          <cell r="AO1161" t="str">
            <v>-</v>
          </cell>
          <cell r="AP1161" t="str">
            <v>-</v>
          </cell>
          <cell r="AQ1161" t="str">
            <v>-</v>
          </cell>
          <cell r="AR1161" t="str">
            <v>-</v>
          </cell>
          <cell r="AS1161" t="str">
            <v>-</v>
          </cell>
          <cell r="AT1161" t="str">
            <v>-</v>
          </cell>
          <cell r="AU1161" t="str">
            <v>-</v>
          </cell>
          <cell r="AV1161" t="str">
            <v>-</v>
          </cell>
          <cell r="AW1161">
            <v>1</v>
          </cell>
          <cell r="AX1161" t="str">
            <v>-</v>
          </cell>
          <cell r="AY1161">
            <v>5</v>
          </cell>
          <cell r="AZ1161">
            <v>5</v>
          </cell>
          <cell r="BA1161" t="str">
            <v>-</v>
          </cell>
          <cell r="BB1161" t="str">
            <v>-</v>
          </cell>
          <cell r="BC1161" t="str">
            <v>-</v>
          </cell>
          <cell r="BD1161" t="str">
            <v>-</v>
          </cell>
          <cell r="BE1161" t="str">
            <v>-</v>
          </cell>
          <cell r="BF1161" t="str">
            <v>-</v>
          </cell>
          <cell r="BG1161" t="str">
            <v>-</v>
          </cell>
          <cell r="BH1161" t="str">
            <v>-</v>
          </cell>
          <cell r="BI1161" t="str">
            <v>-</v>
          </cell>
          <cell r="BJ1161" t="str">
            <v>-</v>
          </cell>
          <cell r="BK1161" t="str">
            <v>-</v>
          </cell>
          <cell r="BL1161" t="str">
            <v>-</v>
          </cell>
          <cell r="BM1161" t="str">
            <v>-</v>
          </cell>
          <cell r="BN1161" t="str">
            <v>-</v>
          </cell>
          <cell r="BO1161" t="str">
            <v>-</v>
          </cell>
          <cell r="BP1161" t="str">
            <v>-</v>
          </cell>
          <cell r="BQ1161" t="str">
            <v>-</v>
          </cell>
          <cell r="BS1161">
            <v>5</v>
          </cell>
          <cell r="BT1161">
            <v>5</v>
          </cell>
          <cell r="BU1161">
            <v>5</v>
          </cell>
          <cell r="BW1161" t="str">
            <v>Administracion, Imprevistos, Utilidad (AIU)</v>
          </cell>
          <cell r="BX1161">
            <v>0.25</v>
          </cell>
          <cell r="BY1161">
            <v>0</v>
          </cell>
          <cell r="BZ1161">
            <v>0</v>
          </cell>
          <cell r="CA1161">
            <v>0</v>
          </cell>
        </row>
        <row r="1162">
          <cell r="D1162" t="str">
            <v>SUMINISTRO TEJA ASBESTO CEMENTO No 6 INCL. PERFIL METALICO 60*40 MM CAL 14</v>
          </cell>
          <cell r="E1162" t="str">
            <v>M2</v>
          </cell>
          <cell r="F1162" t="str">
            <v>MG501</v>
          </cell>
          <cell r="G1162">
            <v>0.1</v>
          </cell>
          <cell r="H1162" t="str">
            <v>-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 t="str">
            <v>-</v>
          </cell>
          <cell r="P1162" t="str">
            <v>IGE1321</v>
          </cell>
          <cell r="Q1162">
            <v>0.65</v>
          </cell>
          <cell r="R1162" t="str">
            <v>IGE1121</v>
          </cell>
          <cell r="S1162">
            <v>1.3</v>
          </cell>
          <cell r="T1162" t="str">
            <v>IGE1202</v>
          </cell>
          <cell r="U1162">
            <v>1</v>
          </cell>
          <cell r="V1162" t="str">
            <v>IGE1207</v>
          </cell>
          <cell r="W1162">
            <v>0.1</v>
          </cell>
          <cell r="X1162" t="str">
            <v>IGE1280</v>
          </cell>
          <cell r="Y1162">
            <v>0.3</v>
          </cell>
          <cell r="Z1162" t="str">
            <v>-</v>
          </cell>
          <cell r="AA1162" t="str">
            <v>-</v>
          </cell>
          <cell r="AB1162" t="str">
            <v>-</v>
          </cell>
          <cell r="AC1162" t="str">
            <v>-</v>
          </cell>
          <cell r="AD1162" t="str">
            <v>-</v>
          </cell>
          <cell r="AE1162" t="str">
            <v>-</v>
          </cell>
          <cell r="AF1162" t="str">
            <v>-</v>
          </cell>
          <cell r="AG1162" t="str">
            <v>-</v>
          </cell>
          <cell r="AH1162" t="str">
            <v>-</v>
          </cell>
          <cell r="AI1162" t="str">
            <v>-</v>
          </cell>
          <cell r="AJ1162">
            <v>0</v>
          </cell>
          <cell r="AK1162" t="str">
            <v>-</v>
          </cell>
          <cell r="AL1162" t="str">
            <v>-</v>
          </cell>
          <cell r="AM1162" t="str">
            <v>-</v>
          </cell>
          <cell r="AN1162" t="str">
            <v>-</v>
          </cell>
          <cell r="AO1162" t="str">
            <v>-</v>
          </cell>
          <cell r="AP1162" t="str">
            <v>-</v>
          </cell>
          <cell r="AQ1162" t="str">
            <v>-</v>
          </cell>
          <cell r="AR1162" t="str">
            <v>-</v>
          </cell>
          <cell r="AS1162" t="str">
            <v>-</v>
          </cell>
          <cell r="AT1162" t="str">
            <v>-</v>
          </cell>
          <cell r="AU1162" t="str">
            <v>-</v>
          </cell>
          <cell r="AV1162" t="str">
            <v>-</v>
          </cell>
          <cell r="AW1162">
            <v>1</v>
          </cell>
          <cell r="AX1162" t="str">
            <v>-</v>
          </cell>
          <cell r="AY1162">
            <v>5</v>
          </cell>
          <cell r="AZ1162">
            <v>5</v>
          </cell>
          <cell r="BA1162">
            <v>1</v>
          </cell>
          <cell r="BB1162" t="str">
            <v>MO13</v>
          </cell>
          <cell r="BC1162">
            <v>20</v>
          </cell>
          <cell r="BD1162" t="str">
            <v>-</v>
          </cell>
          <cell r="BE1162" t="str">
            <v>-</v>
          </cell>
          <cell r="BF1162" t="str">
            <v>-</v>
          </cell>
          <cell r="BG1162" t="str">
            <v>-</v>
          </cell>
          <cell r="BH1162" t="str">
            <v>-</v>
          </cell>
          <cell r="BI1162" t="str">
            <v>-</v>
          </cell>
          <cell r="BJ1162" t="str">
            <v>-</v>
          </cell>
          <cell r="BK1162" t="str">
            <v>-</v>
          </cell>
          <cell r="BL1162" t="str">
            <v>-</v>
          </cell>
          <cell r="BM1162" t="str">
            <v>-</v>
          </cell>
          <cell r="BN1162" t="str">
            <v>-</v>
          </cell>
          <cell r="BO1162" t="str">
            <v>-</v>
          </cell>
          <cell r="BP1162" t="str">
            <v>-</v>
          </cell>
          <cell r="BQ1162" t="str">
            <v>-</v>
          </cell>
          <cell r="BT1162">
            <v>0</v>
          </cell>
          <cell r="BU1162">
            <v>0</v>
          </cell>
          <cell r="BW1162" t="str">
            <v>Administracion, Imprevistos, Utilidad (AIU)</v>
          </cell>
          <cell r="BX1162">
            <v>0.25</v>
          </cell>
          <cell r="BY1162">
            <v>0</v>
          </cell>
          <cell r="BZ1162">
            <v>0</v>
          </cell>
          <cell r="CA1162">
            <v>0</v>
          </cell>
        </row>
        <row r="1163">
          <cell r="D1163" t="str">
            <v>Suministro Trasferencia automática trifásica capacidad para 100 AMP - 220 Voltios  y caja metálica con puerta frontal e incluye equipo de medida ( voltímetro, amperímetro y frecuencímetro).</v>
          </cell>
          <cell r="E1163" t="str">
            <v>un</v>
          </cell>
          <cell r="F1163" t="str">
            <v>-</v>
          </cell>
          <cell r="G1163" t="str">
            <v>-</v>
          </cell>
          <cell r="H1163" t="str">
            <v>-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 t="str">
            <v>-</v>
          </cell>
          <cell r="P1163" t="str">
            <v>C5308</v>
          </cell>
          <cell r="Q1163">
            <v>1</v>
          </cell>
          <cell r="R1163" t="str">
            <v>-</v>
          </cell>
          <cell r="S1163" t="str">
            <v>-</v>
          </cell>
          <cell r="T1163" t="str">
            <v>-</v>
          </cell>
          <cell r="U1163" t="str">
            <v>-</v>
          </cell>
          <cell r="V1163" t="str">
            <v>-</v>
          </cell>
          <cell r="W1163" t="str">
            <v>-</v>
          </cell>
          <cell r="X1163" t="str">
            <v>-</v>
          </cell>
          <cell r="Y1163" t="str">
            <v>-</v>
          </cell>
          <cell r="Z1163" t="str">
            <v>-</v>
          </cell>
          <cell r="AA1163" t="str">
            <v>-</v>
          </cell>
          <cell r="AB1163" t="str">
            <v>-</v>
          </cell>
          <cell r="AC1163" t="str">
            <v>-</v>
          </cell>
          <cell r="AD1163" t="str">
            <v>-</v>
          </cell>
          <cell r="AE1163" t="str">
            <v>-</v>
          </cell>
          <cell r="AF1163" t="str">
            <v>-</v>
          </cell>
          <cell r="AG1163" t="str">
            <v>-</v>
          </cell>
          <cell r="AH1163" t="str">
            <v>-</v>
          </cell>
          <cell r="AI1163" t="str">
            <v>-</v>
          </cell>
          <cell r="AJ1163">
            <v>0</v>
          </cell>
          <cell r="AK1163" t="str">
            <v>-</v>
          </cell>
          <cell r="AL1163" t="str">
            <v>-</v>
          </cell>
          <cell r="AM1163" t="str">
            <v>-</v>
          </cell>
          <cell r="AN1163" t="str">
            <v>-</v>
          </cell>
          <cell r="AO1163" t="str">
            <v>-</v>
          </cell>
          <cell r="AP1163" t="str">
            <v>-</v>
          </cell>
          <cell r="AQ1163" t="str">
            <v>-</v>
          </cell>
          <cell r="AR1163" t="str">
            <v>-</v>
          </cell>
          <cell r="AS1163" t="str">
            <v>-</v>
          </cell>
          <cell r="AT1163" t="str">
            <v>-</v>
          </cell>
          <cell r="AU1163" t="str">
            <v>-</v>
          </cell>
          <cell r="AV1163" t="str">
            <v>-</v>
          </cell>
          <cell r="AW1163">
            <v>1</v>
          </cell>
          <cell r="AX1163" t="str">
            <v>-</v>
          </cell>
          <cell r="AY1163">
            <v>5</v>
          </cell>
          <cell r="AZ1163">
            <v>5</v>
          </cell>
          <cell r="BA1163" t="str">
            <v>-</v>
          </cell>
          <cell r="BB1163" t="str">
            <v>-</v>
          </cell>
          <cell r="BC1163" t="str">
            <v>-</v>
          </cell>
          <cell r="BD1163" t="str">
            <v>-</v>
          </cell>
          <cell r="BE1163" t="str">
            <v>-</v>
          </cell>
          <cell r="BF1163" t="str">
            <v>-</v>
          </cell>
          <cell r="BG1163" t="str">
            <v>-</v>
          </cell>
          <cell r="BH1163" t="str">
            <v>-</v>
          </cell>
          <cell r="BI1163" t="str">
            <v>-</v>
          </cell>
          <cell r="BJ1163" t="str">
            <v>-</v>
          </cell>
          <cell r="BK1163" t="str">
            <v>-</v>
          </cell>
          <cell r="BL1163" t="str">
            <v>-</v>
          </cell>
          <cell r="BM1163" t="str">
            <v>-</v>
          </cell>
          <cell r="BN1163" t="str">
            <v>-</v>
          </cell>
          <cell r="BO1163" t="str">
            <v>-</v>
          </cell>
          <cell r="BP1163" t="str">
            <v>-</v>
          </cell>
          <cell r="BQ1163" t="str">
            <v>-</v>
          </cell>
          <cell r="BT1163">
            <v>0</v>
          </cell>
          <cell r="BU1163">
            <v>0</v>
          </cell>
          <cell r="BW1163" t="str">
            <v>Administracion, Imprevistos, Utilidad (AIU)</v>
          </cell>
          <cell r="BX1163">
            <v>0.25</v>
          </cell>
          <cell r="BY1163">
            <v>0</v>
          </cell>
          <cell r="BZ1163">
            <v>0</v>
          </cell>
          <cell r="CA1163">
            <v>0</v>
          </cell>
        </row>
        <row r="1164">
          <cell r="D1164" t="str">
            <v>Suministro tuberia para alcantarillado PVC  20". NTC 5070 - ASTMF 2307</v>
          </cell>
          <cell r="E1164" t="str">
            <v>ML</v>
          </cell>
          <cell r="F1164" t="str">
            <v>-</v>
          </cell>
          <cell r="G1164" t="str">
            <v>-</v>
          </cell>
          <cell r="H1164" t="str">
            <v>-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 t="str">
            <v>-</v>
          </cell>
          <cell r="P1164" t="str">
            <v>C5571</v>
          </cell>
          <cell r="Q1164">
            <v>1.05</v>
          </cell>
          <cell r="R1164" t="str">
            <v>-</v>
          </cell>
          <cell r="S1164" t="str">
            <v>-</v>
          </cell>
          <cell r="T1164" t="str">
            <v>-</v>
          </cell>
          <cell r="U1164" t="str">
            <v>-</v>
          </cell>
          <cell r="V1164" t="str">
            <v>-</v>
          </cell>
          <cell r="W1164" t="str">
            <v>-</v>
          </cell>
          <cell r="X1164" t="str">
            <v>-</v>
          </cell>
          <cell r="Y1164" t="str">
            <v>-</v>
          </cell>
          <cell r="Z1164" t="str">
            <v>-</v>
          </cell>
          <cell r="AA1164" t="str">
            <v>-</v>
          </cell>
          <cell r="AB1164" t="str">
            <v>-</v>
          </cell>
          <cell r="AC1164" t="str">
            <v>-</v>
          </cell>
          <cell r="AD1164" t="str">
            <v>-</v>
          </cell>
          <cell r="AE1164" t="str">
            <v>-</v>
          </cell>
          <cell r="AF1164" t="str">
            <v>-</v>
          </cell>
          <cell r="AG1164" t="str">
            <v>-</v>
          </cell>
          <cell r="AH1164" t="str">
            <v>-</v>
          </cell>
          <cell r="AI1164" t="str">
            <v>-</v>
          </cell>
          <cell r="AJ1164">
            <v>0</v>
          </cell>
          <cell r="AK1164" t="str">
            <v>-</v>
          </cell>
          <cell r="AL1164" t="str">
            <v>-</v>
          </cell>
          <cell r="AM1164" t="str">
            <v>-</v>
          </cell>
          <cell r="AN1164" t="str">
            <v>-</v>
          </cell>
          <cell r="AO1164" t="str">
            <v>-</v>
          </cell>
          <cell r="AP1164" t="str">
            <v>-</v>
          </cell>
          <cell r="AQ1164" t="str">
            <v>-</v>
          </cell>
          <cell r="AR1164" t="str">
            <v>-</v>
          </cell>
          <cell r="AS1164" t="str">
            <v>-</v>
          </cell>
          <cell r="AT1164" t="str">
            <v>-</v>
          </cell>
          <cell r="AU1164" t="str">
            <v>-</v>
          </cell>
          <cell r="AV1164" t="str">
            <v>-</v>
          </cell>
          <cell r="AW1164">
            <v>1</v>
          </cell>
          <cell r="AX1164" t="str">
            <v>-</v>
          </cell>
          <cell r="AY1164">
            <v>5</v>
          </cell>
          <cell r="AZ1164">
            <v>5</v>
          </cell>
          <cell r="BA1164" t="str">
            <v>-</v>
          </cell>
          <cell r="BB1164" t="str">
            <v>-</v>
          </cell>
          <cell r="BC1164" t="str">
            <v>-</v>
          </cell>
          <cell r="BD1164" t="str">
            <v>-</v>
          </cell>
          <cell r="BE1164" t="str">
            <v>-</v>
          </cell>
          <cell r="BF1164" t="str">
            <v>-</v>
          </cell>
          <cell r="BG1164" t="str">
            <v>-</v>
          </cell>
          <cell r="BH1164" t="str">
            <v>-</v>
          </cell>
          <cell r="BI1164" t="str">
            <v>-</v>
          </cell>
          <cell r="BJ1164" t="str">
            <v>-</v>
          </cell>
          <cell r="BK1164" t="str">
            <v>-</v>
          </cell>
          <cell r="BL1164" t="str">
            <v>-</v>
          </cell>
          <cell r="BM1164" t="str">
            <v>-</v>
          </cell>
          <cell r="BN1164" t="str">
            <v>-</v>
          </cell>
          <cell r="BO1164" t="str">
            <v>-</v>
          </cell>
          <cell r="BP1164" t="str">
            <v>-</v>
          </cell>
          <cell r="BQ1164" t="str">
            <v>-</v>
          </cell>
          <cell r="BT1164">
            <v>0</v>
          </cell>
          <cell r="BU1164">
            <v>0</v>
          </cell>
          <cell r="BW1164" t="str">
            <v>Administracion, Imprevistos, Utilidad (AIU)</v>
          </cell>
          <cell r="BX1164">
            <v>0.25</v>
          </cell>
          <cell r="BY1164">
            <v>0</v>
          </cell>
          <cell r="BZ1164">
            <v>0</v>
          </cell>
          <cell r="CA1164">
            <v>0</v>
          </cell>
        </row>
        <row r="1165">
          <cell r="D1165" t="str">
            <v>Suministro tuberia para alcantarillado PVC  24". NTC 5070 - ASTMF 2307</v>
          </cell>
          <cell r="E1165" t="str">
            <v>ML</v>
          </cell>
          <cell r="F1165" t="str">
            <v>-</v>
          </cell>
          <cell r="G1165" t="str">
            <v>-</v>
          </cell>
          <cell r="H1165" t="str">
            <v>-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 t="str">
            <v>-</v>
          </cell>
          <cell r="P1165" t="str">
            <v>C5137</v>
          </cell>
          <cell r="Q1165">
            <v>1.05</v>
          </cell>
          <cell r="R1165" t="str">
            <v>-</v>
          </cell>
          <cell r="S1165" t="str">
            <v>-</v>
          </cell>
          <cell r="T1165" t="str">
            <v>-</v>
          </cell>
          <cell r="U1165" t="str">
            <v>-</v>
          </cell>
          <cell r="V1165" t="str">
            <v>-</v>
          </cell>
          <cell r="W1165" t="str">
            <v>-</v>
          </cell>
          <cell r="X1165" t="str">
            <v>-</v>
          </cell>
          <cell r="Y1165" t="str">
            <v>-</v>
          </cell>
          <cell r="Z1165" t="str">
            <v>-</v>
          </cell>
          <cell r="AA1165" t="str">
            <v>-</v>
          </cell>
          <cell r="AB1165" t="str">
            <v>-</v>
          </cell>
          <cell r="AC1165" t="str">
            <v>-</v>
          </cell>
          <cell r="AD1165" t="str">
            <v>-</v>
          </cell>
          <cell r="AE1165" t="str">
            <v>-</v>
          </cell>
          <cell r="AF1165" t="str">
            <v>-</v>
          </cell>
          <cell r="AG1165" t="str">
            <v>-</v>
          </cell>
          <cell r="AH1165" t="str">
            <v>-</v>
          </cell>
          <cell r="AI1165" t="str">
            <v>-</v>
          </cell>
          <cell r="AJ1165">
            <v>0</v>
          </cell>
          <cell r="AK1165" t="str">
            <v>-</v>
          </cell>
          <cell r="AL1165" t="str">
            <v>-</v>
          </cell>
          <cell r="AM1165" t="str">
            <v>-</v>
          </cell>
          <cell r="AN1165" t="str">
            <v>-</v>
          </cell>
          <cell r="AO1165" t="str">
            <v>-</v>
          </cell>
          <cell r="AP1165" t="str">
            <v>-</v>
          </cell>
          <cell r="AQ1165" t="str">
            <v>-</v>
          </cell>
          <cell r="AR1165" t="str">
            <v>-</v>
          </cell>
          <cell r="AS1165" t="str">
            <v>-</v>
          </cell>
          <cell r="AT1165" t="str">
            <v>-</v>
          </cell>
          <cell r="AU1165" t="str">
            <v>-</v>
          </cell>
          <cell r="AV1165" t="str">
            <v>-</v>
          </cell>
          <cell r="AW1165">
            <v>1</v>
          </cell>
          <cell r="AX1165" t="str">
            <v>-</v>
          </cell>
          <cell r="AY1165">
            <v>5</v>
          </cell>
          <cell r="AZ1165">
            <v>5</v>
          </cell>
          <cell r="BA1165" t="str">
            <v>-</v>
          </cell>
          <cell r="BB1165" t="str">
            <v>-</v>
          </cell>
          <cell r="BC1165" t="str">
            <v>-</v>
          </cell>
          <cell r="BD1165" t="str">
            <v>-</v>
          </cell>
          <cell r="BE1165" t="str">
            <v>-</v>
          </cell>
          <cell r="BF1165" t="str">
            <v>-</v>
          </cell>
          <cell r="BG1165" t="str">
            <v>-</v>
          </cell>
          <cell r="BH1165" t="str">
            <v>-</v>
          </cell>
          <cell r="BI1165" t="str">
            <v>-</v>
          </cell>
          <cell r="BJ1165" t="str">
            <v>-</v>
          </cell>
          <cell r="BK1165" t="str">
            <v>-</v>
          </cell>
          <cell r="BL1165" t="str">
            <v>-</v>
          </cell>
          <cell r="BM1165" t="str">
            <v>-</v>
          </cell>
          <cell r="BN1165" t="str">
            <v>-</v>
          </cell>
          <cell r="BO1165" t="str">
            <v>-</v>
          </cell>
          <cell r="BP1165" t="str">
            <v>-</v>
          </cell>
          <cell r="BQ1165" t="str">
            <v>-</v>
          </cell>
          <cell r="BT1165">
            <v>0</v>
          </cell>
          <cell r="BU1165">
            <v>0</v>
          </cell>
          <cell r="BW1165" t="str">
            <v>Administracion, Imprevistos, Utilidad (AIU)</v>
          </cell>
          <cell r="BX1165">
            <v>0.25</v>
          </cell>
          <cell r="BY1165">
            <v>0</v>
          </cell>
          <cell r="BZ1165">
            <v>0</v>
          </cell>
          <cell r="CA1165">
            <v>0</v>
          </cell>
        </row>
        <row r="1166">
          <cell r="D1166" t="str">
            <v>Suministro tuberia para alcantarillado PVC  27". NTC 5070 - ASTMF 2307</v>
          </cell>
          <cell r="E1166" t="str">
            <v>ML</v>
          </cell>
          <cell r="F1166" t="str">
            <v>-</v>
          </cell>
          <cell r="G1166" t="str">
            <v>-</v>
          </cell>
          <cell r="H1166" t="str">
            <v>-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 t="str">
            <v>-</v>
          </cell>
          <cell r="P1166" t="str">
            <v>C5138</v>
          </cell>
          <cell r="Q1166">
            <v>1.05</v>
          </cell>
          <cell r="R1166" t="str">
            <v>-</v>
          </cell>
          <cell r="S1166" t="str">
            <v>-</v>
          </cell>
          <cell r="T1166" t="str">
            <v>-</v>
          </cell>
          <cell r="U1166" t="str">
            <v>-</v>
          </cell>
          <cell r="V1166" t="str">
            <v>-</v>
          </cell>
          <cell r="W1166" t="str">
            <v>-</v>
          </cell>
          <cell r="X1166" t="str">
            <v>-</v>
          </cell>
          <cell r="Y1166" t="str">
            <v>-</v>
          </cell>
          <cell r="Z1166" t="str">
            <v>-</v>
          </cell>
          <cell r="AA1166" t="str">
            <v>-</v>
          </cell>
          <cell r="AB1166" t="str">
            <v>-</v>
          </cell>
          <cell r="AC1166" t="str">
            <v>-</v>
          </cell>
          <cell r="AD1166" t="str">
            <v>-</v>
          </cell>
          <cell r="AE1166" t="str">
            <v>-</v>
          </cell>
          <cell r="AF1166" t="str">
            <v>-</v>
          </cell>
          <cell r="AG1166" t="str">
            <v>-</v>
          </cell>
          <cell r="AH1166" t="str">
            <v>-</v>
          </cell>
          <cell r="AI1166" t="str">
            <v>-</v>
          </cell>
          <cell r="AJ1166">
            <v>0</v>
          </cell>
          <cell r="AK1166" t="str">
            <v>-</v>
          </cell>
          <cell r="AL1166" t="str">
            <v>-</v>
          </cell>
          <cell r="AM1166" t="str">
            <v>-</v>
          </cell>
          <cell r="AN1166" t="str">
            <v>-</v>
          </cell>
          <cell r="AO1166" t="str">
            <v>-</v>
          </cell>
          <cell r="AP1166" t="str">
            <v>-</v>
          </cell>
          <cell r="AQ1166" t="str">
            <v>-</v>
          </cell>
          <cell r="AR1166" t="str">
            <v>-</v>
          </cell>
          <cell r="AS1166" t="str">
            <v>-</v>
          </cell>
          <cell r="AT1166" t="str">
            <v>-</v>
          </cell>
          <cell r="AU1166" t="str">
            <v>-</v>
          </cell>
          <cell r="AV1166" t="str">
            <v>-</v>
          </cell>
          <cell r="AW1166">
            <v>1</v>
          </cell>
          <cell r="AX1166" t="str">
            <v>-</v>
          </cell>
          <cell r="AY1166">
            <v>5</v>
          </cell>
          <cell r="AZ1166">
            <v>5</v>
          </cell>
          <cell r="BA1166" t="str">
            <v>-</v>
          </cell>
          <cell r="BB1166" t="str">
            <v>-</v>
          </cell>
          <cell r="BC1166" t="str">
            <v>-</v>
          </cell>
          <cell r="BD1166" t="str">
            <v>-</v>
          </cell>
          <cell r="BE1166" t="str">
            <v>-</v>
          </cell>
          <cell r="BF1166" t="str">
            <v>-</v>
          </cell>
          <cell r="BG1166" t="str">
            <v>-</v>
          </cell>
          <cell r="BH1166" t="str">
            <v>-</v>
          </cell>
          <cell r="BI1166" t="str">
            <v>-</v>
          </cell>
          <cell r="BJ1166" t="str">
            <v>-</v>
          </cell>
          <cell r="BK1166" t="str">
            <v>-</v>
          </cell>
          <cell r="BL1166" t="str">
            <v>-</v>
          </cell>
          <cell r="BM1166" t="str">
            <v>-</v>
          </cell>
          <cell r="BN1166" t="str">
            <v>-</v>
          </cell>
          <cell r="BO1166" t="str">
            <v>-</v>
          </cell>
          <cell r="BP1166" t="str">
            <v>-</v>
          </cell>
          <cell r="BQ1166" t="str">
            <v>-</v>
          </cell>
          <cell r="BT1166">
            <v>0</v>
          </cell>
          <cell r="BU1166">
            <v>0</v>
          </cell>
          <cell r="BW1166" t="str">
            <v>Administracion, Imprevistos, Utilidad (AIU)</v>
          </cell>
          <cell r="BX1166">
            <v>0.25</v>
          </cell>
          <cell r="BY1166">
            <v>0</v>
          </cell>
          <cell r="BZ1166">
            <v>0</v>
          </cell>
          <cell r="CA1166">
            <v>0</v>
          </cell>
        </row>
        <row r="1167">
          <cell r="D1167" t="str">
            <v>Suministro tuberia para alcantarillado PVC  30". NTC 5070 - ASTMF 2307</v>
          </cell>
          <cell r="E1167" t="str">
            <v>ML</v>
          </cell>
          <cell r="F1167" t="str">
            <v>-</v>
          </cell>
          <cell r="G1167" t="str">
            <v>-</v>
          </cell>
          <cell r="H1167" t="str">
            <v>-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 t="str">
            <v>-</v>
          </cell>
          <cell r="P1167" t="str">
            <v>C6001</v>
          </cell>
          <cell r="Q1167">
            <v>1.05</v>
          </cell>
          <cell r="R1167" t="str">
            <v>-</v>
          </cell>
          <cell r="S1167" t="str">
            <v>-</v>
          </cell>
          <cell r="T1167" t="str">
            <v>-</v>
          </cell>
          <cell r="U1167" t="str">
            <v>-</v>
          </cell>
          <cell r="V1167" t="str">
            <v>-</v>
          </cell>
          <cell r="W1167" t="str">
            <v>-</v>
          </cell>
          <cell r="X1167" t="str">
            <v>-</v>
          </cell>
          <cell r="Y1167" t="str">
            <v>-</v>
          </cell>
          <cell r="Z1167" t="str">
            <v>-</v>
          </cell>
          <cell r="AA1167" t="str">
            <v>-</v>
          </cell>
          <cell r="AB1167" t="str">
            <v>-</v>
          </cell>
          <cell r="AC1167" t="str">
            <v>-</v>
          </cell>
          <cell r="AD1167" t="str">
            <v>-</v>
          </cell>
          <cell r="AE1167" t="str">
            <v>-</v>
          </cell>
          <cell r="AF1167" t="str">
            <v>-</v>
          </cell>
          <cell r="AG1167" t="str">
            <v>-</v>
          </cell>
          <cell r="AH1167" t="str">
            <v>-</v>
          </cell>
          <cell r="AI1167" t="str">
            <v>-</v>
          </cell>
          <cell r="AJ1167">
            <v>0</v>
          </cell>
          <cell r="AK1167" t="str">
            <v>-</v>
          </cell>
          <cell r="AL1167" t="str">
            <v>-</v>
          </cell>
          <cell r="AM1167" t="str">
            <v>-</v>
          </cell>
          <cell r="AN1167" t="str">
            <v>-</v>
          </cell>
          <cell r="AO1167" t="str">
            <v>-</v>
          </cell>
          <cell r="AP1167" t="str">
            <v>-</v>
          </cell>
          <cell r="AQ1167" t="str">
            <v>-</v>
          </cell>
          <cell r="AR1167" t="str">
            <v>-</v>
          </cell>
          <cell r="AS1167" t="str">
            <v>-</v>
          </cell>
          <cell r="AT1167" t="str">
            <v>-</v>
          </cell>
          <cell r="AU1167" t="str">
            <v>-</v>
          </cell>
          <cell r="AV1167" t="str">
            <v>-</v>
          </cell>
          <cell r="AW1167">
            <v>1</v>
          </cell>
          <cell r="AX1167" t="str">
            <v>-</v>
          </cell>
          <cell r="AY1167">
            <v>5</v>
          </cell>
          <cell r="AZ1167">
            <v>5</v>
          </cell>
          <cell r="BA1167" t="str">
            <v>-</v>
          </cell>
          <cell r="BB1167" t="str">
            <v>-</v>
          </cell>
          <cell r="BC1167" t="str">
            <v>-</v>
          </cell>
          <cell r="BD1167" t="str">
            <v>-</v>
          </cell>
          <cell r="BE1167" t="str">
            <v>-</v>
          </cell>
          <cell r="BF1167" t="str">
            <v>-</v>
          </cell>
          <cell r="BG1167" t="str">
            <v>-</v>
          </cell>
          <cell r="BH1167" t="str">
            <v>-</v>
          </cell>
          <cell r="BI1167" t="str">
            <v>-</v>
          </cell>
          <cell r="BJ1167" t="str">
            <v>-</v>
          </cell>
          <cell r="BK1167" t="str">
            <v>-</v>
          </cell>
          <cell r="BL1167" t="str">
            <v>-</v>
          </cell>
          <cell r="BM1167" t="str">
            <v>-</v>
          </cell>
          <cell r="BN1167" t="str">
            <v>-</v>
          </cell>
          <cell r="BO1167" t="str">
            <v>-</v>
          </cell>
          <cell r="BP1167" t="str">
            <v>-</v>
          </cell>
          <cell r="BQ1167" t="str">
            <v>-</v>
          </cell>
          <cell r="BT1167">
            <v>0</v>
          </cell>
          <cell r="BU1167">
            <v>0</v>
          </cell>
          <cell r="BW1167" t="str">
            <v>Administracion, Imprevistos, Utilidad (AIU)</v>
          </cell>
          <cell r="BX1167">
            <v>0.25</v>
          </cell>
          <cell r="BY1167">
            <v>0</v>
          </cell>
          <cell r="BZ1167">
            <v>0</v>
          </cell>
          <cell r="CA1167">
            <v>0</v>
          </cell>
        </row>
        <row r="1168">
          <cell r="D1168" t="str">
            <v>Suministro tuberia para alcantarillado PVC  32". NTC 5070 - ASTMF 2307</v>
          </cell>
          <cell r="E1168" t="str">
            <v>ML</v>
          </cell>
          <cell r="F1168" t="str">
            <v>-</v>
          </cell>
          <cell r="G1168" t="str">
            <v>-</v>
          </cell>
          <cell r="H1168" t="str">
            <v>-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 t="str">
            <v>-</v>
          </cell>
          <cell r="P1168" t="str">
            <v>C6105</v>
          </cell>
          <cell r="Q1168">
            <v>1.05</v>
          </cell>
          <cell r="R1168" t="str">
            <v>-</v>
          </cell>
          <cell r="S1168" t="str">
            <v>-</v>
          </cell>
          <cell r="T1168" t="str">
            <v>-</v>
          </cell>
          <cell r="U1168" t="str">
            <v>-</v>
          </cell>
          <cell r="V1168" t="str">
            <v>-</v>
          </cell>
          <cell r="W1168" t="str">
            <v>-</v>
          </cell>
          <cell r="X1168" t="str">
            <v>-</v>
          </cell>
          <cell r="Y1168" t="str">
            <v>-</v>
          </cell>
          <cell r="Z1168" t="str">
            <v>-</v>
          </cell>
          <cell r="AA1168" t="str">
            <v>-</v>
          </cell>
          <cell r="AB1168" t="str">
            <v>-</v>
          </cell>
          <cell r="AC1168" t="str">
            <v>-</v>
          </cell>
          <cell r="AD1168" t="str">
            <v>-</v>
          </cell>
          <cell r="AE1168" t="str">
            <v>-</v>
          </cell>
          <cell r="AF1168" t="str">
            <v>-</v>
          </cell>
          <cell r="AG1168" t="str">
            <v>-</v>
          </cell>
          <cell r="AH1168" t="str">
            <v>-</v>
          </cell>
          <cell r="AI1168" t="str">
            <v>-</v>
          </cell>
          <cell r="AJ1168">
            <v>0</v>
          </cell>
          <cell r="AK1168" t="str">
            <v>-</v>
          </cell>
          <cell r="AL1168" t="str">
            <v>-</v>
          </cell>
          <cell r="AM1168" t="str">
            <v>-</v>
          </cell>
          <cell r="AN1168" t="str">
            <v>-</v>
          </cell>
          <cell r="AO1168" t="str">
            <v>-</v>
          </cell>
          <cell r="AP1168" t="str">
            <v>-</v>
          </cell>
          <cell r="AQ1168" t="str">
            <v>-</v>
          </cell>
          <cell r="AR1168" t="str">
            <v>-</v>
          </cell>
          <cell r="AS1168" t="str">
            <v>-</v>
          </cell>
          <cell r="AT1168" t="str">
            <v>-</v>
          </cell>
          <cell r="AU1168" t="str">
            <v>-</v>
          </cell>
          <cell r="AV1168" t="str">
            <v>-</v>
          </cell>
          <cell r="AW1168">
            <v>1</v>
          </cell>
          <cell r="AX1168" t="str">
            <v>-</v>
          </cell>
          <cell r="AY1168">
            <v>5</v>
          </cell>
          <cell r="AZ1168">
            <v>5</v>
          </cell>
          <cell r="BA1168" t="str">
            <v>-</v>
          </cell>
          <cell r="BB1168" t="str">
            <v>-</v>
          </cell>
          <cell r="BC1168" t="str">
            <v>-</v>
          </cell>
          <cell r="BD1168" t="str">
            <v>-</v>
          </cell>
          <cell r="BE1168" t="str">
            <v>-</v>
          </cell>
          <cell r="BF1168" t="str">
            <v>-</v>
          </cell>
          <cell r="BG1168" t="str">
            <v>-</v>
          </cell>
          <cell r="BH1168" t="str">
            <v>-</v>
          </cell>
          <cell r="BI1168" t="str">
            <v>-</v>
          </cell>
          <cell r="BJ1168" t="str">
            <v>-</v>
          </cell>
          <cell r="BK1168" t="str">
            <v>-</v>
          </cell>
          <cell r="BL1168" t="str">
            <v>-</v>
          </cell>
          <cell r="BM1168" t="str">
            <v>-</v>
          </cell>
          <cell r="BN1168" t="str">
            <v>-</v>
          </cell>
          <cell r="BO1168" t="str">
            <v>-</v>
          </cell>
          <cell r="BP1168" t="str">
            <v>-</v>
          </cell>
          <cell r="BQ1168" t="str">
            <v>-</v>
          </cell>
          <cell r="BT1168">
            <v>0</v>
          </cell>
          <cell r="BU1168">
            <v>0</v>
          </cell>
          <cell r="BW1168" t="str">
            <v>Administracion, Imprevistos, Utilidad (AIU)</v>
          </cell>
          <cell r="BX1168">
            <v>0.25</v>
          </cell>
          <cell r="BY1168">
            <v>0</v>
          </cell>
          <cell r="BZ1168">
            <v>0</v>
          </cell>
          <cell r="CA1168">
            <v>0</v>
          </cell>
        </row>
        <row r="1169">
          <cell r="D1169" t="str">
            <v>Suministro tuberia para alcantarillado PVC  33". NTC 5070 - ASTMF 2307</v>
          </cell>
          <cell r="E1169" t="str">
            <v>ML</v>
          </cell>
          <cell r="F1169" t="str">
            <v>-</v>
          </cell>
          <cell r="G1169" t="str">
            <v>-</v>
          </cell>
          <cell r="H1169" t="str">
            <v>-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 t="str">
            <v>-</v>
          </cell>
          <cell r="P1169" t="str">
            <v>C5139</v>
          </cell>
          <cell r="Q1169">
            <v>1.05</v>
          </cell>
          <cell r="R1169" t="str">
            <v>-</v>
          </cell>
          <cell r="S1169" t="str">
            <v>-</v>
          </cell>
          <cell r="T1169" t="str">
            <v>-</v>
          </cell>
          <cell r="U1169" t="str">
            <v>-</v>
          </cell>
          <cell r="V1169" t="str">
            <v>-</v>
          </cell>
          <cell r="W1169" t="str">
            <v>-</v>
          </cell>
          <cell r="X1169" t="str">
            <v>-</v>
          </cell>
          <cell r="Y1169" t="str">
            <v>-</v>
          </cell>
          <cell r="Z1169" t="str">
            <v>-</v>
          </cell>
          <cell r="AA1169" t="str">
            <v>-</v>
          </cell>
          <cell r="AB1169" t="str">
            <v>-</v>
          </cell>
          <cell r="AC1169" t="str">
            <v>-</v>
          </cell>
          <cell r="AD1169" t="str">
            <v>-</v>
          </cell>
          <cell r="AE1169" t="str">
            <v>-</v>
          </cell>
          <cell r="AF1169" t="str">
            <v>-</v>
          </cell>
          <cell r="AG1169" t="str">
            <v>-</v>
          </cell>
          <cell r="AH1169" t="str">
            <v>-</v>
          </cell>
          <cell r="AI1169" t="str">
            <v>-</v>
          </cell>
          <cell r="AJ1169">
            <v>0</v>
          </cell>
          <cell r="AK1169" t="str">
            <v>-</v>
          </cell>
          <cell r="AL1169" t="str">
            <v>-</v>
          </cell>
          <cell r="AM1169" t="str">
            <v>-</v>
          </cell>
          <cell r="AN1169" t="str">
            <v>-</v>
          </cell>
          <cell r="AO1169" t="str">
            <v>-</v>
          </cell>
          <cell r="AP1169" t="str">
            <v>-</v>
          </cell>
          <cell r="AQ1169" t="str">
            <v>-</v>
          </cell>
          <cell r="AR1169" t="str">
            <v>-</v>
          </cell>
          <cell r="AS1169" t="str">
            <v>-</v>
          </cell>
          <cell r="AT1169" t="str">
            <v>-</v>
          </cell>
          <cell r="AU1169" t="str">
            <v>-</v>
          </cell>
          <cell r="AV1169" t="str">
            <v>-</v>
          </cell>
          <cell r="AW1169">
            <v>1</v>
          </cell>
          <cell r="AX1169" t="str">
            <v>-</v>
          </cell>
          <cell r="AY1169">
            <v>5</v>
          </cell>
          <cell r="AZ1169">
            <v>5</v>
          </cell>
          <cell r="BA1169" t="str">
            <v>-</v>
          </cell>
          <cell r="BB1169" t="str">
            <v>-</v>
          </cell>
          <cell r="BC1169" t="str">
            <v>-</v>
          </cell>
          <cell r="BD1169" t="str">
            <v>-</v>
          </cell>
          <cell r="BE1169" t="str">
            <v>-</v>
          </cell>
          <cell r="BF1169" t="str">
            <v>-</v>
          </cell>
          <cell r="BG1169" t="str">
            <v>-</v>
          </cell>
          <cell r="BH1169" t="str">
            <v>-</v>
          </cell>
          <cell r="BI1169" t="str">
            <v>-</v>
          </cell>
          <cell r="BJ1169" t="str">
            <v>-</v>
          </cell>
          <cell r="BK1169" t="str">
            <v>-</v>
          </cell>
          <cell r="BL1169" t="str">
            <v>-</v>
          </cell>
          <cell r="BM1169" t="str">
            <v>-</v>
          </cell>
          <cell r="BN1169" t="str">
            <v>-</v>
          </cell>
          <cell r="BO1169" t="str">
            <v>-</v>
          </cell>
          <cell r="BP1169" t="str">
            <v>-</v>
          </cell>
          <cell r="BQ1169" t="str">
            <v>-</v>
          </cell>
          <cell r="BT1169">
            <v>0</v>
          </cell>
          <cell r="BU1169">
            <v>0</v>
          </cell>
          <cell r="BW1169" t="str">
            <v>Administracion, Imprevistos, Utilidad (AIU)</v>
          </cell>
          <cell r="BX1169">
            <v>0.25</v>
          </cell>
          <cell r="BY1169">
            <v>0</v>
          </cell>
          <cell r="BZ1169">
            <v>0</v>
          </cell>
          <cell r="CA1169">
            <v>0</v>
          </cell>
        </row>
        <row r="1170">
          <cell r="D1170" t="str">
            <v>Suministro tuberia para alcantarillado PVC  36". NTC 5070 - ASTMF 2307</v>
          </cell>
          <cell r="E1170" t="str">
            <v>ML</v>
          </cell>
          <cell r="F1170" t="str">
            <v>-</v>
          </cell>
          <cell r="G1170" t="str">
            <v>-</v>
          </cell>
          <cell r="H1170" t="str">
            <v>-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 t="str">
            <v>-</v>
          </cell>
          <cell r="P1170" t="str">
            <v>C5013</v>
          </cell>
          <cell r="Q1170">
            <v>1.05</v>
          </cell>
          <cell r="R1170" t="str">
            <v>-</v>
          </cell>
          <cell r="S1170" t="str">
            <v>-</v>
          </cell>
          <cell r="T1170" t="str">
            <v>-</v>
          </cell>
          <cell r="U1170" t="str">
            <v>-</v>
          </cell>
          <cell r="V1170" t="str">
            <v>-</v>
          </cell>
          <cell r="W1170" t="str">
            <v>-</v>
          </cell>
          <cell r="X1170" t="str">
            <v>-</v>
          </cell>
          <cell r="Y1170" t="str">
            <v>-</v>
          </cell>
          <cell r="Z1170" t="str">
            <v>-</v>
          </cell>
          <cell r="AA1170" t="str">
            <v>-</v>
          </cell>
          <cell r="AB1170" t="str">
            <v>-</v>
          </cell>
          <cell r="AC1170" t="str">
            <v>-</v>
          </cell>
          <cell r="AD1170" t="str">
            <v>-</v>
          </cell>
          <cell r="AE1170" t="str">
            <v>-</v>
          </cell>
          <cell r="AF1170" t="str">
            <v>-</v>
          </cell>
          <cell r="AG1170" t="str">
            <v>-</v>
          </cell>
          <cell r="AH1170" t="str">
            <v>-</v>
          </cell>
          <cell r="AI1170" t="str">
            <v>-</v>
          </cell>
          <cell r="AJ1170">
            <v>0</v>
          </cell>
          <cell r="AK1170" t="str">
            <v>-</v>
          </cell>
          <cell r="AL1170" t="str">
            <v>-</v>
          </cell>
          <cell r="AM1170" t="str">
            <v>-</v>
          </cell>
          <cell r="AN1170" t="str">
            <v>-</v>
          </cell>
          <cell r="AO1170" t="str">
            <v>-</v>
          </cell>
          <cell r="AP1170" t="str">
            <v>-</v>
          </cell>
          <cell r="AQ1170" t="str">
            <v>-</v>
          </cell>
          <cell r="AR1170" t="str">
            <v>-</v>
          </cell>
          <cell r="AS1170" t="str">
            <v>-</v>
          </cell>
          <cell r="AT1170" t="str">
            <v>-</v>
          </cell>
          <cell r="AU1170" t="str">
            <v>-</v>
          </cell>
          <cell r="AV1170" t="str">
            <v>-</v>
          </cell>
          <cell r="AW1170">
            <v>1</v>
          </cell>
          <cell r="AX1170" t="str">
            <v>-</v>
          </cell>
          <cell r="AY1170">
            <v>5</v>
          </cell>
          <cell r="AZ1170">
            <v>5</v>
          </cell>
          <cell r="BA1170" t="str">
            <v>-</v>
          </cell>
          <cell r="BB1170" t="str">
            <v>-</v>
          </cell>
          <cell r="BC1170" t="str">
            <v>-</v>
          </cell>
          <cell r="BD1170" t="str">
            <v>-</v>
          </cell>
          <cell r="BE1170" t="str">
            <v>-</v>
          </cell>
          <cell r="BF1170" t="str">
            <v>-</v>
          </cell>
          <cell r="BG1170" t="str">
            <v>-</v>
          </cell>
          <cell r="BH1170" t="str">
            <v>-</v>
          </cell>
          <cell r="BI1170" t="str">
            <v>-</v>
          </cell>
          <cell r="BJ1170" t="str">
            <v>-</v>
          </cell>
          <cell r="BK1170" t="str">
            <v>-</v>
          </cell>
          <cell r="BL1170" t="str">
            <v>-</v>
          </cell>
          <cell r="BM1170" t="str">
            <v>-</v>
          </cell>
          <cell r="BN1170" t="str">
            <v>-</v>
          </cell>
          <cell r="BO1170" t="str">
            <v>-</v>
          </cell>
          <cell r="BP1170" t="str">
            <v>-</v>
          </cell>
          <cell r="BQ1170" t="str">
            <v>-</v>
          </cell>
          <cell r="BT1170">
            <v>0</v>
          </cell>
          <cell r="BU1170">
            <v>0</v>
          </cell>
          <cell r="BW1170" t="str">
            <v>Administracion, Imprevistos, Utilidad (AIU)</v>
          </cell>
          <cell r="BX1170">
            <v>0.25</v>
          </cell>
          <cell r="BY1170">
            <v>0</v>
          </cell>
          <cell r="BZ1170">
            <v>0</v>
          </cell>
          <cell r="CA1170">
            <v>0</v>
          </cell>
        </row>
        <row r="1171">
          <cell r="D1171" t="str">
            <v>Suministro tuberia para alcantarillado PVC  40". NTC 5070 - ASTMF 2307</v>
          </cell>
          <cell r="E1171" t="str">
            <v>ML</v>
          </cell>
          <cell r="F1171" t="str">
            <v>-</v>
          </cell>
          <cell r="G1171" t="str">
            <v>-</v>
          </cell>
          <cell r="H1171" t="str">
            <v>-</v>
          </cell>
          <cell r="I1171" t="str">
            <v>-</v>
          </cell>
          <cell r="J1171" t="str">
            <v>-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 t="str">
            <v>-</v>
          </cell>
          <cell r="P1171" t="str">
            <v>C6106</v>
          </cell>
          <cell r="Q1171">
            <v>1.05</v>
          </cell>
          <cell r="R1171" t="str">
            <v>-</v>
          </cell>
          <cell r="S1171" t="str">
            <v>-</v>
          </cell>
          <cell r="T1171" t="str">
            <v>-</v>
          </cell>
          <cell r="U1171" t="str">
            <v>-</v>
          </cell>
          <cell r="V1171" t="str">
            <v>-</v>
          </cell>
          <cell r="W1171" t="str">
            <v>-</v>
          </cell>
          <cell r="X1171" t="str">
            <v>-</v>
          </cell>
          <cell r="Y1171" t="str">
            <v>-</v>
          </cell>
          <cell r="Z1171" t="str">
            <v>-</v>
          </cell>
          <cell r="AA1171" t="str">
            <v>-</v>
          </cell>
          <cell r="AB1171" t="str">
            <v>-</v>
          </cell>
          <cell r="AC1171" t="str">
            <v>-</v>
          </cell>
          <cell r="AD1171" t="str">
            <v>-</v>
          </cell>
          <cell r="AE1171" t="str">
            <v>-</v>
          </cell>
          <cell r="AF1171" t="str">
            <v>-</v>
          </cell>
          <cell r="AG1171" t="str">
            <v>-</v>
          </cell>
          <cell r="AH1171" t="str">
            <v>-</v>
          </cell>
          <cell r="AI1171" t="str">
            <v>-</v>
          </cell>
          <cell r="AJ1171">
            <v>0</v>
          </cell>
          <cell r="AK1171" t="str">
            <v>-</v>
          </cell>
          <cell r="AL1171" t="str">
            <v>-</v>
          </cell>
          <cell r="AM1171" t="str">
            <v>-</v>
          </cell>
          <cell r="AN1171" t="str">
            <v>-</v>
          </cell>
          <cell r="AO1171" t="str">
            <v>-</v>
          </cell>
          <cell r="AP1171" t="str">
            <v>-</v>
          </cell>
          <cell r="AQ1171" t="str">
            <v>-</v>
          </cell>
          <cell r="AR1171" t="str">
            <v>-</v>
          </cell>
          <cell r="AS1171" t="str">
            <v>-</v>
          </cell>
          <cell r="AT1171" t="str">
            <v>-</v>
          </cell>
          <cell r="AU1171" t="str">
            <v>-</v>
          </cell>
          <cell r="AV1171" t="str">
            <v>-</v>
          </cell>
          <cell r="AW1171">
            <v>1</v>
          </cell>
          <cell r="AX1171" t="str">
            <v>-</v>
          </cell>
          <cell r="AY1171">
            <v>5</v>
          </cell>
          <cell r="AZ1171">
            <v>5</v>
          </cell>
          <cell r="BA1171" t="str">
            <v>-</v>
          </cell>
          <cell r="BB1171" t="str">
            <v>-</v>
          </cell>
          <cell r="BC1171" t="str">
            <v>-</v>
          </cell>
          <cell r="BD1171" t="str">
            <v>-</v>
          </cell>
          <cell r="BE1171" t="str">
            <v>-</v>
          </cell>
          <cell r="BF1171" t="str">
            <v>-</v>
          </cell>
          <cell r="BG1171" t="str">
            <v>-</v>
          </cell>
          <cell r="BH1171" t="str">
            <v>-</v>
          </cell>
          <cell r="BI1171" t="str">
            <v>-</v>
          </cell>
          <cell r="BJ1171" t="str">
            <v>-</v>
          </cell>
          <cell r="BK1171" t="str">
            <v>-</v>
          </cell>
          <cell r="BL1171" t="str">
            <v>-</v>
          </cell>
          <cell r="BM1171" t="str">
            <v>-</v>
          </cell>
          <cell r="BN1171" t="str">
            <v>-</v>
          </cell>
          <cell r="BO1171" t="str">
            <v>-</v>
          </cell>
          <cell r="BP1171" t="str">
            <v>-</v>
          </cell>
          <cell r="BQ1171" t="str">
            <v>-</v>
          </cell>
          <cell r="BT1171">
            <v>0</v>
          </cell>
          <cell r="BU1171">
            <v>0</v>
          </cell>
          <cell r="BW1171" t="str">
            <v>Administracion, Imprevistos, Utilidad (AIU)</v>
          </cell>
          <cell r="BX1171">
            <v>0.25</v>
          </cell>
          <cell r="BY1171">
            <v>0</v>
          </cell>
          <cell r="BZ1171">
            <v>0</v>
          </cell>
          <cell r="CA1171">
            <v>0</v>
          </cell>
        </row>
        <row r="1172">
          <cell r="D1172" t="str">
            <v>Suministro tuberia para alcantarillado PVC  8". NTC 3722-1 Y NTC 3721</v>
          </cell>
          <cell r="E1172" t="str">
            <v>ML</v>
          </cell>
          <cell r="F1172" t="str">
            <v>-</v>
          </cell>
          <cell r="G1172" t="str">
            <v>-</v>
          </cell>
          <cell r="H1172" t="str">
            <v>-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 t="str">
            <v>-</v>
          </cell>
          <cell r="P1172" t="str">
            <v>IGA3103</v>
          </cell>
          <cell r="Q1172">
            <v>1.05</v>
          </cell>
          <cell r="R1172" t="str">
            <v>-</v>
          </cell>
          <cell r="S1172" t="str">
            <v>-</v>
          </cell>
          <cell r="T1172" t="str">
            <v>-</v>
          </cell>
          <cell r="U1172" t="str">
            <v>-</v>
          </cell>
          <cell r="V1172" t="str">
            <v>-</v>
          </cell>
          <cell r="W1172" t="str">
            <v>-</v>
          </cell>
          <cell r="X1172" t="str">
            <v>-</v>
          </cell>
          <cell r="Y1172" t="str">
            <v>-</v>
          </cell>
          <cell r="Z1172" t="str">
            <v>-</v>
          </cell>
          <cell r="AA1172" t="str">
            <v>-</v>
          </cell>
          <cell r="AB1172" t="str">
            <v>-</v>
          </cell>
          <cell r="AC1172" t="str">
            <v>-</v>
          </cell>
          <cell r="AD1172" t="str">
            <v>-</v>
          </cell>
          <cell r="AE1172" t="str">
            <v>-</v>
          </cell>
          <cell r="AF1172" t="str">
            <v>-</v>
          </cell>
          <cell r="AG1172" t="str">
            <v>-</v>
          </cell>
          <cell r="AH1172" t="str">
            <v>-</v>
          </cell>
          <cell r="AI1172" t="str">
            <v>-</v>
          </cell>
          <cell r="AJ1172">
            <v>0</v>
          </cell>
          <cell r="AK1172" t="str">
            <v>-</v>
          </cell>
          <cell r="AL1172" t="str">
            <v>-</v>
          </cell>
          <cell r="AM1172" t="str">
            <v>-</v>
          </cell>
          <cell r="AN1172" t="str">
            <v>-</v>
          </cell>
          <cell r="AO1172" t="str">
            <v>-</v>
          </cell>
          <cell r="AP1172" t="str">
            <v>-</v>
          </cell>
          <cell r="AQ1172" t="str">
            <v>-</v>
          </cell>
          <cell r="AR1172" t="str">
            <v>-</v>
          </cell>
          <cell r="AS1172" t="str">
            <v>-</v>
          </cell>
          <cell r="AT1172" t="str">
            <v>-</v>
          </cell>
          <cell r="AU1172" t="str">
            <v>-</v>
          </cell>
          <cell r="AV1172" t="str">
            <v>-</v>
          </cell>
          <cell r="AW1172">
            <v>1</v>
          </cell>
          <cell r="AX1172" t="str">
            <v>-</v>
          </cell>
          <cell r="AY1172">
            <v>5</v>
          </cell>
          <cell r="AZ1172">
            <v>5</v>
          </cell>
          <cell r="BA1172" t="str">
            <v>-</v>
          </cell>
          <cell r="BB1172" t="str">
            <v>-</v>
          </cell>
          <cell r="BC1172" t="str">
            <v>-</v>
          </cell>
          <cell r="BD1172" t="str">
            <v>-</v>
          </cell>
          <cell r="BE1172" t="str">
            <v>-</v>
          </cell>
          <cell r="BF1172" t="str">
            <v>-</v>
          </cell>
          <cell r="BG1172" t="str">
            <v>-</v>
          </cell>
          <cell r="BH1172" t="str">
            <v>-</v>
          </cell>
          <cell r="BI1172" t="str">
            <v>-</v>
          </cell>
          <cell r="BJ1172" t="str">
            <v>-</v>
          </cell>
          <cell r="BK1172" t="str">
            <v>-</v>
          </cell>
          <cell r="BL1172" t="str">
            <v>-</v>
          </cell>
          <cell r="BM1172" t="str">
            <v>-</v>
          </cell>
          <cell r="BN1172" t="str">
            <v>-</v>
          </cell>
          <cell r="BO1172" t="str">
            <v>-</v>
          </cell>
          <cell r="BP1172" t="str">
            <v>-</v>
          </cell>
          <cell r="BQ1172" t="str">
            <v>-</v>
          </cell>
          <cell r="BT1172">
            <v>0</v>
          </cell>
          <cell r="BU1172">
            <v>0</v>
          </cell>
          <cell r="BW1172" t="str">
            <v>Administracion, Imprevistos, Utilidad (AIU)</v>
          </cell>
          <cell r="BX1172">
            <v>0.25</v>
          </cell>
          <cell r="BY1172">
            <v>0</v>
          </cell>
          <cell r="BZ1172">
            <v>0</v>
          </cell>
          <cell r="CA1172">
            <v>0</v>
          </cell>
        </row>
        <row r="1173">
          <cell r="D1173" t="str">
            <v xml:space="preserve">Suministro tubería PVC alcantarillado Novafort  ɸ 10" </v>
          </cell>
          <cell r="E1173" t="str">
            <v>ML</v>
          </cell>
          <cell r="F1173" t="str">
            <v>-</v>
          </cell>
          <cell r="G1173" t="str">
            <v>-</v>
          </cell>
          <cell r="H1173" t="str">
            <v>-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 t="str">
            <v>-</v>
          </cell>
          <cell r="P1173" t="str">
            <v>IGA3098</v>
          </cell>
          <cell r="Q1173">
            <v>1.03</v>
          </cell>
          <cell r="R1173" t="str">
            <v>-</v>
          </cell>
          <cell r="S1173" t="str">
            <v>-</v>
          </cell>
          <cell r="T1173" t="str">
            <v>-</v>
          </cell>
          <cell r="U1173" t="str">
            <v>-</v>
          </cell>
          <cell r="V1173" t="str">
            <v>-</v>
          </cell>
          <cell r="W1173" t="str">
            <v>-</v>
          </cell>
          <cell r="X1173" t="str">
            <v>-</v>
          </cell>
          <cell r="Y1173" t="str">
            <v>-</v>
          </cell>
          <cell r="Z1173" t="str">
            <v>-</v>
          </cell>
          <cell r="AA1173" t="str">
            <v>-</v>
          </cell>
          <cell r="AB1173" t="str">
            <v>-</v>
          </cell>
          <cell r="AC1173" t="str">
            <v>-</v>
          </cell>
          <cell r="AD1173" t="str">
            <v>-</v>
          </cell>
          <cell r="AE1173" t="str">
            <v>-</v>
          </cell>
          <cell r="AF1173" t="str">
            <v>-</v>
          </cell>
          <cell r="AG1173" t="str">
            <v>-</v>
          </cell>
          <cell r="AH1173" t="str">
            <v>-</v>
          </cell>
          <cell r="AI1173" t="str">
            <v>-</v>
          </cell>
          <cell r="AJ1173">
            <v>0</v>
          </cell>
          <cell r="AK1173" t="str">
            <v>-</v>
          </cell>
          <cell r="AL1173" t="str">
            <v>-</v>
          </cell>
          <cell r="AM1173" t="str">
            <v>-</v>
          </cell>
          <cell r="AN1173" t="str">
            <v>-</v>
          </cell>
          <cell r="AO1173" t="str">
            <v>-</v>
          </cell>
          <cell r="AP1173" t="str">
            <v>-</v>
          </cell>
          <cell r="AQ1173" t="str">
            <v>-</v>
          </cell>
          <cell r="AR1173" t="str">
            <v>-</v>
          </cell>
          <cell r="AS1173" t="str">
            <v>-</v>
          </cell>
          <cell r="AT1173" t="str">
            <v>-</v>
          </cell>
          <cell r="AU1173" t="str">
            <v>-</v>
          </cell>
          <cell r="AV1173" t="str">
            <v>-</v>
          </cell>
          <cell r="AW1173">
            <v>1</v>
          </cell>
          <cell r="AX1173" t="str">
            <v>-</v>
          </cell>
          <cell r="AY1173">
            <v>5</v>
          </cell>
          <cell r="AZ1173">
            <v>5</v>
          </cell>
          <cell r="BA1173" t="str">
            <v>-</v>
          </cell>
          <cell r="BB1173" t="str">
            <v>-</v>
          </cell>
          <cell r="BC1173" t="str">
            <v>-</v>
          </cell>
          <cell r="BD1173" t="str">
            <v>-</v>
          </cell>
          <cell r="BE1173" t="str">
            <v>-</v>
          </cell>
          <cell r="BF1173" t="str">
            <v>-</v>
          </cell>
          <cell r="BG1173" t="str">
            <v>-</v>
          </cell>
          <cell r="BH1173" t="str">
            <v>-</v>
          </cell>
          <cell r="BI1173" t="str">
            <v>-</v>
          </cell>
          <cell r="BJ1173" t="str">
            <v>-</v>
          </cell>
          <cell r="BK1173" t="str">
            <v>-</v>
          </cell>
          <cell r="BL1173" t="str">
            <v>-</v>
          </cell>
          <cell r="BM1173" t="str">
            <v>-</v>
          </cell>
          <cell r="BN1173" t="str">
            <v>-</v>
          </cell>
          <cell r="BO1173" t="str">
            <v>-</v>
          </cell>
          <cell r="BP1173" t="str">
            <v>-</v>
          </cell>
          <cell r="BQ1173" t="str">
            <v>-</v>
          </cell>
          <cell r="BR1173">
            <v>5</v>
          </cell>
          <cell r="BU1173">
            <v>5</v>
          </cell>
          <cell r="BW1173" t="str">
            <v>Administracion, Imprevistos, Utilidad (AIU)</v>
          </cell>
          <cell r="BX1173">
            <v>0.25</v>
          </cell>
          <cell r="BY1173">
            <v>0</v>
          </cell>
          <cell r="BZ1173">
            <v>0</v>
          </cell>
          <cell r="CA1173">
            <v>0</v>
          </cell>
        </row>
        <row r="1174">
          <cell r="D1174" t="str">
            <v xml:space="preserve">Suministro tubería PVC alcantarillado Novafort  ɸ 12" </v>
          </cell>
          <cell r="E1174" t="str">
            <v>ML</v>
          </cell>
          <cell r="F1174" t="str">
            <v>-</v>
          </cell>
          <cell r="G1174" t="str">
            <v>-</v>
          </cell>
          <cell r="H1174" t="str">
            <v>-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 t="str">
            <v>-</v>
          </cell>
          <cell r="P1174" t="str">
            <v>IGA3099</v>
          </cell>
          <cell r="Q1174">
            <v>1.03</v>
          </cell>
          <cell r="R1174" t="str">
            <v>-</v>
          </cell>
          <cell r="S1174" t="str">
            <v>-</v>
          </cell>
          <cell r="T1174" t="str">
            <v>-</v>
          </cell>
          <cell r="U1174" t="str">
            <v>-</v>
          </cell>
          <cell r="V1174" t="str">
            <v>-</v>
          </cell>
          <cell r="W1174" t="str">
            <v>-</v>
          </cell>
          <cell r="X1174" t="str">
            <v>-</v>
          </cell>
          <cell r="Y1174" t="str">
            <v>-</v>
          </cell>
          <cell r="Z1174" t="str">
            <v>-</v>
          </cell>
          <cell r="AA1174" t="str">
            <v>-</v>
          </cell>
          <cell r="AB1174" t="str">
            <v>-</v>
          </cell>
          <cell r="AC1174" t="str">
            <v>-</v>
          </cell>
          <cell r="AD1174" t="str">
            <v>-</v>
          </cell>
          <cell r="AE1174" t="str">
            <v>-</v>
          </cell>
          <cell r="AF1174" t="str">
            <v>-</v>
          </cell>
          <cell r="AG1174" t="str">
            <v>-</v>
          </cell>
          <cell r="AH1174" t="str">
            <v>-</v>
          </cell>
          <cell r="AI1174" t="str">
            <v>-</v>
          </cell>
          <cell r="AJ1174">
            <v>0</v>
          </cell>
          <cell r="AK1174" t="str">
            <v>-</v>
          </cell>
          <cell r="AL1174" t="str">
            <v>-</v>
          </cell>
          <cell r="AM1174" t="str">
            <v>-</v>
          </cell>
          <cell r="AN1174" t="str">
            <v>-</v>
          </cell>
          <cell r="AO1174" t="str">
            <v>-</v>
          </cell>
          <cell r="AP1174" t="str">
            <v>-</v>
          </cell>
          <cell r="AQ1174" t="str">
            <v>-</v>
          </cell>
          <cell r="AR1174" t="str">
            <v>-</v>
          </cell>
          <cell r="AS1174" t="str">
            <v>-</v>
          </cell>
          <cell r="AT1174" t="str">
            <v>-</v>
          </cell>
          <cell r="AU1174" t="str">
            <v>-</v>
          </cell>
          <cell r="AV1174" t="str">
            <v>-</v>
          </cell>
          <cell r="AW1174">
            <v>1</v>
          </cell>
          <cell r="AX1174" t="str">
            <v>-</v>
          </cell>
          <cell r="AY1174">
            <v>5</v>
          </cell>
          <cell r="AZ1174">
            <v>5</v>
          </cell>
          <cell r="BA1174" t="str">
            <v>-</v>
          </cell>
          <cell r="BB1174" t="str">
            <v>-</v>
          </cell>
          <cell r="BC1174" t="str">
            <v>-</v>
          </cell>
          <cell r="BD1174" t="str">
            <v>-</v>
          </cell>
          <cell r="BE1174" t="str">
            <v>-</v>
          </cell>
          <cell r="BF1174" t="str">
            <v>-</v>
          </cell>
          <cell r="BG1174" t="str">
            <v>-</v>
          </cell>
          <cell r="BH1174" t="str">
            <v>-</v>
          </cell>
          <cell r="BI1174" t="str">
            <v>-</v>
          </cell>
          <cell r="BJ1174" t="str">
            <v>-</v>
          </cell>
          <cell r="BK1174" t="str">
            <v>-</v>
          </cell>
          <cell r="BL1174" t="str">
            <v>-</v>
          </cell>
          <cell r="BM1174" t="str">
            <v>-</v>
          </cell>
          <cell r="BN1174" t="str">
            <v>-</v>
          </cell>
          <cell r="BO1174" t="str">
            <v>-</v>
          </cell>
          <cell r="BP1174" t="str">
            <v>-</v>
          </cell>
          <cell r="BQ1174" t="str">
            <v>-</v>
          </cell>
          <cell r="BR1174">
            <v>5</v>
          </cell>
          <cell r="BU1174" t="str">
            <v>pda chinavita</v>
          </cell>
          <cell r="BW1174" t="str">
            <v>Administracion, Imprevistos, Utilidad (AIU)</v>
          </cell>
          <cell r="BX1174">
            <v>0.25</v>
          </cell>
          <cell r="BY1174">
            <v>0</v>
          </cell>
          <cell r="BZ1174">
            <v>0</v>
          </cell>
          <cell r="CA1174">
            <v>0</v>
          </cell>
        </row>
        <row r="1175">
          <cell r="D1175" t="str">
            <v>Suministro Vasos de precipitado de 1000ml</v>
          </cell>
          <cell r="E1175" t="str">
            <v>-</v>
          </cell>
          <cell r="F1175" t="str">
            <v>-</v>
          </cell>
          <cell r="G1175" t="str">
            <v>-</v>
          </cell>
          <cell r="H1175" t="str">
            <v>-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 t="str">
            <v>-</v>
          </cell>
          <cell r="P1175" t="str">
            <v>C5404</v>
          </cell>
          <cell r="Q1175">
            <v>1</v>
          </cell>
          <cell r="R1175" t="str">
            <v>-</v>
          </cell>
          <cell r="S1175" t="str">
            <v>-</v>
          </cell>
          <cell r="T1175" t="str">
            <v>-</v>
          </cell>
          <cell r="U1175" t="str">
            <v>-</v>
          </cell>
          <cell r="V1175" t="str">
            <v>-</v>
          </cell>
          <cell r="W1175" t="str">
            <v>-</v>
          </cell>
          <cell r="X1175" t="str">
            <v>-</v>
          </cell>
          <cell r="Y1175" t="str">
            <v>-</v>
          </cell>
          <cell r="Z1175" t="str">
            <v>-</v>
          </cell>
          <cell r="AA1175" t="str">
            <v>-</v>
          </cell>
          <cell r="AB1175" t="str">
            <v>-</v>
          </cell>
          <cell r="AC1175" t="str">
            <v>-</v>
          </cell>
          <cell r="AD1175" t="str">
            <v>-</v>
          </cell>
          <cell r="AE1175" t="str">
            <v>-</v>
          </cell>
          <cell r="AF1175" t="str">
            <v>-</v>
          </cell>
          <cell r="AG1175" t="str">
            <v>-</v>
          </cell>
          <cell r="AH1175" t="str">
            <v>-</v>
          </cell>
          <cell r="AI1175" t="str">
            <v>-</v>
          </cell>
          <cell r="AJ1175">
            <v>0</v>
          </cell>
          <cell r="AK1175" t="str">
            <v>-</v>
          </cell>
          <cell r="AL1175" t="str">
            <v>-</v>
          </cell>
          <cell r="AM1175" t="str">
            <v>-</v>
          </cell>
          <cell r="AN1175" t="str">
            <v>-</v>
          </cell>
          <cell r="AO1175" t="str">
            <v>-</v>
          </cell>
          <cell r="AP1175" t="str">
            <v>-</v>
          </cell>
          <cell r="AQ1175" t="str">
            <v>-</v>
          </cell>
          <cell r="AR1175" t="str">
            <v>-</v>
          </cell>
          <cell r="AS1175" t="str">
            <v>-</v>
          </cell>
          <cell r="AT1175" t="str">
            <v>-</v>
          </cell>
          <cell r="AU1175" t="str">
            <v>-</v>
          </cell>
          <cell r="AV1175" t="str">
            <v>-</v>
          </cell>
          <cell r="AW1175">
            <v>1</v>
          </cell>
          <cell r="AX1175" t="str">
            <v>-</v>
          </cell>
          <cell r="AY1175">
            <v>5</v>
          </cell>
          <cell r="AZ1175">
            <v>5</v>
          </cell>
          <cell r="BA1175" t="str">
            <v>-</v>
          </cell>
          <cell r="BB1175" t="str">
            <v>-</v>
          </cell>
          <cell r="BC1175" t="str">
            <v>-</v>
          </cell>
          <cell r="BD1175" t="str">
            <v>-</v>
          </cell>
          <cell r="BE1175" t="str">
            <v>-</v>
          </cell>
          <cell r="BF1175" t="str">
            <v>-</v>
          </cell>
          <cell r="BG1175" t="str">
            <v>-</v>
          </cell>
          <cell r="BH1175" t="str">
            <v>-</v>
          </cell>
          <cell r="BI1175" t="str">
            <v>-</v>
          </cell>
          <cell r="BJ1175" t="str">
            <v>-</v>
          </cell>
          <cell r="BK1175" t="str">
            <v>-</v>
          </cell>
          <cell r="BL1175" t="str">
            <v>-</v>
          </cell>
          <cell r="BM1175" t="str">
            <v>-</v>
          </cell>
          <cell r="BN1175" t="str">
            <v>-</v>
          </cell>
          <cell r="BO1175" t="str">
            <v>-</v>
          </cell>
          <cell r="BP1175" t="str">
            <v>-</v>
          </cell>
          <cell r="BQ1175" t="str">
            <v>-</v>
          </cell>
          <cell r="BU1175">
            <v>5</v>
          </cell>
          <cell r="BW1175" t="str">
            <v>Administracion, Imprevistos, Utilidad (AIU)</v>
          </cell>
          <cell r="BX1175">
            <v>0.25</v>
          </cell>
          <cell r="BY1175">
            <v>0</v>
          </cell>
          <cell r="BZ1175">
            <v>0</v>
          </cell>
          <cell r="CA1175">
            <v>0</v>
          </cell>
        </row>
        <row r="1176">
          <cell r="D1176" t="str">
            <v>Suministro Vasos de precipitado de 600ml</v>
          </cell>
          <cell r="E1176" t="str">
            <v>-</v>
          </cell>
          <cell r="F1176" t="str">
            <v>-</v>
          </cell>
          <cell r="G1176" t="str">
            <v>-</v>
          </cell>
          <cell r="H1176" t="str">
            <v>-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 t="str">
            <v>-</v>
          </cell>
          <cell r="P1176" t="str">
            <v>C5405</v>
          </cell>
          <cell r="Q1176">
            <v>1</v>
          </cell>
          <cell r="R1176" t="str">
            <v>-</v>
          </cell>
          <cell r="S1176" t="str">
            <v>-</v>
          </cell>
          <cell r="T1176" t="str">
            <v>-</v>
          </cell>
          <cell r="U1176" t="str">
            <v>-</v>
          </cell>
          <cell r="V1176" t="str">
            <v>-</v>
          </cell>
          <cell r="W1176" t="str">
            <v>-</v>
          </cell>
          <cell r="X1176" t="str">
            <v>-</v>
          </cell>
          <cell r="Y1176" t="str">
            <v>-</v>
          </cell>
          <cell r="Z1176" t="str">
            <v>-</v>
          </cell>
          <cell r="AA1176" t="str">
            <v>-</v>
          </cell>
          <cell r="AB1176" t="str">
            <v>-</v>
          </cell>
          <cell r="AC1176" t="str">
            <v>-</v>
          </cell>
          <cell r="AD1176" t="str">
            <v>-</v>
          </cell>
          <cell r="AE1176" t="str">
            <v>-</v>
          </cell>
          <cell r="AF1176" t="str">
            <v>-</v>
          </cell>
          <cell r="AG1176" t="str">
            <v>-</v>
          </cell>
          <cell r="AH1176" t="str">
            <v>-</v>
          </cell>
          <cell r="AI1176" t="str">
            <v>-</v>
          </cell>
          <cell r="AJ1176">
            <v>0</v>
          </cell>
          <cell r="AK1176" t="str">
            <v>-</v>
          </cell>
          <cell r="AL1176" t="str">
            <v>-</v>
          </cell>
          <cell r="AM1176" t="str">
            <v>-</v>
          </cell>
          <cell r="AN1176" t="str">
            <v>-</v>
          </cell>
          <cell r="AO1176" t="str">
            <v>-</v>
          </cell>
          <cell r="AP1176" t="str">
            <v>-</v>
          </cell>
          <cell r="AQ1176" t="str">
            <v>-</v>
          </cell>
          <cell r="AR1176" t="str">
            <v>-</v>
          </cell>
          <cell r="AS1176" t="str">
            <v>-</v>
          </cell>
          <cell r="AT1176" t="str">
            <v>-</v>
          </cell>
          <cell r="AU1176" t="str">
            <v>-</v>
          </cell>
          <cell r="AV1176" t="str">
            <v>-</v>
          </cell>
          <cell r="AW1176">
            <v>1</v>
          </cell>
          <cell r="AX1176" t="str">
            <v>-</v>
          </cell>
          <cell r="AY1176">
            <v>5</v>
          </cell>
          <cell r="AZ1176">
            <v>5</v>
          </cell>
          <cell r="BA1176" t="str">
            <v>-</v>
          </cell>
          <cell r="BB1176" t="str">
            <v>-</v>
          </cell>
          <cell r="BC1176" t="str">
            <v>-</v>
          </cell>
          <cell r="BD1176" t="str">
            <v>-</v>
          </cell>
          <cell r="BE1176" t="str">
            <v>-</v>
          </cell>
          <cell r="BF1176" t="str">
            <v>-</v>
          </cell>
          <cell r="BG1176" t="str">
            <v>-</v>
          </cell>
          <cell r="BH1176" t="str">
            <v>-</v>
          </cell>
          <cell r="BI1176" t="str">
            <v>-</v>
          </cell>
          <cell r="BJ1176" t="str">
            <v>-</v>
          </cell>
          <cell r="BK1176" t="str">
            <v>-</v>
          </cell>
          <cell r="BL1176" t="str">
            <v>-</v>
          </cell>
          <cell r="BM1176" t="str">
            <v>-</v>
          </cell>
          <cell r="BN1176" t="str">
            <v>-</v>
          </cell>
          <cell r="BO1176" t="str">
            <v>-</v>
          </cell>
          <cell r="BP1176" t="str">
            <v>-</v>
          </cell>
          <cell r="BQ1176" t="str">
            <v>-</v>
          </cell>
          <cell r="BU1176">
            <v>5</v>
          </cell>
          <cell r="BW1176" t="str">
            <v>Administracion, Imprevistos, Utilidad (AIU)</v>
          </cell>
          <cell r="BX1176">
            <v>0.25</v>
          </cell>
          <cell r="BY1176">
            <v>0</v>
          </cell>
          <cell r="BZ1176">
            <v>0</v>
          </cell>
          <cell r="CA1176">
            <v>0</v>
          </cell>
        </row>
        <row r="1177">
          <cell r="D1177" t="str">
            <v>SUMINISTRO Y ACOMODACION DE CAMA EN ARENA LAVADA</v>
          </cell>
          <cell r="E1177" t="str">
            <v>M3</v>
          </cell>
          <cell r="F1177" t="str">
            <v>MG501</v>
          </cell>
          <cell r="G1177">
            <v>0.1</v>
          </cell>
          <cell r="H1177" t="str">
            <v>-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 t="str">
            <v>-</v>
          </cell>
          <cell r="P1177" t="str">
            <v>IGE1025</v>
          </cell>
          <cell r="Q1177">
            <v>1.1000000000000001</v>
          </cell>
          <cell r="R1177" t="str">
            <v>-</v>
          </cell>
          <cell r="S1177" t="str">
            <v>-</v>
          </cell>
          <cell r="T1177" t="str">
            <v>-</v>
          </cell>
          <cell r="U1177" t="str">
            <v>-</v>
          </cell>
          <cell r="V1177" t="str">
            <v>-</v>
          </cell>
          <cell r="W1177" t="str">
            <v>-</v>
          </cell>
          <cell r="X1177" t="str">
            <v>-</v>
          </cell>
          <cell r="Y1177" t="str">
            <v>-</v>
          </cell>
          <cell r="Z1177" t="str">
            <v>-</v>
          </cell>
          <cell r="AA1177" t="str">
            <v>-</v>
          </cell>
          <cell r="AB1177" t="str">
            <v>-</v>
          </cell>
          <cell r="AC1177" t="str">
            <v>-</v>
          </cell>
          <cell r="AD1177" t="str">
            <v>-</v>
          </cell>
          <cell r="AE1177" t="str">
            <v>-</v>
          </cell>
          <cell r="AF1177" t="str">
            <v>-</v>
          </cell>
          <cell r="AG1177" t="str">
            <v>-</v>
          </cell>
          <cell r="AH1177" t="str">
            <v>-</v>
          </cell>
          <cell r="AI1177" t="str">
            <v>-</v>
          </cell>
          <cell r="AJ1177">
            <v>0</v>
          </cell>
          <cell r="AK1177" t="str">
            <v>-</v>
          </cell>
          <cell r="AL1177" t="str">
            <v>-</v>
          </cell>
          <cell r="AM1177" t="str">
            <v>-</v>
          </cell>
          <cell r="AN1177" t="str">
            <v>-</v>
          </cell>
          <cell r="AO1177" t="str">
            <v>-</v>
          </cell>
          <cell r="AP1177" t="str">
            <v>-</v>
          </cell>
          <cell r="AQ1177" t="str">
            <v>-</v>
          </cell>
          <cell r="AR1177" t="str">
            <v>-</v>
          </cell>
          <cell r="AS1177" t="str">
            <v>-</v>
          </cell>
          <cell r="AT1177" t="str">
            <v>-</v>
          </cell>
          <cell r="AU1177" t="str">
            <v>-</v>
          </cell>
          <cell r="AV1177" t="str">
            <v>-</v>
          </cell>
          <cell r="AW1177">
            <v>1</v>
          </cell>
          <cell r="AX1177" t="str">
            <v>-</v>
          </cell>
          <cell r="AY1177">
            <v>5</v>
          </cell>
          <cell r="AZ1177">
            <v>5</v>
          </cell>
          <cell r="BA1177">
            <v>1</v>
          </cell>
          <cell r="BB1177" t="str">
            <v>MO20</v>
          </cell>
          <cell r="BC1177">
            <v>7</v>
          </cell>
          <cell r="BD1177">
            <v>2</v>
          </cell>
          <cell r="BE1177" t="str">
            <v>MO10</v>
          </cell>
          <cell r="BF1177">
            <v>7</v>
          </cell>
          <cell r="BG1177" t="str">
            <v>-</v>
          </cell>
          <cell r="BH1177" t="str">
            <v>-</v>
          </cell>
          <cell r="BI1177" t="str">
            <v>-</v>
          </cell>
          <cell r="BJ1177" t="str">
            <v>-</v>
          </cell>
          <cell r="BK1177" t="str">
            <v>-</v>
          </cell>
          <cell r="BL1177" t="str">
            <v>-</v>
          </cell>
          <cell r="BM1177" t="str">
            <v>-</v>
          </cell>
          <cell r="BN1177" t="str">
            <v>-</v>
          </cell>
          <cell r="BO1177" t="str">
            <v>-</v>
          </cell>
          <cell r="BP1177" t="str">
            <v>-</v>
          </cell>
          <cell r="BQ1177" t="str">
            <v>-</v>
          </cell>
          <cell r="BS1177">
            <v>7</v>
          </cell>
          <cell r="BT1177">
            <v>0</v>
          </cell>
          <cell r="BU1177">
            <v>0</v>
          </cell>
          <cell r="BW1177" t="str">
            <v>Administracion, Imprevistos, Utilidad (AIU)</v>
          </cell>
          <cell r="BX1177">
            <v>0.25</v>
          </cell>
          <cell r="BY1177">
            <v>0</v>
          </cell>
          <cell r="BZ1177">
            <v>0</v>
          </cell>
          <cell r="CA1177">
            <v>0</v>
          </cell>
        </row>
        <row r="1178">
          <cell r="D1178" t="str">
            <v>SUMINISTRO Y ACOMODACION DE CAMA EN ARENA PEÑA</v>
          </cell>
          <cell r="E1178" t="str">
            <v>M3</v>
          </cell>
          <cell r="F1178" t="str">
            <v>MG501</v>
          </cell>
          <cell r="G1178">
            <v>0.1</v>
          </cell>
          <cell r="H1178" t="str">
            <v>-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 t="str">
            <v>-</v>
          </cell>
          <cell r="P1178" t="str">
            <v>IGE1024</v>
          </cell>
          <cell r="Q1178">
            <v>1.1000000000000001</v>
          </cell>
          <cell r="R1178" t="str">
            <v>-</v>
          </cell>
          <cell r="S1178" t="str">
            <v>-</v>
          </cell>
          <cell r="T1178" t="str">
            <v>-</v>
          </cell>
          <cell r="U1178" t="str">
            <v>-</v>
          </cell>
          <cell r="V1178" t="str">
            <v>-</v>
          </cell>
          <cell r="W1178" t="str">
            <v>-</v>
          </cell>
          <cell r="X1178" t="str">
            <v>-</v>
          </cell>
          <cell r="Y1178" t="str">
            <v>-</v>
          </cell>
          <cell r="Z1178" t="str">
            <v>-</v>
          </cell>
          <cell r="AA1178" t="str">
            <v>-</v>
          </cell>
          <cell r="AB1178" t="str">
            <v>-</v>
          </cell>
          <cell r="AC1178" t="str">
            <v>-</v>
          </cell>
          <cell r="AD1178" t="str">
            <v>-</v>
          </cell>
          <cell r="AE1178" t="str">
            <v>-</v>
          </cell>
          <cell r="AF1178" t="str">
            <v>-</v>
          </cell>
          <cell r="AG1178" t="str">
            <v>-</v>
          </cell>
          <cell r="AH1178" t="str">
            <v>-</v>
          </cell>
          <cell r="AI1178" t="str">
            <v>-</v>
          </cell>
          <cell r="AJ1178">
            <v>0</v>
          </cell>
          <cell r="AK1178" t="str">
            <v>-</v>
          </cell>
          <cell r="AL1178" t="str">
            <v>-</v>
          </cell>
          <cell r="AM1178" t="str">
            <v>-</v>
          </cell>
          <cell r="AN1178" t="str">
            <v>-</v>
          </cell>
          <cell r="AO1178" t="str">
            <v>-</v>
          </cell>
          <cell r="AP1178" t="str">
            <v>-</v>
          </cell>
          <cell r="AQ1178" t="str">
            <v>-</v>
          </cell>
          <cell r="AR1178" t="str">
            <v>-</v>
          </cell>
          <cell r="AS1178" t="str">
            <v>-</v>
          </cell>
          <cell r="AT1178" t="str">
            <v>-</v>
          </cell>
          <cell r="AU1178" t="str">
            <v>-</v>
          </cell>
          <cell r="AV1178" t="str">
            <v>-</v>
          </cell>
          <cell r="AW1178">
            <v>1</v>
          </cell>
          <cell r="AX1178" t="str">
            <v>-</v>
          </cell>
          <cell r="AY1178">
            <v>5</v>
          </cell>
          <cell r="AZ1178">
            <v>5</v>
          </cell>
          <cell r="BA1178">
            <v>1</v>
          </cell>
          <cell r="BB1178" t="str">
            <v>MO20</v>
          </cell>
          <cell r="BC1178">
            <v>7</v>
          </cell>
          <cell r="BD1178">
            <v>2</v>
          </cell>
          <cell r="BE1178" t="str">
            <v>MO10</v>
          </cell>
          <cell r="BF1178">
            <v>7</v>
          </cell>
          <cell r="BG1178" t="str">
            <v>-</v>
          </cell>
          <cell r="BH1178" t="str">
            <v>-</v>
          </cell>
          <cell r="BI1178" t="str">
            <v>-</v>
          </cell>
          <cell r="BJ1178" t="str">
            <v>-</v>
          </cell>
          <cell r="BK1178" t="str">
            <v>-</v>
          </cell>
          <cell r="BL1178" t="str">
            <v>-</v>
          </cell>
          <cell r="BM1178" t="str">
            <v>-</v>
          </cell>
          <cell r="BN1178" t="str">
            <v>-</v>
          </cell>
          <cell r="BO1178" t="str">
            <v>-</v>
          </cell>
          <cell r="BP1178" t="str">
            <v>-</v>
          </cell>
          <cell r="BQ1178" t="str">
            <v>-</v>
          </cell>
          <cell r="BU1178">
            <v>7</v>
          </cell>
          <cell r="BW1178" t="str">
            <v>Administracion, Imprevistos, Utilidad (AIU)</v>
          </cell>
          <cell r="BX1178">
            <v>0.25</v>
          </cell>
          <cell r="BY1178">
            <v>0</v>
          </cell>
          <cell r="BZ1178">
            <v>0</v>
          </cell>
          <cell r="CA1178">
            <v>0</v>
          </cell>
        </row>
        <row r="1179">
          <cell r="D1179" t="str">
            <v>Suministro y colcación de material de grava comun densidad &gt; 2.6</v>
          </cell>
          <cell r="E1179" t="str">
            <v>M3</v>
          </cell>
          <cell r="F1179" t="str">
            <v>MG501</v>
          </cell>
          <cell r="G1179">
            <v>0.05</v>
          </cell>
          <cell r="H1179" t="str">
            <v>-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 t="str">
            <v>-</v>
          </cell>
          <cell r="P1179" t="str">
            <v>C5380</v>
          </cell>
          <cell r="Q1179">
            <v>1</v>
          </cell>
          <cell r="R1179" t="str">
            <v>-</v>
          </cell>
          <cell r="S1179" t="str">
            <v>-</v>
          </cell>
          <cell r="T1179" t="str">
            <v>-</v>
          </cell>
          <cell r="U1179" t="str">
            <v>-</v>
          </cell>
          <cell r="V1179" t="str">
            <v>-</v>
          </cell>
          <cell r="W1179" t="str">
            <v>-</v>
          </cell>
          <cell r="X1179" t="str">
            <v>-</v>
          </cell>
          <cell r="Y1179" t="str">
            <v>-</v>
          </cell>
          <cell r="Z1179" t="str">
            <v>-</v>
          </cell>
          <cell r="AA1179" t="str">
            <v>-</v>
          </cell>
          <cell r="AB1179" t="str">
            <v>-</v>
          </cell>
          <cell r="AC1179" t="str">
            <v>-</v>
          </cell>
          <cell r="AD1179" t="str">
            <v>-</v>
          </cell>
          <cell r="AE1179" t="str">
            <v>-</v>
          </cell>
          <cell r="AF1179" t="str">
            <v>-</v>
          </cell>
          <cell r="AG1179" t="str">
            <v>-</v>
          </cell>
          <cell r="AH1179" t="str">
            <v>-</v>
          </cell>
          <cell r="AI1179" t="str">
            <v>-</v>
          </cell>
          <cell r="AJ1179">
            <v>0</v>
          </cell>
          <cell r="AK1179" t="str">
            <v>-</v>
          </cell>
          <cell r="AL1179" t="str">
            <v>-</v>
          </cell>
          <cell r="AM1179" t="str">
            <v>-</v>
          </cell>
          <cell r="AN1179" t="str">
            <v>-</v>
          </cell>
          <cell r="AO1179" t="str">
            <v>-</v>
          </cell>
          <cell r="AP1179" t="str">
            <v>-</v>
          </cell>
          <cell r="AQ1179" t="str">
            <v>-</v>
          </cell>
          <cell r="AR1179" t="str">
            <v>-</v>
          </cell>
          <cell r="AS1179" t="str">
            <v>-</v>
          </cell>
          <cell r="AT1179" t="str">
            <v>-</v>
          </cell>
          <cell r="AU1179" t="str">
            <v>-</v>
          </cell>
          <cell r="AV1179" t="str">
            <v>-</v>
          </cell>
          <cell r="AW1179">
            <v>1</v>
          </cell>
          <cell r="AX1179" t="str">
            <v>-</v>
          </cell>
          <cell r="AY1179">
            <v>5</v>
          </cell>
          <cell r="AZ1179">
            <v>5</v>
          </cell>
          <cell r="BA1179">
            <v>2</v>
          </cell>
          <cell r="BB1179" t="str">
            <v>MO10</v>
          </cell>
          <cell r="BC1179">
            <v>3</v>
          </cell>
          <cell r="BD1179" t="str">
            <v>-</v>
          </cell>
          <cell r="BE1179" t="str">
            <v>-</v>
          </cell>
          <cell r="BF1179" t="str">
            <v>-</v>
          </cell>
          <cell r="BG1179" t="str">
            <v>-</v>
          </cell>
          <cell r="BH1179" t="str">
            <v>-</v>
          </cell>
          <cell r="BI1179" t="str">
            <v>-</v>
          </cell>
          <cell r="BJ1179" t="str">
            <v>-</v>
          </cell>
          <cell r="BK1179" t="str">
            <v>-</v>
          </cell>
          <cell r="BL1179" t="str">
            <v>-</v>
          </cell>
          <cell r="BM1179" t="str">
            <v>-</v>
          </cell>
          <cell r="BN1179" t="str">
            <v>-</v>
          </cell>
          <cell r="BO1179" t="str">
            <v>-</v>
          </cell>
          <cell r="BP1179" t="str">
            <v>-</v>
          </cell>
          <cell r="BQ1179" t="str">
            <v>-</v>
          </cell>
          <cell r="BU1179" t="str">
            <v>PDA VENTAQUEMADA</v>
          </cell>
          <cell r="BW1179" t="str">
            <v>Administracion, Imprevistos, Utilidad (AIU)</v>
          </cell>
          <cell r="BX1179">
            <v>0.25</v>
          </cell>
          <cell r="BY1179">
            <v>0</v>
          </cell>
          <cell r="BZ1179">
            <v>0</v>
          </cell>
          <cell r="CA1179">
            <v>0</v>
          </cell>
        </row>
        <row r="1180">
          <cell r="D1180" t="str">
            <v>Suministro y colocación de ladrillo a junta perdida</v>
          </cell>
          <cell r="E1180" t="str">
            <v>Ton</v>
          </cell>
          <cell r="F1180" t="str">
            <v>MG501</v>
          </cell>
          <cell r="G1180">
            <v>0.05</v>
          </cell>
          <cell r="H1180" t="str">
            <v>-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 t="str">
            <v>-</v>
          </cell>
          <cell r="P1180" t="str">
            <v>C5384</v>
          </cell>
          <cell r="Q1180">
            <v>1</v>
          </cell>
          <cell r="R1180" t="str">
            <v>-</v>
          </cell>
          <cell r="S1180" t="str">
            <v>-</v>
          </cell>
          <cell r="T1180" t="str">
            <v>-</v>
          </cell>
          <cell r="U1180" t="str">
            <v>-</v>
          </cell>
          <cell r="V1180" t="str">
            <v>-</v>
          </cell>
          <cell r="W1180" t="str">
            <v>-</v>
          </cell>
          <cell r="X1180" t="str">
            <v>-</v>
          </cell>
          <cell r="Y1180" t="str">
            <v>-</v>
          </cell>
          <cell r="Z1180" t="str">
            <v>-</v>
          </cell>
          <cell r="AA1180" t="str">
            <v>-</v>
          </cell>
          <cell r="AB1180" t="str">
            <v>-</v>
          </cell>
          <cell r="AC1180" t="str">
            <v>-</v>
          </cell>
          <cell r="AD1180" t="str">
            <v>-</v>
          </cell>
          <cell r="AE1180" t="str">
            <v>-</v>
          </cell>
          <cell r="AF1180" t="str">
            <v>-</v>
          </cell>
          <cell r="AG1180" t="str">
            <v>-</v>
          </cell>
          <cell r="AH1180" t="str">
            <v>-</v>
          </cell>
          <cell r="AI1180" t="str">
            <v>-</v>
          </cell>
          <cell r="AJ1180">
            <v>0</v>
          </cell>
          <cell r="AK1180" t="str">
            <v>-</v>
          </cell>
          <cell r="AL1180" t="str">
            <v>-</v>
          </cell>
          <cell r="AM1180" t="str">
            <v>-</v>
          </cell>
          <cell r="AN1180" t="str">
            <v>-</v>
          </cell>
          <cell r="AO1180" t="str">
            <v>-</v>
          </cell>
          <cell r="AP1180" t="str">
            <v>-</v>
          </cell>
          <cell r="AQ1180" t="str">
            <v>-</v>
          </cell>
          <cell r="AR1180" t="str">
            <v>-</v>
          </cell>
          <cell r="AS1180" t="str">
            <v>-</v>
          </cell>
          <cell r="AT1180" t="str">
            <v>-</v>
          </cell>
          <cell r="AU1180" t="str">
            <v>-</v>
          </cell>
          <cell r="AV1180" t="str">
            <v>-</v>
          </cell>
          <cell r="AW1180">
            <v>1</v>
          </cell>
          <cell r="AX1180" t="str">
            <v>-</v>
          </cell>
          <cell r="AY1180">
            <v>5</v>
          </cell>
          <cell r="AZ1180">
            <v>5</v>
          </cell>
          <cell r="BA1180">
            <v>2</v>
          </cell>
          <cell r="BB1180" t="str">
            <v>MO10</v>
          </cell>
          <cell r="BC1180">
            <v>4</v>
          </cell>
          <cell r="BD1180" t="str">
            <v>-</v>
          </cell>
          <cell r="BE1180" t="str">
            <v>-</v>
          </cell>
          <cell r="BF1180" t="str">
            <v>-</v>
          </cell>
          <cell r="BG1180" t="str">
            <v>-</v>
          </cell>
          <cell r="BH1180" t="str">
            <v>-</v>
          </cell>
          <cell r="BI1180" t="str">
            <v>-</v>
          </cell>
          <cell r="BJ1180" t="str">
            <v>-</v>
          </cell>
          <cell r="BK1180" t="str">
            <v>-</v>
          </cell>
          <cell r="BL1180" t="str">
            <v>-</v>
          </cell>
          <cell r="BM1180" t="str">
            <v>-</v>
          </cell>
          <cell r="BN1180" t="str">
            <v>-</v>
          </cell>
          <cell r="BO1180" t="str">
            <v>-</v>
          </cell>
          <cell r="BP1180" t="str">
            <v>-</v>
          </cell>
          <cell r="BQ1180" t="str">
            <v>-</v>
          </cell>
          <cell r="BU1180" t="str">
            <v>PDA VENTAQUEMADA</v>
          </cell>
          <cell r="BW1180" t="str">
            <v>Administracion, Imprevistos, Utilidad (AIU)</v>
          </cell>
          <cell r="BX1180">
            <v>0.25</v>
          </cell>
          <cell r="BY1180">
            <v>0</v>
          </cell>
          <cell r="BZ1180">
            <v>0</v>
          </cell>
          <cell r="CA1180">
            <v>0</v>
          </cell>
        </row>
        <row r="1181">
          <cell r="D1181" t="str">
            <v>Suministro y colocación de material de arena para filtros TE=0.45mm  densidad = 2.56</v>
          </cell>
          <cell r="E1181" t="str">
            <v>Ton</v>
          </cell>
          <cell r="F1181" t="str">
            <v>MG501</v>
          </cell>
          <cell r="G1181">
            <v>0.05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C5383</v>
          </cell>
          <cell r="Q1181">
            <v>1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>
            <v>0</v>
          </cell>
          <cell r="AK1181" t="str">
            <v>-</v>
          </cell>
          <cell r="AL1181" t="str">
            <v>-</v>
          </cell>
          <cell r="AM1181" t="str">
            <v>-</v>
          </cell>
          <cell r="AN1181" t="str">
            <v>-</v>
          </cell>
          <cell r="AO1181" t="str">
            <v>-</v>
          </cell>
          <cell r="AP1181" t="str">
            <v>-</v>
          </cell>
          <cell r="AQ1181" t="str">
            <v>-</v>
          </cell>
          <cell r="AR1181" t="str">
            <v>-</v>
          </cell>
          <cell r="AS1181" t="str">
            <v>-</v>
          </cell>
          <cell r="AT1181" t="str">
            <v>-</v>
          </cell>
          <cell r="AU1181" t="str">
            <v>-</v>
          </cell>
          <cell r="AV1181" t="str">
            <v>-</v>
          </cell>
          <cell r="AW1181">
            <v>1</v>
          </cell>
          <cell r="AX1181" t="str">
            <v>-</v>
          </cell>
          <cell r="AY1181">
            <v>5</v>
          </cell>
          <cell r="AZ1181">
            <v>5</v>
          </cell>
          <cell r="BA1181">
            <v>2</v>
          </cell>
          <cell r="BB1181" t="str">
            <v>MO10</v>
          </cell>
          <cell r="BC1181">
            <v>3</v>
          </cell>
          <cell r="BD1181" t="str">
            <v>-</v>
          </cell>
          <cell r="BE1181" t="str">
            <v>-</v>
          </cell>
          <cell r="BF1181" t="str">
            <v>-</v>
          </cell>
          <cell r="BG1181" t="str">
            <v>-</v>
          </cell>
          <cell r="BH1181" t="str">
            <v>-</v>
          </cell>
          <cell r="BI1181" t="str">
            <v>-</v>
          </cell>
          <cell r="BJ1181" t="str">
            <v>-</v>
          </cell>
          <cell r="BK1181" t="str">
            <v>-</v>
          </cell>
          <cell r="BL1181" t="str">
            <v>-</v>
          </cell>
          <cell r="BM1181" t="str">
            <v>-</v>
          </cell>
          <cell r="BN1181" t="str">
            <v>-</v>
          </cell>
          <cell r="BO1181" t="str">
            <v>-</v>
          </cell>
          <cell r="BP1181" t="str">
            <v>-</v>
          </cell>
          <cell r="BQ1181" t="str">
            <v>-</v>
          </cell>
          <cell r="BU1181" t="str">
            <v>PDA VENTAQUEMADA</v>
          </cell>
          <cell r="BW1181" t="str">
            <v>Administracion, Imprevistos, Utilidad (AIU)</v>
          </cell>
          <cell r="BX1181">
            <v>0.25</v>
          </cell>
          <cell r="BY1181">
            <v>0</v>
          </cell>
          <cell r="BZ1181">
            <v>0</v>
          </cell>
          <cell r="CA1181">
            <v>0</v>
          </cell>
        </row>
        <row r="1182">
          <cell r="D1182" t="str">
            <v>Suministro y colocación de material de grava para lechos 1" densidad &gt; 2.6</v>
          </cell>
          <cell r="E1182" t="str">
            <v>M3</v>
          </cell>
          <cell r="F1182" t="str">
            <v>MG501</v>
          </cell>
          <cell r="G1182">
            <v>0.05</v>
          </cell>
          <cell r="H1182" t="str">
            <v>-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 t="str">
            <v>-</v>
          </cell>
          <cell r="P1182" t="str">
            <v>C5381</v>
          </cell>
          <cell r="Q1182">
            <v>1</v>
          </cell>
          <cell r="R1182" t="str">
            <v>-</v>
          </cell>
          <cell r="S1182" t="str">
            <v>-</v>
          </cell>
          <cell r="T1182" t="str">
            <v>-</v>
          </cell>
          <cell r="U1182" t="str">
            <v>-</v>
          </cell>
          <cell r="V1182" t="str">
            <v>-</v>
          </cell>
          <cell r="W1182" t="str">
            <v>-</v>
          </cell>
          <cell r="X1182" t="str">
            <v>-</v>
          </cell>
          <cell r="Y1182" t="str">
            <v>-</v>
          </cell>
          <cell r="Z1182" t="str">
            <v>-</v>
          </cell>
          <cell r="AA1182" t="str">
            <v>-</v>
          </cell>
          <cell r="AB1182" t="str">
            <v>-</v>
          </cell>
          <cell r="AC1182" t="str">
            <v>-</v>
          </cell>
          <cell r="AD1182" t="str">
            <v>-</v>
          </cell>
          <cell r="AE1182" t="str">
            <v>-</v>
          </cell>
          <cell r="AF1182" t="str">
            <v>-</v>
          </cell>
          <cell r="AG1182" t="str">
            <v>-</v>
          </cell>
          <cell r="AH1182" t="str">
            <v>-</v>
          </cell>
          <cell r="AI1182" t="str">
            <v>-</v>
          </cell>
          <cell r="AJ1182">
            <v>0.05</v>
          </cell>
          <cell r="AK1182" t="str">
            <v>-</v>
          </cell>
          <cell r="AL1182" t="str">
            <v>-</v>
          </cell>
          <cell r="AM1182" t="str">
            <v>-</v>
          </cell>
          <cell r="AN1182" t="str">
            <v>-</v>
          </cell>
          <cell r="AO1182" t="str">
            <v>-</v>
          </cell>
          <cell r="AP1182" t="str">
            <v>-</v>
          </cell>
          <cell r="AQ1182" t="str">
            <v>-</v>
          </cell>
          <cell r="AR1182" t="str">
            <v>-</v>
          </cell>
          <cell r="AS1182" t="str">
            <v>-</v>
          </cell>
          <cell r="AT1182" t="str">
            <v>-</v>
          </cell>
          <cell r="AU1182" t="str">
            <v>-</v>
          </cell>
          <cell r="AV1182" t="str">
            <v>-</v>
          </cell>
          <cell r="AW1182">
            <v>1</v>
          </cell>
          <cell r="AX1182" t="str">
            <v>-</v>
          </cell>
          <cell r="AY1182">
            <v>5</v>
          </cell>
          <cell r="AZ1182">
            <v>5</v>
          </cell>
          <cell r="BA1182">
            <v>2</v>
          </cell>
          <cell r="BB1182" t="str">
            <v>MO10</v>
          </cell>
          <cell r="BC1182">
            <v>3</v>
          </cell>
          <cell r="BD1182" t="str">
            <v>-</v>
          </cell>
          <cell r="BE1182" t="str">
            <v>-</v>
          </cell>
          <cell r="BF1182" t="str">
            <v>-</v>
          </cell>
          <cell r="BG1182" t="str">
            <v>-</v>
          </cell>
          <cell r="BH1182" t="str">
            <v>-</v>
          </cell>
          <cell r="BI1182" t="str">
            <v>-</v>
          </cell>
          <cell r="BJ1182" t="str">
            <v>-</v>
          </cell>
          <cell r="BK1182" t="str">
            <v>-</v>
          </cell>
          <cell r="BL1182" t="str">
            <v>-</v>
          </cell>
          <cell r="BM1182" t="str">
            <v>-</v>
          </cell>
          <cell r="BN1182" t="str">
            <v>-</v>
          </cell>
          <cell r="BO1182" t="str">
            <v>-</v>
          </cell>
          <cell r="BP1182" t="str">
            <v>-</v>
          </cell>
          <cell r="BQ1182" t="str">
            <v>-</v>
          </cell>
          <cell r="BU1182" t="str">
            <v>PDA VENTAQUEMADA</v>
          </cell>
          <cell r="BW1182" t="str">
            <v>Administracion, Imprevistos, Utilidad (AIU)</v>
          </cell>
          <cell r="BX1182">
            <v>0.25</v>
          </cell>
          <cell r="BY1182">
            <v>0</v>
          </cell>
          <cell r="BZ1182">
            <v>0</v>
          </cell>
          <cell r="CA1182">
            <v>0</v>
          </cell>
        </row>
        <row r="1183">
          <cell r="D1183" t="str">
            <v>Suministro y colocación de material de grava para lechos 1/4" densidad &gt; 2.6</v>
          </cell>
          <cell r="E1183" t="str">
            <v>M3</v>
          </cell>
          <cell r="F1183" t="str">
            <v>MG501</v>
          </cell>
          <cell r="G1183">
            <v>0.05</v>
          </cell>
          <cell r="H1183" t="str">
            <v>-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 t="str">
            <v>-</v>
          </cell>
          <cell r="P1183" t="str">
            <v>C5382</v>
          </cell>
          <cell r="Q1183">
            <v>1</v>
          </cell>
          <cell r="R1183" t="str">
            <v>-</v>
          </cell>
          <cell r="S1183" t="str">
            <v>-</v>
          </cell>
          <cell r="T1183" t="str">
            <v>-</v>
          </cell>
          <cell r="U1183" t="str">
            <v>-</v>
          </cell>
          <cell r="V1183" t="str">
            <v>-</v>
          </cell>
          <cell r="W1183" t="str">
            <v>-</v>
          </cell>
          <cell r="X1183" t="str">
            <v>-</v>
          </cell>
          <cell r="Y1183" t="str">
            <v>-</v>
          </cell>
          <cell r="Z1183" t="str">
            <v>-</v>
          </cell>
          <cell r="AA1183" t="str">
            <v>-</v>
          </cell>
          <cell r="AB1183" t="str">
            <v>-</v>
          </cell>
          <cell r="AC1183" t="str">
            <v>-</v>
          </cell>
          <cell r="AD1183" t="str">
            <v>-</v>
          </cell>
          <cell r="AE1183" t="str">
            <v>-</v>
          </cell>
          <cell r="AF1183" t="str">
            <v>-</v>
          </cell>
          <cell r="AG1183" t="str">
            <v>-</v>
          </cell>
          <cell r="AH1183" t="str">
            <v>-</v>
          </cell>
          <cell r="AI1183" t="str">
            <v>-</v>
          </cell>
          <cell r="AJ1183">
            <v>0.05</v>
          </cell>
          <cell r="AK1183" t="str">
            <v>-</v>
          </cell>
          <cell r="AL1183" t="str">
            <v>-</v>
          </cell>
          <cell r="AM1183" t="str">
            <v>-</v>
          </cell>
          <cell r="AN1183" t="str">
            <v>-</v>
          </cell>
          <cell r="AO1183" t="str">
            <v>-</v>
          </cell>
          <cell r="AP1183" t="str">
            <v>-</v>
          </cell>
          <cell r="AQ1183" t="str">
            <v>-</v>
          </cell>
          <cell r="AR1183" t="str">
            <v>-</v>
          </cell>
          <cell r="AS1183" t="str">
            <v>-</v>
          </cell>
          <cell r="AT1183" t="str">
            <v>-</v>
          </cell>
          <cell r="AU1183" t="str">
            <v>-</v>
          </cell>
          <cell r="AV1183" t="str">
            <v>-</v>
          </cell>
          <cell r="AW1183">
            <v>1</v>
          </cell>
          <cell r="AX1183" t="str">
            <v>-</v>
          </cell>
          <cell r="AY1183">
            <v>5</v>
          </cell>
          <cell r="AZ1183">
            <v>5</v>
          </cell>
          <cell r="BA1183">
            <v>2</v>
          </cell>
          <cell r="BB1183" t="str">
            <v>MO10</v>
          </cell>
          <cell r="BC1183">
            <v>3</v>
          </cell>
          <cell r="BD1183" t="str">
            <v>-</v>
          </cell>
          <cell r="BE1183" t="str">
            <v>-</v>
          </cell>
          <cell r="BF1183" t="str">
            <v>-</v>
          </cell>
          <cell r="BG1183" t="str">
            <v>-</v>
          </cell>
          <cell r="BH1183" t="str">
            <v>-</v>
          </cell>
          <cell r="BI1183" t="str">
            <v>-</v>
          </cell>
          <cell r="BJ1183" t="str">
            <v>-</v>
          </cell>
          <cell r="BK1183" t="str">
            <v>-</v>
          </cell>
          <cell r="BL1183" t="str">
            <v>-</v>
          </cell>
          <cell r="BM1183" t="str">
            <v>-</v>
          </cell>
          <cell r="BN1183" t="str">
            <v>-</v>
          </cell>
          <cell r="BO1183" t="str">
            <v>-</v>
          </cell>
          <cell r="BP1183" t="str">
            <v>-</v>
          </cell>
          <cell r="BQ1183" t="str">
            <v>-</v>
          </cell>
          <cell r="BU1183" t="str">
            <v>PDA VENTAQUEMADA</v>
          </cell>
          <cell r="BW1183" t="str">
            <v>Administracion, Imprevistos, Utilidad (AIU)</v>
          </cell>
          <cell r="BX1183">
            <v>0.25</v>
          </cell>
          <cell r="BY1183">
            <v>0</v>
          </cell>
          <cell r="BZ1183">
            <v>0</v>
          </cell>
          <cell r="CA1183">
            <v>0</v>
          </cell>
        </row>
        <row r="1184">
          <cell r="D1184" t="str">
            <v>Suministro y instalacion de filtro de carbon de d=2.0mts y h=1.83 incluye tuberia PVC 2" y valvulas</v>
          </cell>
          <cell r="E1184" t="str">
            <v>un</v>
          </cell>
          <cell r="F1184" t="str">
            <v>MG501</v>
          </cell>
          <cell r="G1184">
            <v>0.05</v>
          </cell>
          <cell r="H1184" t="str">
            <v>-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 t="str">
            <v>-</v>
          </cell>
          <cell r="P1184" t="str">
            <v>IGA3075</v>
          </cell>
          <cell r="Q1184">
            <v>1.05</v>
          </cell>
          <cell r="R1184" t="str">
            <v>C5020</v>
          </cell>
          <cell r="S1184">
            <v>0.04</v>
          </cell>
          <cell r="T1184" t="str">
            <v>C5528</v>
          </cell>
          <cell r="U1184">
            <v>1</v>
          </cell>
          <cell r="V1184" t="str">
            <v>C5033</v>
          </cell>
          <cell r="W1184">
            <v>2</v>
          </cell>
          <cell r="X1184" t="str">
            <v>-</v>
          </cell>
          <cell r="Y1184" t="str">
            <v>-</v>
          </cell>
          <cell r="Z1184" t="str">
            <v>-</v>
          </cell>
          <cell r="AA1184" t="str">
            <v>-</v>
          </cell>
          <cell r="AB1184" t="str">
            <v>-</v>
          </cell>
          <cell r="AC1184" t="str">
            <v>-</v>
          </cell>
          <cell r="AD1184" t="str">
            <v>-</v>
          </cell>
          <cell r="AE1184" t="str">
            <v>-</v>
          </cell>
          <cell r="AF1184" t="str">
            <v>-</v>
          </cell>
          <cell r="AG1184" t="str">
            <v>-</v>
          </cell>
          <cell r="AH1184" t="str">
            <v>-</v>
          </cell>
          <cell r="AI1184" t="str">
            <v>-</v>
          </cell>
          <cell r="AJ1184">
            <v>0</v>
          </cell>
          <cell r="AK1184" t="str">
            <v>-</v>
          </cell>
          <cell r="AL1184" t="str">
            <v>-</v>
          </cell>
          <cell r="AM1184" t="str">
            <v>-</v>
          </cell>
          <cell r="AN1184" t="str">
            <v>-</v>
          </cell>
          <cell r="AO1184" t="str">
            <v>-</v>
          </cell>
          <cell r="AP1184" t="str">
            <v>-</v>
          </cell>
          <cell r="AQ1184" t="str">
            <v>-</v>
          </cell>
          <cell r="AR1184" t="str">
            <v>-</v>
          </cell>
          <cell r="AS1184" t="str">
            <v>-</v>
          </cell>
          <cell r="AT1184" t="str">
            <v>-</v>
          </cell>
          <cell r="AU1184" t="str">
            <v>-</v>
          </cell>
          <cell r="AV1184" t="str">
            <v>-</v>
          </cell>
          <cell r="AW1184">
            <v>1</v>
          </cell>
          <cell r="AX1184" t="str">
            <v>-</v>
          </cell>
          <cell r="AY1184">
            <v>5</v>
          </cell>
          <cell r="AZ1184">
            <v>5</v>
          </cell>
          <cell r="BA1184">
            <v>1</v>
          </cell>
          <cell r="BB1184" t="str">
            <v>MO20</v>
          </cell>
          <cell r="BC1184">
            <v>1</v>
          </cell>
          <cell r="BD1184">
            <v>2</v>
          </cell>
          <cell r="BE1184" t="str">
            <v>MO10</v>
          </cell>
          <cell r="BF1184">
            <v>1</v>
          </cell>
          <cell r="BG1184" t="str">
            <v>-</v>
          </cell>
          <cell r="BH1184" t="str">
            <v>-</v>
          </cell>
          <cell r="BI1184" t="str">
            <v>-</v>
          </cell>
          <cell r="BJ1184" t="str">
            <v>-</v>
          </cell>
          <cell r="BK1184" t="str">
            <v>-</v>
          </cell>
          <cell r="BL1184" t="str">
            <v>-</v>
          </cell>
          <cell r="BM1184" t="str">
            <v>-</v>
          </cell>
          <cell r="BN1184" t="str">
            <v>-</v>
          </cell>
          <cell r="BO1184" t="str">
            <v>-</v>
          </cell>
          <cell r="BP1184" t="str">
            <v>-</v>
          </cell>
          <cell r="BQ1184" t="str">
            <v>-</v>
          </cell>
          <cell r="BT1184">
            <v>0</v>
          </cell>
          <cell r="BU1184">
            <v>0</v>
          </cell>
          <cell r="BW1184" t="str">
            <v>Administracion, Imprevistos, Utilidad (AIU)</v>
          </cell>
          <cell r="BX1184">
            <v>0.25</v>
          </cell>
          <cell r="BY1184">
            <v>0</v>
          </cell>
          <cell r="BZ1184">
            <v>0</v>
          </cell>
          <cell r="CA1184">
            <v>0</v>
          </cell>
        </row>
        <row r="1185">
          <cell r="D1185" t="str">
            <v>Suministro y instalacion de filtro rapido incluye valvulas de lavado y tuberia.</v>
          </cell>
          <cell r="E1185" t="str">
            <v>un</v>
          </cell>
          <cell r="F1185" t="str">
            <v>MG501</v>
          </cell>
          <cell r="G1185">
            <v>0.05</v>
          </cell>
          <cell r="H1185" t="str">
            <v>-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 t="str">
            <v>-</v>
          </cell>
          <cell r="P1185" t="str">
            <v>C5266</v>
          </cell>
          <cell r="Q1185">
            <v>1</v>
          </cell>
          <cell r="R1185" t="str">
            <v>-</v>
          </cell>
          <cell r="S1185" t="str">
            <v>-</v>
          </cell>
          <cell r="T1185" t="str">
            <v>-</v>
          </cell>
          <cell r="U1185" t="str">
            <v>-</v>
          </cell>
          <cell r="V1185" t="str">
            <v>-</v>
          </cell>
          <cell r="W1185" t="str">
            <v>-</v>
          </cell>
          <cell r="X1185" t="str">
            <v>-</v>
          </cell>
          <cell r="Y1185" t="str">
            <v>-</v>
          </cell>
          <cell r="Z1185" t="str">
            <v>-</v>
          </cell>
          <cell r="AA1185" t="str">
            <v>-</v>
          </cell>
          <cell r="AB1185" t="str">
            <v>-</v>
          </cell>
          <cell r="AC1185" t="str">
            <v>-</v>
          </cell>
          <cell r="AD1185" t="str">
            <v>-</v>
          </cell>
          <cell r="AE1185" t="str">
            <v>-</v>
          </cell>
          <cell r="AF1185" t="str">
            <v>-</v>
          </cell>
          <cell r="AG1185" t="str">
            <v>-</v>
          </cell>
          <cell r="AH1185" t="str">
            <v>-</v>
          </cell>
          <cell r="AI1185" t="str">
            <v>-</v>
          </cell>
          <cell r="AJ1185">
            <v>0</v>
          </cell>
          <cell r="AK1185" t="str">
            <v>-</v>
          </cell>
          <cell r="AL1185" t="str">
            <v>-</v>
          </cell>
          <cell r="AM1185" t="str">
            <v>-</v>
          </cell>
          <cell r="AN1185" t="str">
            <v>-</v>
          </cell>
          <cell r="AO1185" t="str">
            <v>-</v>
          </cell>
          <cell r="AP1185" t="str">
            <v>-</v>
          </cell>
          <cell r="AQ1185" t="str">
            <v>-</v>
          </cell>
          <cell r="AR1185" t="str">
            <v>-</v>
          </cell>
          <cell r="AS1185" t="str">
            <v>-</v>
          </cell>
          <cell r="AT1185" t="str">
            <v>-</v>
          </cell>
          <cell r="AU1185" t="str">
            <v>-</v>
          </cell>
          <cell r="AV1185" t="str">
            <v>-</v>
          </cell>
          <cell r="AW1185">
            <v>1</v>
          </cell>
          <cell r="AX1185" t="str">
            <v>-</v>
          </cell>
          <cell r="AY1185">
            <v>5</v>
          </cell>
          <cell r="AZ1185">
            <v>5</v>
          </cell>
          <cell r="BA1185">
            <v>1</v>
          </cell>
          <cell r="BB1185" t="str">
            <v>MO20</v>
          </cell>
          <cell r="BC1185">
            <v>0.5</v>
          </cell>
          <cell r="BD1185">
            <v>3</v>
          </cell>
          <cell r="BE1185" t="str">
            <v>MO10</v>
          </cell>
          <cell r="BF1185">
            <v>0.5</v>
          </cell>
          <cell r="BG1185" t="str">
            <v>-</v>
          </cell>
          <cell r="BH1185" t="str">
            <v>-</v>
          </cell>
          <cell r="BI1185" t="str">
            <v>-</v>
          </cell>
          <cell r="BJ1185" t="str">
            <v>-</v>
          </cell>
          <cell r="BK1185" t="str">
            <v>-</v>
          </cell>
          <cell r="BL1185" t="str">
            <v>-</v>
          </cell>
          <cell r="BM1185" t="str">
            <v>-</v>
          </cell>
          <cell r="BN1185" t="str">
            <v>-</v>
          </cell>
          <cell r="BO1185" t="str">
            <v>-</v>
          </cell>
          <cell r="BP1185" t="str">
            <v>-</v>
          </cell>
          <cell r="BQ1185" t="str">
            <v>-</v>
          </cell>
          <cell r="BT1185">
            <v>0</v>
          </cell>
          <cell r="BU1185">
            <v>0</v>
          </cell>
          <cell r="BW1185" t="str">
            <v>Administracion, Imprevistos, Utilidad (AIU)</v>
          </cell>
          <cell r="BX1185">
            <v>0.25</v>
          </cell>
          <cell r="BY1185">
            <v>0</v>
          </cell>
          <cell r="BZ1185">
            <v>0</v>
          </cell>
          <cell r="CA1185">
            <v>0</v>
          </cell>
        </row>
        <row r="1186">
          <cell r="D1186" t="str">
            <v xml:space="preserve">Suministro, corte e instalación acero de transferencia PDR-60 liso. </v>
          </cell>
          <cell r="E1186" t="str">
            <v>kg</v>
          </cell>
          <cell r="F1186" t="str">
            <v>MG501</v>
          </cell>
          <cell r="G1186">
            <v>0.05</v>
          </cell>
          <cell r="H1186" t="str">
            <v>-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 t="str">
            <v>-</v>
          </cell>
          <cell r="P1186" t="str">
            <v>IGE1008</v>
          </cell>
          <cell r="Q1186">
            <v>1.05</v>
          </cell>
          <cell r="R1186" t="str">
            <v>-</v>
          </cell>
          <cell r="S1186" t="str">
            <v>-</v>
          </cell>
          <cell r="T1186" t="str">
            <v>-</v>
          </cell>
          <cell r="U1186" t="str">
            <v>-</v>
          </cell>
          <cell r="V1186" t="str">
            <v>-</v>
          </cell>
          <cell r="W1186" t="str">
            <v>-</v>
          </cell>
          <cell r="X1186" t="str">
            <v>-</v>
          </cell>
          <cell r="Y1186" t="str">
            <v>-</v>
          </cell>
          <cell r="Z1186" t="str">
            <v>-</v>
          </cell>
          <cell r="AA1186" t="str">
            <v>-</v>
          </cell>
          <cell r="AB1186" t="str">
            <v>-</v>
          </cell>
          <cell r="AC1186" t="str">
            <v>-</v>
          </cell>
          <cell r="AD1186" t="str">
            <v>-</v>
          </cell>
          <cell r="AE1186" t="str">
            <v>-</v>
          </cell>
          <cell r="AF1186" t="str">
            <v>-</v>
          </cell>
          <cell r="AG1186" t="str">
            <v>-</v>
          </cell>
          <cell r="AH1186" t="str">
            <v>-</v>
          </cell>
          <cell r="AI1186" t="str">
            <v>-</v>
          </cell>
          <cell r="AJ1186">
            <v>0</v>
          </cell>
          <cell r="AK1186" t="str">
            <v>-</v>
          </cell>
          <cell r="AL1186" t="str">
            <v>-</v>
          </cell>
          <cell r="AM1186" t="str">
            <v>-</v>
          </cell>
          <cell r="AN1186" t="str">
            <v>-</v>
          </cell>
          <cell r="AO1186" t="str">
            <v>-</v>
          </cell>
          <cell r="AP1186" t="str">
            <v>-</v>
          </cell>
          <cell r="AQ1186" t="str">
            <v>-</v>
          </cell>
          <cell r="AR1186" t="str">
            <v>-</v>
          </cell>
          <cell r="AS1186" t="str">
            <v>-</v>
          </cell>
          <cell r="AT1186" t="str">
            <v>-</v>
          </cell>
          <cell r="AU1186" t="str">
            <v>-</v>
          </cell>
          <cell r="AV1186" t="str">
            <v>-</v>
          </cell>
          <cell r="AW1186">
            <v>1</v>
          </cell>
          <cell r="AX1186" t="str">
            <v>-</v>
          </cell>
          <cell r="AY1186">
            <v>5</v>
          </cell>
          <cell r="AZ1186">
            <v>5</v>
          </cell>
          <cell r="BA1186">
            <v>2</v>
          </cell>
          <cell r="BB1186" t="str">
            <v>MO10</v>
          </cell>
          <cell r="BC1186">
            <v>90</v>
          </cell>
          <cell r="BD1186" t="str">
            <v>-</v>
          </cell>
          <cell r="BE1186" t="str">
            <v>-</v>
          </cell>
          <cell r="BF1186" t="str">
            <v>-</v>
          </cell>
          <cell r="BG1186" t="str">
            <v>-</v>
          </cell>
          <cell r="BH1186" t="str">
            <v>-</v>
          </cell>
          <cell r="BI1186" t="str">
            <v>-</v>
          </cell>
          <cell r="BJ1186" t="str">
            <v>-</v>
          </cell>
          <cell r="BK1186" t="str">
            <v>-</v>
          </cell>
          <cell r="BL1186" t="str">
            <v>-</v>
          </cell>
          <cell r="BM1186" t="str">
            <v>-</v>
          </cell>
          <cell r="BN1186" t="str">
            <v>-</v>
          </cell>
          <cell r="BO1186" t="str">
            <v>-</v>
          </cell>
          <cell r="BP1186" t="str">
            <v>-</v>
          </cell>
          <cell r="BQ1186" t="str">
            <v>-</v>
          </cell>
          <cell r="BT1186">
            <v>0</v>
          </cell>
          <cell r="BU1186">
            <v>0</v>
          </cell>
          <cell r="BW1186" t="str">
            <v>Administracion, Imprevistos, Utilidad (AIU)</v>
          </cell>
          <cell r="BX1186">
            <v>0.25</v>
          </cell>
          <cell r="BY1186">
            <v>0</v>
          </cell>
          <cell r="BZ1186">
            <v>0</v>
          </cell>
          <cell r="CA1186">
            <v>0</v>
          </cell>
        </row>
        <row r="1187">
          <cell r="D1187" t="str">
            <v>Suministro, instalación y conexion tanque elevado pvc 1000 lts</v>
          </cell>
          <cell r="E1187" t="str">
            <v>UND</v>
          </cell>
          <cell r="F1187" t="str">
            <v>-</v>
          </cell>
          <cell r="G1187" t="str">
            <v>-</v>
          </cell>
          <cell r="H1187" t="str">
            <v>-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 t="str">
            <v>-</v>
          </cell>
          <cell r="P1187" t="str">
            <v>IGE1357</v>
          </cell>
          <cell r="Q1187">
            <v>1.05</v>
          </cell>
          <cell r="R1187" t="str">
            <v>IGE1355</v>
          </cell>
          <cell r="S1187">
            <v>1.05</v>
          </cell>
          <cell r="T1187" t="str">
            <v>IGE1086</v>
          </cell>
          <cell r="U1187">
            <v>2.1</v>
          </cell>
          <cell r="V1187" t="str">
            <v>IGE1088</v>
          </cell>
          <cell r="W1187">
            <v>2.1</v>
          </cell>
          <cell r="X1187" t="str">
            <v>IGE1253</v>
          </cell>
          <cell r="Y1187">
            <v>1.3</v>
          </cell>
          <cell r="Z1187" t="str">
            <v>IGE1281</v>
          </cell>
          <cell r="AA1187">
            <v>0.05</v>
          </cell>
          <cell r="AB1187" t="str">
            <v>IGE1068</v>
          </cell>
          <cell r="AC1187">
            <v>1</v>
          </cell>
          <cell r="AD1187" t="str">
            <v>IGE1294</v>
          </cell>
          <cell r="AE1187">
            <v>1</v>
          </cell>
          <cell r="AF1187" t="str">
            <v>IGE1161</v>
          </cell>
          <cell r="AG1187">
            <v>8.0000000000000002E-3</v>
          </cell>
          <cell r="AH1187" t="str">
            <v>-</v>
          </cell>
          <cell r="AI1187" t="str">
            <v>-</v>
          </cell>
          <cell r="AJ1187">
            <v>0</v>
          </cell>
          <cell r="AK1187" t="str">
            <v>-</v>
          </cell>
          <cell r="AL1187" t="str">
            <v>-</v>
          </cell>
          <cell r="AM1187" t="str">
            <v>-</v>
          </cell>
          <cell r="AN1187" t="str">
            <v>-</v>
          </cell>
          <cell r="AO1187" t="str">
            <v>-</v>
          </cell>
          <cell r="AP1187" t="str">
            <v>-</v>
          </cell>
          <cell r="AQ1187" t="str">
            <v>-</v>
          </cell>
          <cell r="AR1187" t="str">
            <v>-</v>
          </cell>
          <cell r="AS1187" t="str">
            <v>-</v>
          </cell>
          <cell r="AT1187" t="str">
            <v>-</v>
          </cell>
          <cell r="AU1187" t="str">
            <v>-</v>
          </cell>
          <cell r="AV1187" t="str">
            <v>-</v>
          </cell>
          <cell r="AW1187">
            <v>1</v>
          </cell>
          <cell r="AX1187" t="str">
            <v>-</v>
          </cell>
          <cell r="AY1187">
            <v>5</v>
          </cell>
          <cell r="AZ1187">
            <v>5</v>
          </cell>
          <cell r="BA1187">
            <v>1</v>
          </cell>
          <cell r="BB1187" t="str">
            <v>MO14</v>
          </cell>
          <cell r="BC1187">
            <v>1.6</v>
          </cell>
          <cell r="BD1187" t="str">
            <v>-</v>
          </cell>
          <cell r="BE1187" t="str">
            <v>-</v>
          </cell>
          <cell r="BF1187" t="str">
            <v>-</v>
          </cell>
          <cell r="BG1187" t="str">
            <v>-</v>
          </cell>
          <cell r="BH1187" t="str">
            <v>-</v>
          </cell>
          <cell r="BI1187" t="str">
            <v>-</v>
          </cell>
          <cell r="BJ1187" t="str">
            <v>-</v>
          </cell>
          <cell r="BK1187" t="str">
            <v>-</v>
          </cell>
          <cell r="BL1187" t="str">
            <v>-</v>
          </cell>
          <cell r="BM1187" t="str">
            <v>-</v>
          </cell>
          <cell r="BN1187" t="str">
            <v>-</v>
          </cell>
          <cell r="BO1187" t="str">
            <v>-</v>
          </cell>
          <cell r="BP1187" t="str">
            <v>MO25</v>
          </cell>
          <cell r="BQ1187">
            <v>0.38</v>
          </cell>
          <cell r="BT1187">
            <v>0</v>
          </cell>
          <cell r="BU1187">
            <v>0</v>
          </cell>
          <cell r="BW1187" t="str">
            <v>Administracion, Imprevistos, Utilidad (AIU)</v>
          </cell>
          <cell r="BX1187">
            <v>0.25</v>
          </cell>
          <cell r="BY1187">
            <v>0</v>
          </cell>
          <cell r="BZ1187">
            <v>0</v>
          </cell>
          <cell r="CA1187">
            <v>0</v>
          </cell>
        </row>
        <row r="1188">
          <cell r="D1188" t="str">
            <v>Suministro, transporte e instalación de Antracita lavada BULLLLLLLLLLLLLLLLLTOOOOOOOOOOOOO DE 25 KG</v>
          </cell>
          <cell r="E1188" t="str">
            <v>BL</v>
          </cell>
          <cell r="F1188" t="str">
            <v>MG501</v>
          </cell>
          <cell r="G1188">
            <v>0.05</v>
          </cell>
          <cell r="H1188" t="str">
            <v>-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 t="str">
            <v>-</v>
          </cell>
          <cell r="P1188" t="str">
            <v>C5486</v>
          </cell>
          <cell r="Q1188">
            <v>1</v>
          </cell>
          <cell r="R1188" t="str">
            <v>-</v>
          </cell>
          <cell r="S1188" t="str">
            <v>-</v>
          </cell>
          <cell r="T1188" t="str">
            <v>-</v>
          </cell>
          <cell r="U1188" t="str">
            <v>-</v>
          </cell>
          <cell r="V1188" t="str">
            <v>-</v>
          </cell>
          <cell r="W1188" t="str">
            <v>-</v>
          </cell>
          <cell r="X1188" t="str">
            <v>-</v>
          </cell>
          <cell r="Y1188" t="str">
            <v>-</v>
          </cell>
          <cell r="Z1188" t="str">
            <v>-</v>
          </cell>
          <cell r="AA1188" t="str">
            <v>-</v>
          </cell>
          <cell r="AB1188" t="str">
            <v>-</v>
          </cell>
          <cell r="AC1188" t="str">
            <v>-</v>
          </cell>
          <cell r="AD1188" t="str">
            <v>-</v>
          </cell>
          <cell r="AE1188" t="str">
            <v>-</v>
          </cell>
          <cell r="AF1188" t="str">
            <v>-</v>
          </cell>
          <cell r="AG1188" t="str">
            <v>-</v>
          </cell>
          <cell r="AH1188" t="str">
            <v>-</v>
          </cell>
          <cell r="AI1188" t="str">
            <v>-</v>
          </cell>
          <cell r="AJ1188">
            <v>0</v>
          </cell>
          <cell r="AK1188" t="str">
            <v>-</v>
          </cell>
          <cell r="AL1188" t="str">
            <v>-</v>
          </cell>
          <cell r="AM1188" t="str">
            <v>-</v>
          </cell>
          <cell r="AN1188" t="str">
            <v>-</v>
          </cell>
          <cell r="AO1188" t="str">
            <v>-</v>
          </cell>
          <cell r="AP1188" t="str">
            <v>-</v>
          </cell>
          <cell r="AQ1188" t="str">
            <v>-</v>
          </cell>
          <cell r="AR1188" t="str">
            <v>-</v>
          </cell>
          <cell r="AS1188" t="str">
            <v>-</v>
          </cell>
          <cell r="AT1188" t="str">
            <v>-</v>
          </cell>
          <cell r="AU1188" t="str">
            <v>-</v>
          </cell>
          <cell r="AV1188" t="str">
            <v>-</v>
          </cell>
          <cell r="AW1188">
            <v>1</v>
          </cell>
          <cell r="AX1188" t="str">
            <v>-</v>
          </cell>
          <cell r="AY1188">
            <v>5</v>
          </cell>
          <cell r="AZ1188">
            <v>5</v>
          </cell>
          <cell r="BA1188">
            <v>1</v>
          </cell>
          <cell r="BB1188" t="str">
            <v>MO20</v>
          </cell>
          <cell r="BC1188">
            <v>240</v>
          </cell>
          <cell r="BD1188">
            <v>2</v>
          </cell>
          <cell r="BE1188" t="str">
            <v>MO10</v>
          </cell>
          <cell r="BF1188">
            <v>240</v>
          </cell>
          <cell r="BG1188" t="str">
            <v>-</v>
          </cell>
          <cell r="BH1188" t="str">
            <v>-</v>
          </cell>
          <cell r="BI1188" t="str">
            <v>-</v>
          </cell>
          <cell r="BJ1188" t="str">
            <v>-</v>
          </cell>
          <cell r="BK1188" t="str">
            <v>-</v>
          </cell>
          <cell r="BL1188" t="str">
            <v>-</v>
          </cell>
          <cell r="BM1188" t="str">
            <v>-</v>
          </cell>
          <cell r="BN1188" t="str">
            <v>-</v>
          </cell>
          <cell r="BO1188" t="str">
            <v>-</v>
          </cell>
          <cell r="BP1188" t="str">
            <v>-</v>
          </cell>
          <cell r="BQ1188" t="str">
            <v>-</v>
          </cell>
          <cell r="BU1188">
            <v>240</v>
          </cell>
          <cell r="BW1188" t="str">
            <v>Administracion, Imprevistos, Utilidad (AIU)</v>
          </cell>
          <cell r="BX1188">
            <v>0.25</v>
          </cell>
          <cell r="BY1188">
            <v>0</v>
          </cell>
          <cell r="BZ1188">
            <v>0</v>
          </cell>
          <cell r="CA1188">
            <v>0</v>
          </cell>
        </row>
        <row r="1189">
          <cell r="D1189" t="str">
            <v>Suministro, transporte e instalación de Antracita lavada tamaño .77</v>
          </cell>
          <cell r="E1189" t="str">
            <v>m3</v>
          </cell>
          <cell r="F1189" t="str">
            <v>MG501</v>
          </cell>
          <cell r="G1189">
            <v>0.05</v>
          </cell>
          <cell r="H1189" t="str">
            <v>-</v>
          </cell>
          <cell r="I1189" t="str">
            <v>-</v>
          </cell>
          <cell r="J1189" t="str">
            <v>-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 t="str">
            <v>-</v>
          </cell>
          <cell r="P1189" t="str">
            <v>C5132</v>
          </cell>
          <cell r="Q1189">
            <v>1</v>
          </cell>
          <cell r="R1189" t="str">
            <v>-</v>
          </cell>
          <cell r="S1189" t="str">
            <v>-</v>
          </cell>
          <cell r="T1189" t="str">
            <v>-</v>
          </cell>
          <cell r="U1189" t="str">
            <v>-</v>
          </cell>
          <cell r="V1189" t="str">
            <v>-</v>
          </cell>
          <cell r="W1189" t="str">
            <v>-</v>
          </cell>
          <cell r="X1189" t="str">
            <v>-</v>
          </cell>
          <cell r="Y1189" t="str">
            <v>-</v>
          </cell>
          <cell r="Z1189" t="str">
            <v>-</v>
          </cell>
          <cell r="AA1189" t="str">
            <v>-</v>
          </cell>
          <cell r="AB1189" t="str">
            <v>-</v>
          </cell>
          <cell r="AC1189" t="str">
            <v>-</v>
          </cell>
          <cell r="AD1189" t="str">
            <v>-</v>
          </cell>
          <cell r="AE1189" t="str">
            <v>-</v>
          </cell>
          <cell r="AF1189" t="str">
            <v>-</v>
          </cell>
          <cell r="AG1189" t="str">
            <v>-</v>
          </cell>
          <cell r="AH1189" t="str">
            <v>-</v>
          </cell>
          <cell r="AI1189" t="str">
            <v>-</v>
          </cell>
          <cell r="AJ1189">
            <v>0</v>
          </cell>
          <cell r="AK1189" t="str">
            <v>-</v>
          </cell>
          <cell r="AL1189" t="str">
            <v>-</v>
          </cell>
          <cell r="AM1189" t="str">
            <v>-</v>
          </cell>
          <cell r="AN1189" t="str">
            <v>-</v>
          </cell>
          <cell r="AO1189" t="str">
            <v>-</v>
          </cell>
          <cell r="AP1189" t="str">
            <v>-</v>
          </cell>
          <cell r="AQ1189" t="str">
            <v>-</v>
          </cell>
          <cell r="AR1189" t="str">
            <v>-</v>
          </cell>
          <cell r="AS1189" t="str">
            <v>-</v>
          </cell>
          <cell r="AT1189" t="str">
            <v>-</v>
          </cell>
          <cell r="AU1189" t="str">
            <v>-</v>
          </cell>
          <cell r="AV1189" t="str">
            <v>-</v>
          </cell>
          <cell r="AW1189">
            <v>1</v>
          </cell>
          <cell r="AX1189" t="str">
            <v>-</v>
          </cell>
          <cell r="AY1189">
            <v>5</v>
          </cell>
          <cell r="AZ1189">
            <v>5</v>
          </cell>
          <cell r="BA1189">
            <v>1</v>
          </cell>
          <cell r="BB1189" t="str">
            <v>MO20</v>
          </cell>
          <cell r="BC1189">
            <v>4</v>
          </cell>
          <cell r="BD1189">
            <v>2</v>
          </cell>
          <cell r="BE1189" t="str">
            <v>MO10</v>
          </cell>
          <cell r="BF1189">
            <v>4</v>
          </cell>
          <cell r="BG1189" t="str">
            <v>-</v>
          </cell>
          <cell r="BH1189" t="str">
            <v>-</v>
          </cell>
          <cell r="BI1189" t="str">
            <v>-</v>
          </cell>
          <cell r="BJ1189" t="str">
            <v>-</v>
          </cell>
          <cell r="BK1189" t="str">
            <v>-</v>
          </cell>
          <cell r="BL1189" t="str">
            <v>-</v>
          </cell>
          <cell r="BM1189" t="str">
            <v>-</v>
          </cell>
          <cell r="BN1189" t="str">
            <v>-</v>
          </cell>
          <cell r="BO1189" t="str">
            <v>-</v>
          </cell>
          <cell r="BP1189" t="str">
            <v>-</v>
          </cell>
          <cell r="BQ1189" t="str">
            <v>-</v>
          </cell>
          <cell r="BT1189">
            <v>0</v>
          </cell>
          <cell r="BU1189">
            <v>0</v>
          </cell>
          <cell r="BW1189" t="str">
            <v>Administracion, Imprevistos, Utilidad (AIU)</v>
          </cell>
          <cell r="BX1189">
            <v>0.25</v>
          </cell>
          <cell r="BY1189">
            <v>0</v>
          </cell>
          <cell r="BZ1189">
            <v>0</v>
          </cell>
          <cell r="CA1189">
            <v>0</v>
          </cell>
        </row>
        <row r="1190">
          <cell r="D1190" t="str">
            <v>Suministro, transporte e instalación de Antracita lavada tamaño efectivo 1.0 +/- 0.1 mm</v>
          </cell>
          <cell r="E1190" t="str">
            <v>m3</v>
          </cell>
          <cell r="F1190" t="str">
            <v>MG501</v>
          </cell>
          <cell r="G1190">
            <v>0.05</v>
          </cell>
          <cell r="H1190" t="str">
            <v>-</v>
          </cell>
          <cell r="I1190" t="str">
            <v>-</v>
          </cell>
          <cell r="J1190" t="str">
            <v>-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 t="str">
            <v>-</v>
          </cell>
          <cell r="P1190" t="str">
            <v>C5529</v>
          </cell>
          <cell r="Q1190">
            <v>1</v>
          </cell>
          <cell r="R1190" t="str">
            <v>-</v>
          </cell>
          <cell r="S1190" t="str">
            <v>-</v>
          </cell>
          <cell r="T1190" t="str">
            <v>-</v>
          </cell>
          <cell r="U1190" t="str">
            <v>-</v>
          </cell>
          <cell r="V1190" t="str">
            <v>-</v>
          </cell>
          <cell r="W1190" t="str">
            <v>-</v>
          </cell>
          <cell r="X1190" t="str">
            <v>-</v>
          </cell>
          <cell r="Y1190" t="str">
            <v>-</v>
          </cell>
          <cell r="Z1190" t="str">
            <v>-</v>
          </cell>
          <cell r="AA1190" t="str">
            <v>-</v>
          </cell>
          <cell r="AB1190" t="str">
            <v>-</v>
          </cell>
          <cell r="AC1190" t="str">
            <v>-</v>
          </cell>
          <cell r="AD1190" t="str">
            <v>-</v>
          </cell>
          <cell r="AE1190" t="str">
            <v>-</v>
          </cell>
          <cell r="AF1190" t="str">
            <v>-</v>
          </cell>
          <cell r="AG1190" t="str">
            <v>-</v>
          </cell>
          <cell r="AH1190" t="str">
            <v>-</v>
          </cell>
          <cell r="AI1190" t="str">
            <v>-</v>
          </cell>
          <cell r="AJ1190">
            <v>0</v>
          </cell>
          <cell r="AK1190" t="str">
            <v>-</v>
          </cell>
          <cell r="AL1190" t="str">
            <v>-</v>
          </cell>
          <cell r="AM1190" t="str">
            <v>-</v>
          </cell>
          <cell r="AN1190" t="str">
            <v>-</v>
          </cell>
          <cell r="AO1190" t="str">
            <v>-</v>
          </cell>
          <cell r="AP1190" t="str">
            <v>-</v>
          </cell>
          <cell r="AQ1190" t="str">
            <v>-</v>
          </cell>
          <cell r="AR1190" t="str">
            <v>-</v>
          </cell>
          <cell r="AS1190" t="str">
            <v>-</v>
          </cell>
          <cell r="AT1190" t="str">
            <v>-</v>
          </cell>
          <cell r="AU1190" t="str">
            <v>-</v>
          </cell>
          <cell r="AV1190" t="str">
            <v>-</v>
          </cell>
          <cell r="AW1190">
            <v>1</v>
          </cell>
          <cell r="AX1190" t="str">
            <v>-</v>
          </cell>
          <cell r="AY1190">
            <v>5</v>
          </cell>
          <cell r="AZ1190">
            <v>5</v>
          </cell>
          <cell r="BA1190">
            <v>1</v>
          </cell>
          <cell r="BB1190" t="str">
            <v>MO20</v>
          </cell>
          <cell r="BC1190">
            <v>4</v>
          </cell>
          <cell r="BD1190">
            <v>2</v>
          </cell>
          <cell r="BE1190" t="str">
            <v>MO10</v>
          </cell>
          <cell r="BF1190">
            <v>4</v>
          </cell>
          <cell r="BG1190" t="str">
            <v>-</v>
          </cell>
          <cell r="BH1190" t="str">
            <v>-</v>
          </cell>
          <cell r="BI1190" t="str">
            <v>-</v>
          </cell>
          <cell r="BJ1190" t="str">
            <v>-</v>
          </cell>
          <cell r="BK1190" t="str">
            <v>-</v>
          </cell>
          <cell r="BL1190" t="str">
            <v>-</v>
          </cell>
          <cell r="BM1190" t="str">
            <v>-</v>
          </cell>
          <cell r="BN1190" t="str">
            <v>-</v>
          </cell>
          <cell r="BO1190" t="str">
            <v>-</v>
          </cell>
          <cell r="BP1190" t="str">
            <v>-</v>
          </cell>
          <cell r="BQ1190" t="str">
            <v>-</v>
          </cell>
          <cell r="BT1190">
            <v>0</v>
          </cell>
          <cell r="BU1190">
            <v>0</v>
          </cell>
          <cell r="BW1190" t="str">
            <v>Administracion, Imprevistos, Utilidad (AIU)</v>
          </cell>
          <cell r="BX1190">
            <v>0.25</v>
          </cell>
          <cell r="BY1190">
            <v>0</v>
          </cell>
          <cell r="BZ1190">
            <v>0</v>
          </cell>
          <cell r="CA1190">
            <v>0</v>
          </cell>
        </row>
        <row r="1191">
          <cell r="D1191" t="str">
            <v>Suministro, transporte e instalación de Grava  TAMAÑO 1/2" - 1/4"  ESPESOR     5 cm</v>
          </cell>
          <cell r="E1191" t="str">
            <v>m3</v>
          </cell>
          <cell r="F1191" t="str">
            <v>MG501</v>
          </cell>
          <cell r="G1191">
            <v>0.05</v>
          </cell>
          <cell r="H1191" t="str">
            <v>-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 t="str">
            <v>-</v>
          </cell>
          <cell r="P1191" t="str">
            <v>C5268</v>
          </cell>
          <cell r="Q1191">
            <v>1.04</v>
          </cell>
          <cell r="R1191" t="str">
            <v>-</v>
          </cell>
          <cell r="S1191" t="str">
            <v>-</v>
          </cell>
          <cell r="T1191" t="str">
            <v>-</v>
          </cell>
          <cell r="U1191" t="str">
            <v>-</v>
          </cell>
          <cell r="V1191" t="str">
            <v>-</v>
          </cell>
          <cell r="W1191" t="str">
            <v>-</v>
          </cell>
          <cell r="X1191" t="str">
            <v>-</v>
          </cell>
          <cell r="Y1191" t="str">
            <v>-</v>
          </cell>
          <cell r="Z1191" t="str">
            <v>-</v>
          </cell>
          <cell r="AA1191" t="str">
            <v>-</v>
          </cell>
          <cell r="AB1191" t="str">
            <v>-</v>
          </cell>
          <cell r="AC1191" t="str">
            <v>-</v>
          </cell>
          <cell r="AD1191" t="str">
            <v>-</v>
          </cell>
          <cell r="AE1191" t="str">
            <v>-</v>
          </cell>
          <cell r="AF1191" t="str">
            <v>-</v>
          </cell>
          <cell r="AG1191" t="str">
            <v>-</v>
          </cell>
          <cell r="AH1191" t="str">
            <v>-</v>
          </cell>
          <cell r="AI1191" t="str">
            <v>-</v>
          </cell>
          <cell r="AJ1191">
            <v>0</v>
          </cell>
          <cell r="AK1191" t="str">
            <v>-</v>
          </cell>
          <cell r="AL1191" t="str">
            <v>-</v>
          </cell>
          <cell r="AM1191" t="str">
            <v>-</v>
          </cell>
          <cell r="AN1191" t="str">
            <v>-</v>
          </cell>
          <cell r="AO1191" t="str">
            <v>-</v>
          </cell>
          <cell r="AP1191" t="str">
            <v>-</v>
          </cell>
          <cell r="AQ1191" t="str">
            <v>-</v>
          </cell>
          <cell r="AR1191" t="str">
            <v>-</v>
          </cell>
          <cell r="AS1191" t="str">
            <v>-</v>
          </cell>
          <cell r="AT1191" t="str">
            <v>-</v>
          </cell>
          <cell r="AU1191" t="str">
            <v>-</v>
          </cell>
          <cell r="AV1191" t="str">
            <v>-</v>
          </cell>
          <cell r="AW1191">
            <v>1</v>
          </cell>
          <cell r="AX1191" t="str">
            <v>-</v>
          </cell>
          <cell r="AY1191">
            <v>5</v>
          </cell>
          <cell r="AZ1191">
            <v>5</v>
          </cell>
          <cell r="BA1191">
            <v>1</v>
          </cell>
          <cell r="BB1191" t="str">
            <v>MO20</v>
          </cell>
          <cell r="BC1191">
            <v>5</v>
          </cell>
          <cell r="BD1191">
            <v>3</v>
          </cell>
          <cell r="BE1191" t="str">
            <v>MO10</v>
          </cell>
          <cell r="BF1191">
            <v>5</v>
          </cell>
          <cell r="BG1191" t="str">
            <v>-</v>
          </cell>
          <cell r="BH1191" t="str">
            <v>-</v>
          </cell>
          <cell r="BI1191" t="str">
            <v>-</v>
          </cell>
          <cell r="BJ1191" t="str">
            <v>-</v>
          </cell>
          <cell r="BK1191" t="str">
            <v>-</v>
          </cell>
          <cell r="BL1191" t="str">
            <v>-</v>
          </cell>
          <cell r="BM1191" t="str">
            <v>-</v>
          </cell>
          <cell r="BN1191" t="str">
            <v>-</v>
          </cell>
          <cell r="BO1191" t="str">
            <v>-</v>
          </cell>
          <cell r="BP1191" t="str">
            <v>-</v>
          </cell>
          <cell r="BQ1191" t="str">
            <v>-</v>
          </cell>
          <cell r="BT1191">
            <v>0</v>
          </cell>
          <cell r="BU1191">
            <v>0</v>
          </cell>
          <cell r="BW1191" t="str">
            <v>Administracion, Imprevistos, Utilidad (AIU)</v>
          </cell>
          <cell r="BX1191">
            <v>0.25</v>
          </cell>
          <cell r="BY1191">
            <v>0</v>
          </cell>
          <cell r="BZ1191">
            <v>0</v>
          </cell>
          <cell r="CA1191">
            <v>0</v>
          </cell>
        </row>
        <row r="1192">
          <cell r="D1192" t="str">
            <v>Suministro, transporte e instalación de Grava  TAMAÑO 1/4" - 1/8"  ESPESOR     5 cm</v>
          </cell>
          <cell r="E1192" t="str">
            <v>m3</v>
          </cell>
          <cell r="F1192" t="str">
            <v>MG501</v>
          </cell>
          <cell r="G1192">
            <v>0.05</v>
          </cell>
          <cell r="H1192" t="str">
            <v>-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 t="str">
            <v>-</v>
          </cell>
          <cell r="P1192" t="str">
            <v>C5268</v>
          </cell>
          <cell r="Q1192">
            <v>1.04</v>
          </cell>
          <cell r="R1192" t="str">
            <v>-</v>
          </cell>
          <cell r="S1192" t="str">
            <v>-</v>
          </cell>
          <cell r="T1192" t="str">
            <v>-</v>
          </cell>
          <cell r="U1192" t="str">
            <v>-</v>
          </cell>
          <cell r="V1192" t="str">
            <v>-</v>
          </cell>
          <cell r="W1192" t="str">
            <v>-</v>
          </cell>
          <cell r="X1192" t="str">
            <v>-</v>
          </cell>
          <cell r="Y1192" t="str">
            <v>-</v>
          </cell>
          <cell r="Z1192" t="str">
            <v>-</v>
          </cell>
          <cell r="AA1192" t="str">
            <v>-</v>
          </cell>
          <cell r="AB1192" t="str">
            <v>-</v>
          </cell>
          <cell r="AC1192" t="str">
            <v>-</v>
          </cell>
          <cell r="AD1192" t="str">
            <v>-</v>
          </cell>
          <cell r="AE1192" t="str">
            <v>-</v>
          </cell>
          <cell r="AF1192" t="str">
            <v>-</v>
          </cell>
          <cell r="AG1192" t="str">
            <v>-</v>
          </cell>
          <cell r="AH1192" t="str">
            <v>-</v>
          </cell>
          <cell r="AI1192" t="str">
            <v>-</v>
          </cell>
          <cell r="AJ1192">
            <v>0</v>
          </cell>
          <cell r="AK1192" t="str">
            <v>-</v>
          </cell>
          <cell r="AL1192" t="str">
            <v>-</v>
          </cell>
          <cell r="AM1192" t="str">
            <v>-</v>
          </cell>
          <cell r="AN1192" t="str">
            <v>-</v>
          </cell>
          <cell r="AO1192" t="str">
            <v>-</v>
          </cell>
          <cell r="AP1192" t="str">
            <v>-</v>
          </cell>
          <cell r="AQ1192" t="str">
            <v>-</v>
          </cell>
          <cell r="AR1192" t="str">
            <v>-</v>
          </cell>
          <cell r="AS1192" t="str">
            <v>-</v>
          </cell>
          <cell r="AT1192" t="str">
            <v>-</v>
          </cell>
          <cell r="AU1192" t="str">
            <v>-</v>
          </cell>
          <cell r="AV1192" t="str">
            <v>-</v>
          </cell>
          <cell r="AW1192">
            <v>1</v>
          </cell>
          <cell r="AX1192" t="str">
            <v>-</v>
          </cell>
          <cell r="AY1192">
            <v>5</v>
          </cell>
          <cell r="AZ1192">
            <v>5</v>
          </cell>
          <cell r="BA1192">
            <v>1</v>
          </cell>
          <cell r="BB1192" t="str">
            <v>MO20</v>
          </cell>
          <cell r="BC1192">
            <v>5</v>
          </cell>
          <cell r="BD1192">
            <v>3</v>
          </cell>
          <cell r="BE1192" t="str">
            <v>MO10</v>
          </cell>
          <cell r="BF1192">
            <v>5</v>
          </cell>
          <cell r="BG1192" t="str">
            <v>-</v>
          </cell>
          <cell r="BH1192" t="str">
            <v>-</v>
          </cell>
          <cell r="BI1192" t="str">
            <v>-</v>
          </cell>
          <cell r="BJ1192" t="str">
            <v>-</v>
          </cell>
          <cell r="BK1192" t="str">
            <v>-</v>
          </cell>
          <cell r="BL1192" t="str">
            <v>-</v>
          </cell>
          <cell r="BM1192" t="str">
            <v>-</v>
          </cell>
          <cell r="BN1192" t="str">
            <v>-</v>
          </cell>
          <cell r="BO1192" t="str">
            <v>-</v>
          </cell>
          <cell r="BP1192" t="str">
            <v>-</v>
          </cell>
          <cell r="BQ1192" t="str">
            <v>-</v>
          </cell>
          <cell r="BT1192">
            <v>0</v>
          </cell>
          <cell r="BU1192">
            <v>0</v>
          </cell>
          <cell r="BW1192" t="str">
            <v>Administracion, Imprevistos, Utilidad (AIU)</v>
          </cell>
          <cell r="BX1192">
            <v>0.25</v>
          </cell>
          <cell r="BY1192">
            <v>0</v>
          </cell>
          <cell r="BZ1192">
            <v>0</v>
          </cell>
          <cell r="CA1192">
            <v>0</v>
          </cell>
        </row>
        <row r="1193">
          <cell r="D1193" t="str">
            <v>Suministro, transporte e instalación de Grava  TAMAÑO 1/8" - 2 mm.  ESPESOR     10</v>
          </cell>
          <cell r="E1193" t="str">
            <v>M3</v>
          </cell>
          <cell r="F1193" t="str">
            <v>MG501</v>
          </cell>
          <cell r="G1193">
            <v>0.05</v>
          </cell>
          <cell r="H1193" t="str">
            <v>-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 t="str">
            <v>-</v>
          </cell>
          <cell r="P1193" t="str">
            <v>C5267</v>
          </cell>
          <cell r="Q1193">
            <v>1</v>
          </cell>
          <cell r="R1193" t="str">
            <v>-</v>
          </cell>
          <cell r="S1193" t="str">
            <v>-</v>
          </cell>
          <cell r="T1193" t="str">
            <v>-</v>
          </cell>
          <cell r="U1193" t="str">
            <v>-</v>
          </cell>
          <cell r="V1193" t="str">
            <v>-</v>
          </cell>
          <cell r="W1193" t="str">
            <v>-</v>
          </cell>
          <cell r="X1193" t="str">
            <v>-</v>
          </cell>
          <cell r="Y1193" t="str">
            <v>-</v>
          </cell>
          <cell r="Z1193" t="str">
            <v>-</v>
          </cell>
          <cell r="AA1193" t="str">
            <v>-</v>
          </cell>
          <cell r="AB1193" t="str">
            <v>-</v>
          </cell>
          <cell r="AC1193" t="str">
            <v>-</v>
          </cell>
          <cell r="AD1193" t="str">
            <v>-</v>
          </cell>
          <cell r="AE1193" t="str">
            <v>-</v>
          </cell>
          <cell r="AF1193" t="str">
            <v>-</v>
          </cell>
          <cell r="AG1193" t="str">
            <v>-</v>
          </cell>
          <cell r="AH1193" t="str">
            <v>-</v>
          </cell>
          <cell r="AI1193" t="str">
            <v>-</v>
          </cell>
          <cell r="AJ1193">
            <v>0</v>
          </cell>
          <cell r="AK1193" t="str">
            <v>-</v>
          </cell>
          <cell r="AL1193" t="str">
            <v>-</v>
          </cell>
          <cell r="AM1193" t="str">
            <v>-</v>
          </cell>
          <cell r="AN1193" t="str">
            <v>-</v>
          </cell>
          <cell r="AO1193" t="str">
            <v>-</v>
          </cell>
          <cell r="AP1193" t="str">
            <v>-</v>
          </cell>
          <cell r="AQ1193" t="str">
            <v>-</v>
          </cell>
          <cell r="AR1193" t="str">
            <v>-</v>
          </cell>
          <cell r="AS1193" t="str">
            <v>-</v>
          </cell>
          <cell r="AT1193" t="str">
            <v>-</v>
          </cell>
          <cell r="AU1193" t="str">
            <v>-</v>
          </cell>
          <cell r="AV1193" t="str">
            <v>-</v>
          </cell>
          <cell r="AW1193">
            <v>1</v>
          </cell>
          <cell r="AX1193" t="str">
            <v>-</v>
          </cell>
          <cell r="AY1193">
            <v>5</v>
          </cell>
          <cell r="AZ1193">
            <v>5</v>
          </cell>
          <cell r="BA1193">
            <v>1</v>
          </cell>
          <cell r="BB1193" t="str">
            <v>MO20</v>
          </cell>
          <cell r="BC1193">
            <v>10</v>
          </cell>
          <cell r="BD1193">
            <v>3</v>
          </cell>
          <cell r="BE1193" t="str">
            <v>MO10</v>
          </cell>
          <cell r="BF1193">
            <v>10</v>
          </cell>
          <cell r="BG1193" t="str">
            <v>-</v>
          </cell>
          <cell r="BH1193" t="str">
            <v>-</v>
          </cell>
          <cell r="BI1193" t="str">
            <v>-</v>
          </cell>
          <cell r="BJ1193" t="str">
            <v>-</v>
          </cell>
          <cell r="BK1193" t="str">
            <v>-</v>
          </cell>
          <cell r="BL1193" t="str">
            <v>-</v>
          </cell>
          <cell r="BM1193" t="str">
            <v>-</v>
          </cell>
          <cell r="BN1193" t="str">
            <v>-</v>
          </cell>
          <cell r="BO1193" t="str">
            <v>-</v>
          </cell>
          <cell r="BP1193" t="str">
            <v>-</v>
          </cell>
          <cell r="BQ1193" t="str">
            <v>-</v>
          </cell>
          <cell r="BT1193">
            <v>0</v>
          </cell>
          <cell r="BU1193">
            <v>0</v>
          </cell>
          <cell r="BW1193" t="str">
            <v>Administracion, Imprevistos, Utilidad (AIU)</v>
          </cell>
          <cell r="BX1193">
            <v>0.25</v>
          </cell>
          <cell r="BY1193">
            <v>0</v>
          </cell>
          <cell r="BZ1193">
            <v>0</v>
          </cell>
          <cell r="CA1193">
            <v>0</v>
          </cell>
        </row>
        <row r="1194">
          <cell r="D1194" t="str">
            <v>Suministro, transporte e instalación de Grava, lavada, libre de polvo,una capa  de 20 cm y dos de 10 cm con granulometria tamiz 1-3, 3-6 y 6,12 respectivamente. presentacion en bultos de 50 kg.</v>
          </cell>
          <cell r="E1194" t="str">
            <v>Blt</v>
          </cell>
          <cell r="F1194" t="str">
            <v>MG501</v>
          </cell>
          <cell r="G1194">
            <v>0.05</v>
          </cell>
          <cell r="H1194" t="str">
            <v>-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 t="str">
            <v>-</v>
          </cell>
          <cell r="P1194" t="str">
            <v>C5124</v>
          </cell>
          <cell r="Q1194">
            <v>50</v>
          </cell>
          <cell r="R1194" t="str">
            <v>-</v>
          </cell>
          <cell r="S1194" t="str">
            <v>-</v>
          </cell>
          <cell r="T1194" t="str">
            <v>-</v>
          </cell>
          <cell r="U1194" t="str">
            <v>-</v>
          </cell>
          <cell r="V1194" t="str">
            <v>-</v>
          </cell>
          <cell r="W1194" t="str">
            <v>-</v>
          </cell>
          <cell r="X1194" t="str">
            <v>-</v>
          </cell>
          <cell r="Y1194" t="str">
            <v>-</v>
          </cell>
          <cell r="Z1194" t="str">
            <v>-</v>
          </cell>
          <cell r="AA1194" t="str">
            <v>-</v>
          </cell>
          <cell r="AB1194" t="str">
            <v>-</v>
          </cell>
          <cell r="AC1194" t="str">
            <v>-</v>
          </cell>
          <cell r="AD1194" t="str">
            <v>-</v>
          </cell>
          <cell r="AE1194" t="str">
            <v>-</v>
          </cell>
          <cell r="AF1194" t="str">
            <v>-</v>
          </cell>
          <cell r="AG1194" t="str">
            <v>-</v>
          </cell>
          <cell r="AH1194" t="str">
            <v>-</v>
          </cell>
          <cell r="AI1194" t="str">
            <v>-</v>
          </cell>
          <cell r="AJ1194">
            <v>0</v>
          </cell>
          <cell r="AK1194" t="str">
            <v>-</v>
          </cell>
          <cell r="AL1194" t="str">
            <v>-</v>
          </cell>
          <cell r="AM1194" t="str">
            <v>-</v>
          </cell>
          <cell r="AN1194" t="str">
            <v>-</v>
          </cell>
          <cell r="AO1194" t="str">
            <v>-</v>
          </cell>
          <cell r="AP1194" t="str">
            <v>-</v>
          </cell>
          <cell r="AQ1194" t="str">
            <v>-</v>
          </cell>
          <cell r="AR1194" t="str">
            <v>-</v>
          </cell>
          <cell r="AS1194" t="str">
            <v>-</v>
          </cell>
          <cell r="AT1194" t="str">
            <v>-</v>
          </cell>
          <cell r="AU1194" t="str">
            <v>-</v>
          </cell>
          <cell r="AV1194" t="str">
            <v>-</v>
          </cell>
          <cell r="AW1194">
            <v>1</v>
          </cell>
          <cell r="AX1194" t="str">
            <v>-</v>
          </cell>
          <cell r="AY1194">
            <v>5</v>
          </cell>
          <cell r="AZ1194">
            <v>5</v>
          </cell>
          <cell r="BA1194">
            <v>1</v>
          </cell>
          <cell r="BB1194" t="str">
            <v>MO20</v>
          </cell>
          <cell r="BC1194">
            <v>23</v>
          </cell>
          <cell r="BD1194">
            <v>2</v>
          </cell>
          <cell r="BE1194" t="str">
            <v>MO10</v>
          </cell>
          <cell r="BF1194">
            <v>23</v>
          </cell>
          <cell r="BG1194" t="str">
            <v>-</v>
          </cell>
          <cell r="BH1194" t="str">
            <v>-</v>
          </cell>
          <cell r="BI1194" t="str">
            <v>-</v>
          </cell>
          <cell r="BJ1194" t="str">
            <v>-</v>
          </cell>
          <cell r="BK1194" t="str">
            <v>-</v>
          </cell>
          <cell r="BL1194" t="str">
            <v>-</v>
          </cell>
          <cell r="BM1194" t="str">
            <v>-</v>
          </cell>
          <cell r="BN1194" t="str">
            <v>-</v>
          </cell>
          <cell r="BO1194" t="str">
            <v>-</v>
          </cell>
          <cell r="BP1194" t="str">
            <v>-</v>
          </cell>
          <cell r="BQ1194" t="str">
            <v>-</v>
          </cell>
          <cell r="BT1194">
            <v>0</v>
          </cell>
          <cell r="BU1194">
            <v>0</v>
          </cell>
          <cell r="BW1194" t="str">
            <v>Administracion, Imprevistos, Utilidad (AIU)</v>
          </cell>
          <cell r="BX1194">
            <v>0.25</v>
          </cell>
          <cell r="BY1194">
            <v>0</v>
          </cell>
          <cell r="BZ1194">
            <v>0</v>
          </cell>
          <cell r="CA1194">
            <v>0</v>
          </cell>
        </row>
        <row r="1195">
          <cell r="D1195" t="str">
            <v>SUMINSITRO E INSTALACIÓN VENTANA LAMINA CALIBRE 18 INC. ANTICORR</v>
          </cell>
          <cell r="E1195" t="str">
            <v>M2</v>
          </cell>
          <cell r="F1195" t="str">
            <v>MG501</v>
          </cell>
          <cell r="G1195">
            <v>0.15</v>
          </cell>
          <cell r="H1195" t="str">
            <v>MG508</v>
          </cell>
          <cell r="I1195">
            <v>0.5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 t="str">
            <v>-</v>
          </cell>
          <cell r="P1195" t="str">
            <v>IGE1187</v>
          </cell>
          <cell r="Q1195">
            <v>1</v>
          </cell>
          <cell r="R1195" t="str">
            <v>IGE1032</v>
          </cell>
          <cell r="S1195">
            <v>1.05</v>
          </cell>
          <cell r="T1195" t="str">
            <v>IGE1280</v>
          </cell>
          <cell r="U1195">
            <v>0.16</v>
          </cell>
          <cell r="V1195" t="str">
            <v>IGE1207</v>
          </cell>
          <cell r="W1195">
            <v>0.23</v>
          </cell>
          <cell r="X1195" t="str">
            <v>IGE1023</v>
          </cell>
          <cell r="Y1195">
            <v>1.94</v>
          </cell>
          <cell r="Z1195" t="str">
            <v>IGE1152</v>
          </cell>
          <cell r="AA1195">
            <v>0.44</v>
          </cell>
          <cell r="AB1195" t="str">
            <v>-</v>
          </cell>
          <cell r="AC1195" t="str">
            <v>-</v>
          </cell>
          <cell r="AD1195" t="str">
            <v>-</v>
          </cell>
          <cell r="AE1195" t="str">
            <v>-</v>
          </cell>
          <cell r="AF1195" t="str">
            <v>-</v>
          </cell>
          <cell r="AG1195" t="str">
            <v>-</v>
          </cell>
          <cell r="AH1195" t="str">
            <v>-</v>
          </cell>
          <cell r="AI1195" t="str">
            <v>-</v>
          </cell>
          <cell r="AJ1195">
            <v>0.02</v>
          </cell>
          <cell r="AK1195" t="str">
            <v>-</v>
          </cell>
          <cell r="AL1195" t="str">
            <v>-</v>
          </cell>
          <cell r="AM1195" t="str">
            <v>-</v>
          </cell>
          <cell r="AN1195" t="str">
            <v>-</v>
          </cell>
          <cell r="AO1195" t="str">
            <v>-</v>
          </cell>
          <cell r="AP1195" t="str">
            <v>-</v>
          </cell>
          <cell r="AQ1195" t="str">
            <v>-</v>
          </cell>
          <cell r="AR1195" t="str">
            <v>-</v>
          </cell>
          <cell r="AS1195" t="str">
            <v>-</v>
          </cell>
          <cell r="AT1195" t="str">
            <v>-</v>
          </cell>
          <cell r="AU1195" t="str">
            <v>-</v>
          </cell>
          <cell r="AV1195" t="str">
            <v>-</v>
          </cell>
          <cell r="AW1195">
            <v>1</v>
          </cell>
          <cell r="AX1195" t="str">
            <v>-</v>
          </cell>
          <cell r="AY1195">
            <v>5</v>
          </cell>
          <cell r="AZ1195">
            <v>5</v>
          </cell>
          <cell r="BA1195">
            <v>1</v>
          </cell>
          <cell r="BB1195" t="str">
            <v>MO13</v>
          </cell>
          <cell r="BC1195">
            <v>3</v>
          </cell>
          <cell r="BD1195">
            <v>1</v>
          </cell>
          <cell r="BE1195" t="str">
            <v>MO22</v>
          </cell>
          <cell r="BF1195">
            <v>3</v>
          </cell>
          <cell r="BG1195" t="str">
            <v>-</v>
          </cell>
          <cell r="BH1195" t="str">
            <v>-</v>
          </cell>
          <cell r="BI1195" t="str">
            <v>-</v>
          </cell>
          <cell r="BJ1195" t="str">
            <v>-</v>
          </cell>
          <cell r="BK1195" t="str">
            <v>-</v>
          </cell>
          <cell r="BL1195" t="str">
            <v>-</v>
          </cell>
          <cell r="BM1195" t="str">
            <v>-</v>
          </cell>
          <cell r="BN1195" t="str">
            <v>-</v>
          </cell>
          <cell r="BO1195" t="str">
            <v>-</v>
          </cell>
          <cell r="BP1195" t="str">
            <v>-</v>
          </cell>
          <cell r="BQ1195" t="str">
            <v>-</v>
          </cell>
          <cell r="BT1195">
            <v>0</v>
          </cell>
          <cell r="BU1195">
            <v>0</v>
          </cell>
          <cell r="BW1195" t="str">
            <v>Administracion, Imprevistos, Utilidad (AIU)</v>
          </cell>
          <cell r="BX1195">
            <v>0.25</v>
          </cell>
          <cell r="BY1195">
            <v>0</v>
          </cell>
          <cell r="BZ1195">
            <v>0</v>
          </cell>
          <cell r="CA1195">
            <v>0</v>
          </cell>
        </row>
        <row r="1196">
          <cell r="D1196" t="str">
            <v>SUMINSITRO E INSTALACIÓN VENTANA LAMINA CALIBRE 18 INC. ANTICORR. VIDRIO 4 mm</v>
          </cell>
          <cell r="E1196" t="str">
            <v>M2</v>
          </cell>
          <cell r="F1196" t="str">
            <v>MG501</v>
          </cell>
          <cell r="G1196">
            <v>0.15</v>
          </cell>
          <cell r="H1196" t="str">
            <v>MG508</v>
          </cell>
          <cell r="I1196">
            <v>0.5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 t="str">
            <v>-</v>
          </cell>
          <cell r="P1196" t="str">
            <v>IGE1187</v>
          </cell>
          <cell r="Q1196">
            <v>1</v>
          </cell>
          <cell r="R1196" t="str">
            <v>IGE1032</v>
          </cell>
          <cell r="S1196">
            <v>1.05</v>
          </cell>
          <cell r="T1196" t="str">
            <v>IGE1280</v>
          </cell>
          <cell r="U1196">
            <v>0.16</v>
          </cell>
          <cell r="V1196" t="str">
            <v>IGE1207</v>
          </cell>
          <cell r="W1196">
            <v>0.23</v>
          </cell>
          <cell r="X1196" t="str">
            <v>IGE1023</v>
          </cell>
          <cell r="Y1196">
            <v>1.94</v>
          </cell>
          <cell r="Z1196" t="str">
            <v>IGE1152</v>
          </cell>
          <cell r="AA1196">
            <v>0.44</v>
          </cell>
          <cell r="AB1196" t="str">
            <v>IGE1386</v>
          </cell>
          <cell r="AC1196">
            <v>1.1000000000000001</v>
          </cell>
          <cell r="AD1196" t="str">
            <v>-</v>
          </cell>
          <cell r="AE1196" t="str">
            <v>-</v>
          </cell>
          <cell r="AF1196" t="str">
            <v>-</v>
          </cell>
          <cell r="AG1196" t="str">
            <v>-</v>
          </cell>
          <cell r="AH1196" t="str">
            <v>-</v>
          </cell>
          <cell r="AI1196" t="str">
            <v>-</v>
          </cell>
          <cell r="AJ1196">
            <v>0.02</v>
          </cell>
          <cell r="AK1196" t="str">
            <v>-</v>
          </cell>
          <cell r="AL1196" t="str">
            <v>-</v>
          </cell>
          <cell r="AM1196" t="str">
            <v>-</v>
          </cell>
          <cell r="AN1196" t="str">
            <v>-</v>
          </cell>
          <cell r="AO1196" t="str">
            <v>-</v>
          </cell>
          <cell r="AP1196" t="str">
            <v>-</v>
          </cell>
          <cell r="AQ1196" t="str">
            <v>-</v>
          </cell>
          <cell r="AR1196" t="str">
            <v>-</v>
          </cell>
          <cell r="AS1196" t="str">
            <v>-</v>
          </cell>
          <cell r="AT1196" t="str">
            <v>-</v>
          </cell>
          <cell r="AU1196" t="str">
            <v>-</v>
          </cell>
          <cell r="AV1196" t="str">
            <v>-</v>
          </cell>
          <cell r="AW1196">
            <v>1</v>
          </cell>
          <cell r="AX1196" t="str">
            <v>-</v>
          </cell>
          <cell r="AY1196">
            <v>5</v>
          </cell>
          <cell r="AZ1196">
            <v>5</v>
          </cell>
          <cell r="BA1196">
            <v>1</v>
          </cell>
          <cell r="BB1196" t="str">
            <v>MO13</v>
          </cell>
          <cell r="BC1196">
            <v>3</v>
          </cell>
          <cell r="BD1196">
            <v>1</v>
          </cell>
          <cell r="BE1196" t="str">
            <v>MO22</v>
          </cell>
          <cell r="BF1196">
            <v>3</v>
          </cell>
          <cell r="BG1196" t="str">
            <v>-</v>
          </cell>
          <cell r="BH1196" t="str">
            <v>-</v>
          </cell>
          <cell r="BI1196" t="str">
            <v>-</v>
          </cell>
          <cell r="BJ1196" t="str">
            <v>-</v>
          </cell>
          <cell r="BK1196" t="str">
            <v>-</v>
          </cell>
          <cell r="BL1196" t="str">
            <v>-</v>
          </cell>
          <cell r="BM1196" t="str">
            <v>-</v>
          </cell>
          <cell r="BN1196" t="str">
            <v>-</v>
          </cell>
          <cell r="BO1196" t="str">
            <v>-</v>
          </cell>
          <cell r="BP1196" t="str">
            <v>-</v>
          </cell>
          <cell r="BQ1196" t="str">
            <v>-</v>
          </cell>
          <cell r="BT1196">
            <v>0</v>
          </cell>
          <cell r="BU1196">
            <v>0</v>
          </cell>
          <cell r="BW1196" t="str">
            <v>Administracion, Imprevistos, Utilidad (AIU)</v>
          </cell>
          <cell r="BX1196">
            <v>0.25</v>
          </cell>
          <cell r="BY1196">
            <v>0</v>
          </cell>
          <cell r="BZ1196">
            <v>0</v>
          </cell>
          <cell r="CA1196">
            <v>0</v>
          </cell>
        </row>
        <row r="1197">
          <cell r="D1197" t="str">
            <v>SUMINSITRO E INSTALACIÓN VENTANA LAMINA CALIBRE 18 INC. ANTICORR. PINTURA Y VIDRIO 4 mm</v>
          </cell>
          <cell r="E1197" t="str">
            <v>M2</v>
          </cell>
          <cell r="F1197" t="str">
            <v>MG501</v>
          </cell>
          <cell r="G1197">
            <v>0.15</v>
          </cell>
          <cell r="H1197" t="str">
            <v>MG508</v>
          </cell>
          <cell r="I1197">
            <v>0.5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 t="str">
            <v>-</v>
          </cell>
          <cell r="P1197" t="str">
            <v>IGE1187</v>
          </cell>
          <cell r="Q1197">
            <v>1</v>
          </cell>
          <cell r="R1197" t="str">
            <v>IGE1032</v>
          </cell>
          <cell r="S1197">
            <v>1.05</v>
          </cell>
          <cell r="T1197" t="str">
            <v>IGE1280</v>
          </cell>
          <cell r="U1197">
            <v>0.16</v>
          </cell>
          <cell r="V1197" t="str">
            <v>IGE1207</v>
          </cell>
          <cell r="W1197">
            <v>0.23</v>
          </cell>
          <cell r="X1197" t="str">
            <v>IGE1023</v>
          </cell>
          <cell r="Y1197">
            <v>1.94</v>
          </cell>
          <cell r="Z1197" t="str">
            <v>IGE1152</v>
          </cell>
          <cell r="AA1197">
            <v>0.44</v>
          </cell>
          <cell r="AB1197" t="str">
            <v>IGE1386</v>
          </cell>
          <cell r="AC1197">
            <v>1.1000000000000001</v>
          </cell>
          <cell r="AD1197" t="str">
            <v>IGE1210</v>
          </cell>
          <cell r="AE1197">
            <v>0.25</v>
          </cell>
          <cell r="AF1197" t="str">
            <v>-</v>
          </cell>
          <cell r="AG1197" t="str">
            <v>-</v>
          </cell>
          <cell r="AH1197" t="str">
            <v>-</v>
          </cell>
          <cell r="AI1197" t="str">
            <v>-</v>
          </cell>
          <cell r="AJ1197">
            <v>0.02</v>
          </cell>
          <cell r="AK1197" t="str">
            <v>-</v>
          </cell>
          <cell r="AL1197" t="str">
            <v>-</v>
          </cell>
          <cell r="AM1197" t="str">
            <v>-</v>
          </cell>
          <cell r="AN1197" t="str">
            <v>-</v>
          </cell>
          <cell r="AO1197" t="str">
            <v>-</v>
          </cell>
          <cell r="AP1197" t="str">
            <v>-</v>
          </cell>
          <cell r="AQ1197" t="str">
            <v>-</v>
          </cell>
          <cell r="AR1197" t="str">
            <v>-</v>
          </cell>
          <cell r="AS1197" t="str">
            <v>-</v>
          </cell>
          <cell r="AT1197" t="str">
            <v>-</v>
          </cell>
          <cell r="AU1197" t="str">
            <v>-</v>
          </cell>
          <cell r="AV1197" t="str">
            <v>-</v>
          </cell>
          <cell r="AW1197">
            <v>1</v>
          </cell>
          <cell r="AX1197" t="str">
            <v>-</v>
          </cell>
          <cell r="AY1197">
            <v>5</v>
          </cell>
          <cell r="AZ1197">
            <v>5</v>
          </cell>
          <cell r="BA1197">
            <v>1</v>
          </cell>
          <cell r="BB1197" t="str">
            <v>MO13</v>
          </cell>
          <cell r="BC1197">
            <v>3</v>
          </cell>
          <cell r="BD1197">
            <v>1</v>
          </cell>
          <cell r="BE1197" t="str">
            <v>MO22</v>
          </cell>
          <cell r="BF1197">
            <v>3</v>
          </cell>
          <cell r="BG1197" t="str">
            <v>-</v>
          </cell>
          <cell r="BH1197" t="str">
            <v>-</v>
          </cell>
          <cell r="BI1197" t="str">
            <v>-</v>
          </cell>
          <cell r="BJ1197" t="str">
            <v>-</v>
          </cell>
          <cell r="BK1197" t="str">
            <v>-</v>
          </cell>
          <cell r="BL1197" t="str">
            <v>-</v>
          </cell>
          <cell r="BM1197" t="str">
            <v>-</v>
          </cell>
          <cell r="BN1197" t="str">
            <v>-</v>
          </cell>
          <cell r="BO1197" t="str">
            <v>-</v>
          </cell>
          <cell r="BP1197" t="str">
            <v>-</v>
          </cell>
          <cell r="BQ1197" t="str">
            <v>-</v>
          </cell>
          <cell r="BT1197">
            <v>0</v>
          </cell>
          <cell r="BU1197">
            <v>0</v>
          </cell>
          <cell r="BW1197" t="str">
            <v>Administracion, Imprevistos, Utilidad (AIU)</v>
          </cell>
          <cell r="BX1197">
            <v>0.25</v>
          </cell>
          <cell r="BY1197">
            <v>0</v>
          </cell>
          <cell r="BZ1197">
            <v>0</v>
          </cell>
          <cell r="CA1197">
            <v>0</v>
          </cell>
        </row>
        <row r="1198">
          <cell r="D1198" t="str">
            <v>SUMINISTRO E INSTALACIÓN VENTANERÍA EN LÁMINA CAL. 14.  INCLUYE ANTICORROSIVO. PINTURA Y VIDRIO DE 4 MM</v>
          </cell>
          <cell r="E1198" t="str">
            <v>M2</v>
          </cell>
          <cell r="F1198" t="str">
            <v>MG501</v>
          </cell>
          <cell r="G1198">
            <v>0.05</v>
          </cell>
          <cell r="H1198" t="str">
            <v>-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 t="str">
            <v>-</v>
          </cell>
          <cell r="P1198" t="str">
            <v>IGE1187</v>
          </cell>
          <cell r="Q1198">
            <v>1</v>
          </cell>
          <cell r="R1198" t="str">
            <v>IGE1032</v>
          </cell>
          <cell r="S1198">
            <v>1.05</v>
          </cell>
          <cell r="T1198" t="str">
            <v>IGE1280</v>
          </cell>
          <cell r="U1198">
            <v>0.16</v>
          </cell>
          <cell r="V1198" t="str">
            <v>IGE1207</v>
          </cell>
          <cell r="W1198">
            <v>0.23</v>
          </cell>
          <cell r="X1198" t="str">
            <v>IGE1023</v>
          </cell>
          <cell r="Y1198">
            <v>1.94</v>
          </cell>
          <cell r="Z1198" t="str">
            <v>C5640</v>
          </cell>
          <cell r="AA1198">
            <v>1</v>
          </cell>
          <cell r="AB1198" t="str">
            <v>IGE1386</v>
          </cell>
          <cell r="AC1198">
            <v>1.1000000000000001</v>
          </cell>
          <cell r="AD1198" t="str">
            <v>IGE1210</v>
          </cell>
          <cell r="AE1198">
            <v>0.25</v>
          </cell>
          <cell r="AF1198" t="str">
            <v>-</v>
          </cell>
          <cell r="AG1198" t="str">
            <v>-</v>
          </cell>
          <cell r="AH1198" t="str">
            <v>-</v>
          </cell>
          <cell r="AI1198" t="str">
            <v>-</v>
          </cell>
          <cell r="AJ1198">
            <v>0</v>
          </cell>
          <cell r="AK1198" t="str">
            <v>-</v>
          </cell>
          <cell r="AL1198" t="str">
            <v>-</v>
          </cell>
          <cell r="AM1198" t="str">
            <v>-</v>
          </cell>
          <cell r="AN1198" t="str">
            <v>-</v>
          </cell>
          <cell r="AO1198" t="str">
            <v>-</v>
          </cell>
          <cell r="AP1198" t="str">
            <v>-</v>
          </cell>
          <cell r="AQ1198" t="str">
            <v>-</v>
          </cell>
          <cell r="AR1198" t="str">
            <v>-</v>
          </cell>
          <cell r="AS1198" t="str">
            <v>-</v>
          </cell>
          <cell r="AT1198" t="str">
            <v>-</v>
          </cell>
          <cell r="AU1198" t="str">
            <v>-</v>
          </cell>
          <cell r="AV1198" t="str">
            <v>-</v>
          </cell>
          <cell r="AW1198">
            <v>1</v>
          </cell>
          <cell r="AX1198" t="str">
            <v>-</v>
          </cell>
          <cell r="AY1198">
            <v>5</v>
          </cell>
          <cell r="AZ1198">
            <v>5</v>
          </cell>
          <cell r="BA1198">
            <v>1</v>
          </cell>
          <cell r="BB1198" t="str">
            <v>MO13</v>
          </cell>
          <cell r="BC1198">
            <v>6.5</v>
          </cell>
          <cell r="BD1198" t="str">
            <v>-</v>
          </cell>
          <cell r="BE1198" t="str">
            <v>-</v>
          </cell>
          <cell r="BF1198" t="str">
            <v>-</v>
          </cell>
          <cell r="BG1198" t="str">
            <v>-</v>
          </cell>
          <cell r="BH1198" t="str">
            <v>-</v>
          </cell>
          <cell r="BI1198" t="str">
            <v>-</v>
          </cell>
          <cell r="BJ1198" t="str">
            <v>-</v>
          </cell>
          <cell r="BK1198" t="str">
            <v>-</v>
          </cell>
          <cell r="BL1198" t="str">
            <v>-</v>
          </cell>
          <cell r="BM1198" t="str">
            <v>-</v>
          </cell>
          <cell r="BN1198" t="str">
            <v>-</v>
          </cell>
          <cell r="BO1198" t="str">
            <v>-</v>
          </cell>
          <cell r="BP1198" t="str">
            <v>MO25</v>
          </cell>
          <cell r="BQ1198">
            <v>0.5</v>
          </cell>
          <cell r="BT1198">
            <v>0</v>
          </cell>
          <cell r="BU1198">
            <v>0</v>
          </cell>
          <cell r="BW1198" t="str">
            <v>Administracion, Imprevistos, Utilidad (AIU)</v>
          </cell>
          <cell r="BX1198">
            <v>0.25</v>
          </cell>
          <cell r="BY1198">
            <v>0</v>
          </cell>
          <cell r="BZ1198">
            <v>0</v>
          </cell>
          <cell r="CA1198">
            <v>0</v>
          </cell>
        </row>
        <row r="1199">
          <cell r="D1199" t="str">
            <v>Tablero control bombas</v>
          </cell>
          <cell r="E1199" t="str">
            <v>UN</v>
          </cell>
          <cell r="F1199" t="str">
            <v>MG501</v>
          </cell>
          <cell r="G1199">
            <v>0.05</v>
          </cell>
          <cell r="H1199" t="str">
            <v>-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 t="str">
            <v>-</v>
          </cell>
          <cell r="P1199" t="str">
            <v>C5169</v>
          </cell>
          <cell r="Q1199">
            <v>1</v>
          </cell>
          <cell r="R1199" t="str">
            <v>-</v>
          </cell>
          <cell r="S1199" t="str">
            <v>-</v>
          </cell>
          <cell r="T1199" t="str">
            <v>-</v>
          </cell>
          <cell r="U1199" t="str">
            <v>-</v>
          </cell>
          <cell r="V1199" t="str">
            <v>-</v>
          </cell>
          <cell r="W1199" t="str">
            <v>-</v>
          </cell>
          <cell r="X1199" t="str">
            <v>-</v>
          </cell>
          <cell r="Y1199" t="str">
            <v>-</v>
          </cell>
          <cell r="Z1199" t="str">
            <v>-</v>
          </cell>
          <cell r="AA1199" t="str">
            <v>-</v>
          </cell>
          <cell r="AB1199" t="str">
            <v>-</v>
          </cell>
          <cell r="AC1199" t="str">
            <v>-</v>
          </cell>
          <cell r="AD1199" t="str">
            <v>-</v>
          </cell>
          <cell r="AE1199" t="str">
            <v>-</v>
          </cell>
          <cell r="AF1199" t="str">
            <v>-</v>
          </cell>
          <cell r="AG1199" t="str">
            <v>-</v>
          </cell>
          <cell r="AH1199" t="str">
            <v>-</v>
          </cell>
          <cell r="AI1199" t="str">
            <v>-</v>
          </cell>
          <cell r="AJ1199">
            <v>0</v>
          </cell>
          <cell r="AK1199" t="str">
            <v>-</v>
          </cell>
          <cell r="AL1199" t="str">
            <v>-</v>
          </cell>
          <cell r="AM1199" t="str">
            <v>-</v>
          </cell>
          <cell r="AN1199" t="str">
            <v>-</v>
          </cell>
          <cell r="AO1199" t="str">
            <v>-</v>
          </cell>
          <cell r="AP1199" t="str">
            <v>-</v>
          </cell>
          <cell r="AQ1199" t="str">
            <v>-</v>
          </cell>
          <cell r="AR1199" t="str">
            <v>-</v>
          </cell>
          <cell r="AS1199" t="str">
            <v>-</v>
          </cell>
          <cell r="AT1199" t="str">
            <v>-</v>
          </cell>
          <cell r="AU1199" t="str">
            <v>-</v>
          </cell>
          <cell r="AV1199" t="str">
            <v>-</v>
          </cell>
          <cell r="AW1199">
            <v>1</v>
          </cell>
          <cell r="AX1199" t="str">
            <v>-</v>
          </cell>
          <cell r="AY1199">
            <v>5</v>
          </cell>
          <cell r="AZ1199">
            <v>5</v>
          </cell>
          <cell r="BA1199">
            <v>1</v>
          </cell>
          <cell r="BB1199" t="str">
            <v>MO29</v>
          </cell>
          <cell r="BC1199">
            <v>6</v>
          </cell>
          <cell r="BD1199">
            <v>1</v>
          </cell>
          <cell r="BE1199" t="str">
            <v>MO30</v>
          </cell>
          <cell r="BF1199">
            <v>6</v>
          </cell>
          <cell r="BG1199" t="str">
            <v>-</v>
          </cell>
          <cell r="BH1199" t="str">
            <v>-</v>
          </cell>
          <cell r="BI1199" t="str">
            <v>-</v>
          </cell>
          <cell r="BJ1199" t="str">
            <v>-</v>
          </cell>
          <cell r="BK1199" t="str">
            <v>-</v>
          </cell>
          <cell r="BL1199" t="str">
            <v>-</v>
          </cell>
          <cell r="BM1199" t="str">
            <v>-</v>
          </cell>
          <cell r="BN1199" t="str">
            <v>-</v>
          </cell>
          <cell r="BO1199" t="str">
            <v>-</v>
          </cell>
          <cell r="BP1199" t="str">
            <v>-</v>
          </cell>
          <cell r="BQ1199" t="str">
            <v>-</v>
          </cell>
          <cell r="BT1199">
            <v>0</v>
          </cell>
          <cell r="BU1199">
            <v>0</v>
          </cell>
          <cell r="BW1199" t="str">
            <v>Administracion, Imprevistos, Utilidad (AIU)</v>
          </cell>
          <cell r="BX1199">
            <v>0.25</v>
          </cell>
          <cell r="BY1199">
            <v>0</v>
          </cell>
          <cell r="BZ1199">
            <v>0</v>
          </cell>
          <cell r="CA1199">
            <v>0</v>
          </cell>
        </row>
        <row r="1200">
          <cell r="D1200" t="str">
            <v>Tablero de distribución 6 circuitos TA-2</v>
          </cell>
          <cell r="E1200" t="str">
            <v>Un</v>
          </cell>
          <cell r="F1200" t="str">
            <v>MG501</v>
          </cell>
          <cell r="G1200">
            <v>0.05</v>
          </cell>
          <cell r="H1200" t="str">
            <v>-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 t="str">
            <v>-</v>
          </cell>
          <cell r="P1200" t="str">
            <v>C5230</v>
          </cell>
          <cell r="Q1200">
            <v>1</v>
          </cell>
          <cell r="R1200" t="str">
            <v>-</v>
          </cell>
          <cell r="S1200" t="str">
            <v>-</v>
          </cell>
          <cell r="T1200" t="str">
            <v>-</v>
          </cell>
          <cell r="U1200" t="str">
            <v>-</v>
          </cell>
          <cell r="V1200" t="str">
            <v>-</v>
          </cell>
          <cell r="W1200" t="str">
            <v>-</v>
          </cell>
          <cell r="X1200" t="str">
            <v>-</v>
          </cell>
          <cell r="Y1200" t="str">
            <v>-</v>
          </cell>
          <cell r="Z1200" t="str">
            <v>-</v>
          </cell>
          <cell r="AA1200" t="str">
            <v>-</v>
          </cell>
          <cell r="AB1200" t="str">
            <v>-</v>
          </cell>
          <cell r="AC1200" t="str">
            <v>-</v>
          </cell>
          <cell r="AD1200" t="str">
            <v>-</v>
          </cell>
          <cell r="AE1200" t="str">
            <v>-</v>
          </cell>
          <cell r="AF1200" t="str">
            <v>-</v>
          </cell>
          <cell r="AG1200" t="str">
            <v>-</v>
          </cell>
          <cell r="AH1200" t="str">
            <v>-</v>
          </cell>
          <cell r="AI1200" t="str">
            <v>-</v>
          </cell>
          <cell r="AJ1200">
            <v>0</v>
          </cell>
          <cell r="AK1200" t="str">
            <v>-</v>
          </cell>
          <cell r="AL1200" t="str">
            <v>-</v>
          </cell>
          <cell r="AM1200" t="str">
            <v>-</v>
          </cell>
          <cell r="AN1200" t="str">
            <v>-</v>
          </cell>
          <cell r="AO1200" t="str">
            <v>-</v>
          </cell>
          <cell r="AP1200" t="str">
            <v>-</v>
          </cell>
          <cell r="AQ1200" t="str">
            <v>-</v>
          </cell>
          <cell r="AR1200" t="str">
            <v>-</v>
          </cell>
          <cell r="AS1200" t="str">
            <v>-</v>
          </cell>
          <cell r="AT1200" t="str">
            <v>-</v>
          </cell>
          <cell r="AU1200" t="str">
            <v>-</v>
          </cell>
          <cell r="AV1200" t="str">
            <v>-</v>
          </cell>
          <cell r="AW1200">
            <v>1</v>
          </cell>
          <cell r="AX1200" t="str">
            <v>-</v>
          </cell>
          <cell r="AY1200">
            <v>5</v>
          </cell>
          <cell r="AZ1200">
            <v>5</v>
          </cell>
          <cell r="BA1200">
            <v>1</v>
          </cell>
          <cell r="BB1200" t="str">
            <v>MO29</v>
          </cell>
          <cell r="BC1200">
            <v>3.5</v>
          </cell>
          <cell r="BD1200">
            <v>1</v>
          </cell>
          <cell r="BE1200" t="str">
            <v>MO30</v>
          </cell>
          <cell r="BF1200">
            <v>3.5</v>
          </cell>
          <cell r="BG1200" t="str">
            <v>-</v>
          </cell>
          <cell r="BH1200" t="str">
            <v>-</v>
          </cell>
          <cell r="BI1200" t="str">
            <v>-</v>
          </cell>
          <cell r="BJ1200" t="str">
            <v>-</v>
          </cell>
          <cell r="BK1200" t="str">
            <v>-</v>
          </cell>
          <cell r="BL1200" t="str">
            <v>-</v>
          </cell>
          <cell r="BM1200" t="str">
            <v>-</v>
          </cell>
          <cell r="BN1200" t="str">
            <v>-</v>
          </cell>
          <cell r="BO1200" t="str">
            <v>-</v>
          </cell>
          <cell r="BP1200" t="str">
            <v>-</v>
          </cell>
          <cell r="BQ1200" t="str">
            <v>-</v>
          </cell>
          <cell r="BT1200">
            <v>0</v>
          </cell>
          <cell r="BU1200">
            <v>0</v>
          </cell>
          <cell r="BW1200" t="str">
            <v>Administracion, Imprevistos, Utilidad (AIU)</v>
          </cell>
          <cell r="BX1200">
            <v>0.25</v>
          </cell>
          <cell r="BY1200">
            <v>0</v>
          </cell>
          <cell r="BZ1200">
            <v>0</v>
          </cell>
          <cell r="CA1200">
            <v>0</v>
          </cell>
        </row>
        <row r="1201">
          <cell r="D1201" t="str">
            <v>Tablero de distribución principal 208V bifasico 12 circuitos con espacio para totalizador.</v>
          </cell>
          <cell r="E1201" t="str">
            <v>UN</v>
          </cell>
          <cell r="F1201" t="str">
            <v>-</v>
          </cell>
          <cell r="G1201" t="str">
            <v>-</v>
          </cell>
          <cell r="H1201" t="str">
            <v>-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 t="str">
            <v>-</v>
          </cell>
          <cell r="P1201" t="str">
            <v>C5168</v>
          </cell>
          <cell r="Q1201">
            <v>1</v>
          </cell>
          <cell r="R1201" t="str">
            <v>-</v>
          </cell>
          <cell r="S1201" t="str">
            <v>-</v>
          </cell>
          <cell r="T1201" t="str">
            <v>-</v>
          </cell>
          <cell r="U1201" t="str">
            <v>-</v>
          </cell>
          <cell r="V1201" t="str">
            <v>-</v>
          </cell>
          <cell r="W1201" t="str">
            <v>-</v>
          </cell>
          <cell r="X1201" t="str">
            <v>-</v>
          </cell>
          <cell r="Y1201" t="str">
            <v>-</v>
          </cell>
          <cell r="Z1201" t="str">
            <v>-</v>
          </cell>
          <cell r="AA1201" t="str">
            <v>-</v>
          </cell>
          <cell r="AB1201" t="str">
            <v>-</v>
          </cell>
          <cell r="AC1201" t="str">
            <v>-</v>
          </cell>
          <cell r="AD1201" t="str">
            <v>-</v>
          </cell>
          <cell r="AE1201" t="str">
            <v>-</v>
          </cell>
          <cell r="AF1201" t="str">
            <v>-</v>
          </cell>
          <cell r="AG1201" t="str">
            <v>-</v>
          </cell>
          <cell r="AH1201" t="str">
            <v>-</v>
          </cell>
          <cell r="AI1201" t="str">
            <v>-</v>
          </cell>
          <cell r="AJ1201">
            <v>0</v>
          </cell>
          <cell r="AK1201" t="str">
            <v>-</v>
          </cell>
          <cell r="AL1201" t="str">
            <v>-</v>
          </cell>
          <cell r="AM1201" t="str">
            <v>-</v>
          </cell>
          <cell r="AN1201" t="str">
            <v>-</v>
          </cell>
          <cell r="AO1201" t="str">
            <v>-</v>
          </cell>
          <cell r="AP1201" t="str">
            <v>-</v>
          </cell>
          <cell r="AQ1201" t="str">
            <v>-</v>
          </cell>
          <cell r="AR1201" t="str">
            <v>-</v>
          </cell>
          <cell r="AS1201" t="str">
            <v>-</v>
          </cell>
          <cell r="AT1201" t="str">
            <v>-</v>
          </cell>
          <cell r="AU1201" t="str">
            <v>-</v>
          </cell>
          <cell r="AV1201" t="str">
            <v>-</v>
          </cell>
          <cell r="AW1201">
            <v>1</v>
          </cell>
          <cell r="AX1201" t="str">
            <v>-</v>
          </cell>
          <cell r="AY1201">
            <v>5</v>
          </cell>
          <cell r="AZ1201">
            <v>5</v>
          </cell>
          <cell r="BA1201">
            <v>1</v>
          </cell>
          <cell r="BB1201" t="str">
            <v>MO29</v>
          </cell>
          <cell r="BC1201">
            <v>6</v>
          </cell>
          <cell r="BD1201">
            <v>1</v>
          </cell>
          <cell r="BE1201" t="str">
            <v>MO30</v>
          </cell>
          <cell r="BF1201">
            <v>6</v>
          </cell>
          <cell r="BG1201" t="str">
            <v>-</v>
          </cell>
          <cell r="BH1201" t="str">
            <v>-</v>
          </cell>
          <cell r="BI1201" t="str">
            <v>-</v>
          </cell>
          <cell r="BJ1201" t="str">
            <v>-</v>
          </cell>
          <cell r="BK1201" t="str">
            <v>-</v>
          </cell>
          <cell r="BL1201" t="str">
            <v>-</v>
          </cell>
          <cell r="BM1201" t="str">
            <v>-</v>
          </cell>
          <cell r="BN1201" t="str">
            <v>-</v>
          </cell>
          <cell r="BO1201" t="str">
            <v>-</v>
          </cell>
          <cell r="BP1201" t="str">
            <v>-</v>
          </cell>
          <cell r="BQ1201" t="str">
            <v>-</v>
          </cell>
          <cell r="BT1201">
            <v>0</v>
          </cell>
          <cell r="BU1201">
            <v>0</v>
          </cell>
          <cell r="BW1201" t="str">
            <v>Administracion, Imprevistos, Utilidad (AIU)</v>
          </cell>
          <cell r="BX1201">
            <v>0.25</v>
          </cell>
          <cell r="BY1201">
            <v>0</v>
          </cell>
          <cell r="BZ1201">
            <v>0</v>
          </cell>
          <cell r="CA1201">
            <v>0</v>
          </cell>
        </row>
        <row r="1202">
          <cell r="D1202" t="str">
            <v xml:space="preserve">Tablero de distribución trifásico, 5 polos 12 circuitos con espacio para totalizador. </v>
          </cell>
          <cell r="E1202" t="str">
            <v>Un</v>
          </cell>
          <cell r="F1202" t="str">
            <v>MG501</v>
          </cell>
          <cell r="G1202">
            <v>0.05</v>
          </cell>
          <cell r="H1202" t="str">
            <v>-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 t="str">
            <v>-</v>
          </cell>
          <cell r="P1202" t="str">
            <v>C5299</v>
          </cell>
          <cell r="Q1202">
            <v>1</v>
          </cell>
          <cell r="R1202" t="str">
            <v>-</v>
          </cell>
          <cell r="S1202" t="str">
            <v>-</v>
          </cell>
          <cell r="T1202" t="str">
            <v>-</v>
          </cell>
          <cell r="U1202" t="str">
            <v>-</v>
          </cell>
          <cell r="V1202" t="str">
            <v>-</v>
          </cell>
          <cell r="W1202" t="str">
            <v>-</v>
          </cell>
          <cell r="X1202" t="str">
            <v>-</v>
          </cell>
          <cell r="Y1202" t="str">
            <v>-</v>
          </cell>
          <cell r="Z1202" t="str">
            <v>-</v>
          </cell>
          <cell r="AA1202" t="str">
            <v>-</v>
          </cell>
          <cell r="AB1202" t="str">
            <v>-</v>
          </cell>
          <cell r="AC1202" t="str">
            <v>-</v>
          </cell>
          <cell r="AD1202" t="str">
            <v>-</v>
          </cell>
          <cell r="AE1202" t="str">
            <v>-</v>
          </cell>
          <cell r="AF1202" t="str">
            <v>-</v>
          </cell>
          <cell r="AG1202" t="str">
            <v>-</v>
          </cell>
          <cell r="AH1202" t="str">
            <v>-</v>
          </cell>
          <cell r="AI1202" t="str">
            <v>-</v>
          </cell>
          <cell r="AJ1202">
            <v>0</v>
          </cell>
          <cell r="AK1202" t="str">
            <v>-</v>
          </cell>
          <cell r="AL1202" t="str">
            <v>-</v>
          </cell>
          <cell r="AM1202" t="str">
            <v>-</v>
          </cell>
          <cell r="AN1202" t="str">
            <v>-</v>
          </cell>
          <cell r="AO1202" t="str">
            <v>-</v>
          </cell>
          <cell r="AP1202" t="str">
            <v>-</v>
          </cell>
          <cell r="AQ1202" t="str">
            <v>-</v>
          </cell>
          <cell r="AR1202" t="str">
            <v>-</v>
          </cell>
          <cell r="AS1202" t="str">
            <v>-</v>
          </cell>
          <cell r="AT1202" t="str">
            <v>-</v>
          </cell>
          <cell r="AU1202" t="str">
            <v>-</v>
          </cell>
          <cell r="AV1202" t="str">
            <v>-</v>
          </cell>
          <cell r="AW1202">
            <v>1</v>
          </cell>
          <cell r="AX1202" t="str">
            <v>-</v>
          </cell>
          <cell r="AY1202">
            <v>5</v>
          </cell>
          <cell r="AZ1202">
            <v>5</v>
          </cell>
          <cell r="BA1202">
            <v>1</v>
          </cell>
          <cell r="BB1202" t="str">
            <v>MO29</v>
          </cell>
          <cell r="BC1202">
            <v>5.5</v>
          </cell>
          <cell r="BD1202">
            <v>1</v>
          </cell>
          <cell r="BE1202" t="str">
            <v>MO30</v>
          </cell>
          <cell r="BF1202">
            <v>5.5</v>
          </cell>
          <cell r="BG1202" t="str">
            <v>-</v>
          </cell>
          <cell r="BH1202" t="str">
            <v>-</v>
          </cell>
          <cell r="BI1202" t="str">
            <v>-</v>
          </cell>
          <cell r="BJ1202" t="str">
            <v>-</v>
          </cell>
          <cell r="BK1202" t="str">
            <v>-</v>
          </cell>
          <cell r="BL1202" t="str">
            <v>-</v>
          </cell>
          <cell r="BM1202" t="str">
            <v>-</v>
          </cell>
          <cell r="BN1202" t="str">
            <v>-</v>
          </cell>
          <cell r="BO1202" t="str">
            <v>-</v>
          </cell>
          <cell r="BP1202" t="str">
            <v>-</v>
          </cell>
          <cell r="BQ1202" t="str">
            <v>-</v>
          </cell>
          <cell r="BT1202">
            <v>0</v>
          </cell>
          <cell r="BU1202">
            <v>0</v>
          </cell>
          <cell r="BW1202" t="str">
            <v>Administracion, Imprevistos, Utilidad (AIU)</v>
          </cell>
          <cell r="BX1202">
            <v>0.25</v>
          </cell>
          <cell r="BY1202">
            <v>0</v>
          </cell>
          <cell r="BZ1202">
            <v>0</v>
          </cell>
          <cell r="CA1202">
            <v>0</v>
          </cell>
        </row>
        <row r="1203">
          <cell r="D1203" t="str">
            <v xml:space="preserve">Tablero de distribución trifásico, 5 polos 18 circuitos con espacio para totalizador. </v>
          </cell>
          <cell r="E1203" t="str">
            <v>Un</v>
          </cell>
          <cell r="F1203" t="str">
            <v>MG501</v>
          </cell>
          <cell r="G1203">
            <v>0.05</v>
          </cell>
          <cell r="H1203" t="str">
            <v>-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 t="str">
            <v>-</v>
          </cell>
          <cell r="P1203" t="str">
            <v>C5229</v>
          </cell>
          <cell r="Q1203">
            <v>1</v>
          </cell>
          <cell r="R1203" t="str">
            <v>-</v>
          </cell>
          <cell r="S1203" t="str">
            <v>-</v>
          </cell>
          <cell r="T1203" t="str">
            <v>-</v>
          </cell>
          <cell r="U1203" t="str">
            <v>-</v>
          </cell>
          <cell r="V1203" t="str">
            <v>-</v>
          </cell>
          <cell r="W1203" t="str">
            <v>-</v>
          </cell>
          <cell r="X1203" t="str">
            <v>-</v>
          </cell>
          <cell r="Y1203" t="str">
            <v>-</v>
          </cell>
          <cell r="Z1203" t="str">
            <v>-</v>
          </cell>
          <cell r="AA1203" t="str">
            <v>-</v>
          </cell>
          <cell r="AB1203" t="str">
            <v>-</v>
          </cell>
          <cell r="AC1203" t="str">
            <v>-</v>
          </cell>
          <cell r="AD1203" t="str">
            <v>-</v>
          </cell>
          <cell r="AE1203" t="str">
            <v>-</v>
          </cell>
          <cell r="AF1203" t="str">
            <v>-</v>
          </cell>
          <cell r="AG1203" t="str">
            <v>-</v>
          </cell>
          <cell r="AH1203" t="str">
            <v>-</v>
          </cell>
          <cell r="AI1203" t="str">
            <v>-</v>
          </cell>
          <cell r="AJ1203">
            <v>0</v>
          </cell>
          <cell r="AK1203" t="str">
            <v>-</v>
          </cell>
          <cell r="AL1203" t="str">
            <v>-</v>
          </cell>
          <cell r="AM1203" t="str">
            <v>-</v>
          </cell>
          <cell r="AN1203" t="str">
            <v>-</v>
          </cell>
          <cell r="AO1203" t="str">
            <v>-</v>
          </cell>
          <cell r="AP1203" t="str">
            <v>-</v>
          </cell>
          <cell r="AQ1203" t="str">
            <v>-</v>
          </cell>
          <cell r="AR1203" t="str">
            <v>-</v>
          </cell>
          <cell r="AS1203" t="str">
            <v>-</v>
          </cell>
          <cell r="AT1203" t="str">
            <v>-</v>
          </cell>
          <cell r="AU1203" t="str">
            <v>-</v>
          </cell>
          <cell r="AV1203" t="str">
            <v>-</v>
          </cell>
          <cell r="AW1203">
            <v>1</v>
          </cell>
          <cell r="AX1203" t="str">
            <v>-</v>
          </cell>
          <cell r="AY1203">
            <v>5</v>
          </cell>
          <cell r="AZ1203">
            <v>5</v>
          </cell>
          <cell r="BA1203">
            <v>1</v>
          </cell>
          <cell r="BB1203" t="str">
            <v>MO29</v>
          </cell>
          <cell r="BC1203">
            <v>5.5</v>
          </cell>
          <cell r="BD1203">
            <v>1</v>
          </cell>
          <cell r="BE1203" t="str">
            <v>MO30</v>
          </cell>
          <cell r="BF1203">
            <v>5.5</v>
          </cell>
          <cell r="BG1203" t="str">
            <v>-</v>
          </cell>
          <cell r="BH1203" t="str">
            <v>-</v>
          </cell>
          <cell r="BI1203" t="str">
            <v>-</v>
          </cell>
          <cell r="BJ1203" t="str">
            <v>-</v>
          </cell>
          <cell r="BK1203" t="str">
            <v>-</v>
          </cell>
          <cell r="BL1203" t="str">
            <v>-</v>
          </cell>
          <cell r="BM1203" t="str">
            <v>-</v>
          </cell>
          <cell r="BN1203" t="str">
            <v>-</v>
          </cell>
          <cell r="BO1203" t="str">
            <v>-</v>
          </cell>
          <cell r="BP1203" t="str">
            <v>-</v>
          </cell>
          <cell r="BQ1203" t="str">
            <v>-</v>
          </cell>
          <cell r="BT1203">
            <v>0</v>
          </cell>
          <cell r="BU1203">
            <v>0</v>
          </cell>
          <cell r="BW1203" t="str">
            <v>Administracion, Imprevistos, Utilidad (AIU)</v>
          </cell>
          <cell r="BX1203">
            <v>0.25</v>
          </cell>
          <cell r="BY1203">
            <v>0</v>
          </cell>
          <cell r="BZ1203">
            <v>0</v>
          </cell>
          <cell r="CA1203">
            <v>0</v>
          </cell>
        </row>
        <row r="1204">
          <cell r="D1204" t="str">
            <v>MURO LADRILLO VITRIFICADO E=0.12 mts.</v>
          </cell>
          <cell r="E1204" t="str">
            <v>M2</v>
          </cell>
          <cell r="F1204" t="str">
            <v>MG501</v>
          </cell>
          <cell r="G1204">
            <v>0.1</v>
          </cell>
          <cell r="H1204" t="str">
            <v>-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 t="str">
            <v>-</v>
          </cell>
          <cell r="P1204" t="str">
            <v>IGE1149</v>
          </cell>
          <cell r="Q1204">
            <v>55</v>
          </cell>
          <cell r="R1204" t="str">
            <v>IGE1194</v>
          </cell>
          <cell r="S1204">
            <v>4.4999999999999998E-2</v>
          </cell>
          <cell r="T1204" t="str">
            <v>-</v>
          </cell>
          <cell r="U1204" t="str">
            <v>-</v>
          </cell>
          <cell r="V1204" t="str">
            <v>-</v>
          </cell>
          <cell r="W1204" t="str">
            <v>-</v>
          </cell>
          <cell r="X1204" t="str">
            <v>-</v>
          </cell>
          <cell r="Y1204" t="str">
            <v>-</v>
          </cell>
          <cell r="Z1204" t="str">
            <v>-</v>
          </cell>
          <cell r="AA1204" t="str">
            <v>-</v>
          </cell>
          <cell r="AB1204" t="str">
            <v>-</v>
          </cell>
          <cell r="AC1204" t="str">
            <v>-</v>
          </cell>
          <cell r="AD1204" t="str">
            <v>-</v>
          </cell>
          <cell r="AE1204" t="str">
            <v>-</v>
          </cell>
          <cell r="AF1204" t="str">
            <v>-</v>
          </cell>
          <cell r="AG1204" t="str">
            <v>-</v>
          </cell>
          <cell r="AH1204" t="str">
            <v>-</v>
          </cell>
          <cell r="AI1204" t="str">
            <v>-</v>
          </cell>
          <cell r="AJ1204">
            <v>0</v>
          </cell>
          <cell r="AK1204" t="str">
            <v>-</v>
          </cell>
          <cell r="AL1204" t="str">
            <v>-</v>
          </cell>
          <cell r="AM1204" t="str">
            <v>-</v>
          </cell>
          <cell r="AN1204" t="str">
            <v>-</v>
          </cell>
          <cell r="AO1204" t="str">
            <v>-</v>
          </cell>
          <cell r="AP1204" t="str">
            <v>-</v>
          </cell>
          <cell r="AQ1204" t="str">
            <v>-</v>
          </cell>
          <cell r="AR1204" t="str">
            <v>-</v>
          </cell>
          <cell r="AS1204" t="str">
            <v>-</v>
          </cell>
          <cell r="AT1204" t="str">
            <v>-</v>
          </cell>
          <cell r="AU1204" t="str">
            <v>-</v>
          </cell>
          <cell r="AV1204" t="str">
            <v>-</v>
          </cell>
          <cell r="AW1204">
            <v>1</v>
          </cell>
          <cell r="AX1204" t="str">
            <v>-</v>
          </cell>
          <cell r="AY1204">
            <v>5</v>
          </cell>
          <cell r="AZ1204">
            <v>5</v>
          </cell>
          <cell r="BA1204">
            <v>1</v>
          </cell>
          <cell r="BB1204" t="str">
            <v>MO13</v>
          </cell>
          <cell r="BC1204">
            <v>4.71</v>
          </cell>
          <cell r="BD1204" t="str">
            <v>-</v>
          </cell>
          <cell r="BE1204" t="str">
            <v>-</v>
          </cell>
          <cell r="BF1204" t="str">
            <v>-</v>
          </cell>
          <cell r="BG1204" t="str">
            <v>-</v>
          </cell>
          <cell r="BH1204" t="str">
            <v>-</v>
          </cell>
          <cell r="BI1204" t="str">
            <v>-</v>
          </cell>
          <cell r="BJ1204" t="str">
            <v>-</v>
          </cell>
          <cell r="BK1204" t="str">
            <v>-</v>
          </cell>
          <cell r="BL1204" t="str">
            <v>-</v>
          </cell>
          <cell r="BM1204" t="str">
            <v>-</v>
          </cell>
          <cell r="BN1204" t="str">
            <v>-</v>
          </cell>
          <cell r="BO1204" t="str">
            <v>-</v>
          </cell>
          <cell r="BP1204" t="str">
            <v>-</v>
          </cell>
          <cell r="BQ1204" t="str">
            <v>-</v>
          </cell>
          <cell r="BR1204">
            <v>4.7099990844726562</v>
          </cell>
          <cell r="BS1204">
            <v>4.7099990844726562</v>
          </cell>
          <cell r="BT1204">
            <v>0</v>
          </cell>
          <cell r="BU1204">
            <v>0</v>
          </cell>
          <cell r="BW1204" t="str">
            <v>Administracion, Imprevistos, Utilidad (AIU)</v>
          </cell>
          <cell r="BX1204">
            <v>0.25</v>
          </cell>
          <cell r="BY1204">
            <v>0</v>
          </cell>
          <cell r="BZ1204">
            <v>0</v>
          </cell>
          <cell r="CA1204">
            <v>0</v>
          </cell>
        </row>
        <row r="1205">
          <cell r="D1205" t="str">
            <v>Tablero parcial 4 circuitos</v>
          </cell>
          <cell r="E1205" t="str">
            <v>UND</v>
          </cell>
          <cell r="F1205" t="str">
            <v>MG501</v>
          </cell>
          <cell r="G1205">
            <v>0.05</v>
          </cell>
          <cell r="H1205" t="str">
            <v>-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 t="str">
            <v>-</v>
          </cell>
          <cell r="P1205" t="str">
            <v>IGE1048</v>
          </cell>
          <cell r="Q1205">
            <v>1</v>
          </cell>
          <cell r="R1205" t="str">
            <v>IGE1289</v>
          </cell>
          <cell r="S1205">
            <v>4</v>
          </cell>
          <cell r="T1205" t="str">
            <v>-</v>
          </cell>
          <cell r="U1205" t="str">
            <v>-</v>
          </cell>
          <cell r="V1205" t="str">
            <v>-</v>
          </cell>
          <cell r="W1205" t="str">
            <v>-</v>
          </cell>
          <cell r="X1205" t="str">
            <v>-</v>
          </cell>
          <cell r="Y1205" t="str">
            <v>-</v>
          </cell>
          <cell r="Z1205" t="str">
            <v>-</v>
          </cell>
          <cell r="AA1205" t="str">
            <v>-</v>
          </cell>
          <cell r="AB1205" t="str">
            <v>-</v>
          </cell>
          <cell r="AC1205" t="str">
            <v>-</v>
          </cell>
          <cell r="AD1205" t="str">
            <v>-</v>
          </cell>
          <cell r="AE1205" t="str">
            <v>-</v>
          </cell>
          <cell r="AF1205" t="str">
            <v>-</v>
          </cell>
          <cell r="AG1205" t="str">
            <v>-</v>
          </cell>
          <cell r="AH1205" t="str">
            <v>-</v>
          </cell>
          <cell r="AI1205" t="str">
            <v>-</v>
          </cell>
          <cell r="AJ1205">
            <v>0</v>
          </cell>
          <cell r="AK1205" t="str">
            <v>-</v>
          </cell>
          <cell r="AL1205" t="str">
            <v>-</v>
          </cell>
          <cell r="AM1205" t="str">
            <v>-</v>
          </cell>
          <cell r="AN1205" t="str">
            <v>-</v>
          </cell>
          <cell r="AO1205" t="str">
            <v>-</v>
          </cell>
          <cell r="AP1205" t="str">
            <v>-</v>
          </cell>
          <cell r="AQ1205" t="str">
            <v>-</v>
          </cell>
          <cell r="AR1205" t="str">
            <v>-</v>
          </cell>
          <cell r="AS1205" t="str">
            <v>-</v>
          </cell>
          <cell r="AT1205" t="str">
            <v>-</v>
          </cell>
          <cell r="AU1205" t="str">
            <v>-</v>
          </cell>
          <cell r="AV1205" t="str">
            <v>-</v>
          </cell>
          <cell r="AW1205">
            <v>1</v>
          </cell>
          <cell r="AX1205" t="str">
            <v>-</v>
          </cell>
          <cell r="AY1205">
            <v>5</v>
          </cell>
          <cell r="AZ1205">
            <v>5</v>
          </cell>
          <cell r="BA1205">
            <v>1</v>
          </cell>
          <cell r="BB1205" t="str">
            <v>MO30</v>
          </cell>
          <cell r="BC1205">
            <v>3</v>
          </cell>
          <cell r="BD1205">
            <v>1</v>
          </cell>
          <cell r="BE1205" t="str">
            <v>MO29</v>
          </cell>
          <cell r="BF1205">
            <v>3</v>
          </cell>
          <cell r="BG1205" t="str">
            <v>-</v>
          </cell>
          <cell r="BH1205" t="str">
            <v>-</v>
          </cell>
          <cell r="BI1205" t="str">
            <v>-</v>
          </cell>
          <cell r="BJ1205" t="str">
            <v>-</v>
          </cell>
          <cell r="BK1205" t="str">
            <v>-</v>
          </cell>
          <cell r="BL1205" t="str">
            <v>-</v>
          </cell>
          <cell r="BM1205" t="str">
            <v>-</v>
          </cell>
          <cell r="BN1205" t="str">
            <v>-</v>
          </cell>
          <cell r="BO1205" t="str">
            <v>-</v>
          </cell>
          <cell r="BP1205" t="str">
            <v>-</v>
          </cell>
          <cell r="BQ1205" t="str">
            <v>-</v>
          </cell>
          <cell r="BT1205">
            <v>0</v>
          </cell>
          <cell r="BU1205">
            <v>0</v>
          </cell>
          <cell r="BW1205" t="str">
            <v>Administracion, Imprevistos, Utilidad (AIU)</v>
          </cell>
          <cell r="BX1205">
            <v>0.25</v>
          </cell>
          <cell r="BY1205">
            <v>0</v>
          </cell>
          <cell r="BZ1205">
            <v>0</v>
          </cell>
          <cell r="CA1205">
            <v>0</v>
          </cell>
        </row>
        <row r="1206">
          <cell r="D1206" t="str">
            <v>DINTELES EN CONCRETO DE 15X20 cms. 17.5 MPa - (2500 PSI)  INC. REFUERZO</v>
          </cell>
          <cell r="E1206" t="str">
            <v>ML</v>
          </cell>
          <cell r="F1206" t="str">
            <v>MG501</v>
          </cell>
          <cell r="G1206">
            <v>2E-3</v>
          </cell>
          <cell r="H1206" t="str">
            <v>-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 t="str">
            <v>-</v>
          </cell>
          <cell r="P1206" t="str">
            <v>IGE1095</v>
          </cell>
          <cell r="Q1206">
            <v>0.03</v>
          </cell>
          <cell r="R1206" t="str">
            <v>IGE1181</v>
          </cell>
          <cell r="S1206">
            <v>0.01</v>
          </cell>
          <cell r="T1206" t="str">
            <v>IGE1178</v>
          </cell>
          <cell r="U1206">
            <v>0.15</v>
          </cell>
          <cell r="V1206" t="str">
            <v>IGE1008</v>
          </cell>
          <cell r="W1206">
            <v>2.9</v>
          </cell>
          <cell r="X1206" t="str">
            <v>IGE1019</v>
          </cell>
          <cell r="Y1206">
            <v>0.11</v>
          </cell>
          <cell r="Z1206" t="str">
            <v>-</v>
          </cell>
          <cell r="AA1206" t="str">
            <v>-</v>
          </cell>
          <cell r="AB1206" t="str">
            <v>-</v>
          </cell>
          <cell r="AC1206" t="str">
            <v>-</v>
          </cell>
          <cell r="AD1206" t="str">
            <v>-</v>
          </cell>
          <cell r="AE1206" t="str">
            <v>-</v>
          </cell>
          <cell r="AF1206" t="str">
            <v>-</v>
          </cell>
          <cell r="AG1206" t="str">
            <v>-</v>
          </cell>
          <cell r="AH1206" t="str">
            <v>-</v>
          </cell>
          <cell r="AI1206" t="str">
            <v>-</v>
          </cell>
          <cell r="AJ1206">
            <v>0</v>
          </cell>
          <cell r="AK1206" t="str">
            <v>-</v>
          </cell>
          <cell r="AL1206" t="str">
            <v>-</v>
          </cell>
          <cell r="AM1206" t="str">
            <v>-</v>
          </cell>
          <cell r="AN1206" t="str">
            <v>-</v>
          </cell>
          <cell r="AO1206" t="str">
            <v>-</v>
          </cell>
          <cell r="AP1206" t="str">
            <v>-</v>
          </cell>
          <cell r="AQ1206" t="str">
            <v>-</v>
          </cell>
          <cell r="AR1206" t="str">
            <v>-</v>
          </cell>
          <cell r="AS1206" t="str">
            <v>-</v>
          </cell>
          <cell r="AT1206" t="str">
            <v>-</v>
          </cell>
          <cell r="AU1206" t="str">
            <v>-</v>
          </cell>
          <cell r="AV1206" t="str">
            <v>-</v>
          </cell>
          <cell r="AW1206">
            <v>1</v>
          </cell>
          <cell r="AX1206" t="str">
            <v>-</v>
          </cell>
          <cell r="AY1206">
            <v>5</v>
          </cell>
          <cell r="AZ1206">
            <v>5</v>
          </cell>
          <cell r="BA1206">
            <v>1</v>
          </cell>
          <cell r="BB1206" t="str">
            <v>MO20</v>
          </cell>
          <cell r="BC1206">
            <v>7.5</v>
          </cell>
          <cell r="BD1206">
            <v>1</v>
          </cell>
          <cell r="BE1206" t="str">
            <v>MO10</v>
          </cell>
          <cell r="BF1206">
            <v>7.5</v>
          </cell>
          <cell r="BG1206" t="str">
            <v>-</v>
          </cell>
          <cell r="BH1206" t="str">
            <v>-</v>
          </cell>
          <cell r="BI1206" t="str">
            <v>-</v>
          </cell>
          <cell r="BJ1206" t="str">
            <v>-</v>
          </cell>
          <cell r="BK1206" t="str">
            <v>-</v>
          </cell>
          <cell r="BL1206" t="str">
            <v>-</v>
          </cell>
          <cell r="BM1206" t="str">
            <v>-</v>
          </cell>
          <cell r="BN1206" t="str">
            <v>-</v>
          </cell>
          <cell r="BO1206" t="str">
            <v>-</v>
          </cell>
          <cell r="BP1206" t="str">
            <v>-</v>
          </cell>
          <cell r="BQ1206" t="str">
            <v>-</v>
          </cell>
          <cell r="BT1206">
            <v>0</v>
          </cell>
          <cell r="BU1206">
            <v>0</v>
          </cell>
          <cell r="BW1206" t="str">
            <v>Administracion, Imprevistos, Utilidad (AIU)</v>
          </cell>
          <cell r="BX1206">
            <v>0.25</v>
          </cell>
          <cell r="BY1206">
            <v>0</v>
          </cell>
          <cell r="BZ1206">
            <v>0</v>
          </cell>
          <cell r="CA1206">
            <v>0</v>
          </cell>
        </row>
        <row r="1207">
          <cell r="D1207" t="str">
            <v>DINTELES EN CONCRETO DE 15X20 cms. 17.5 MPa - (3000 PSI)  INC. REFUERZO</v>
          </cell>
          <cell r="E1207" t="str">
            <v>ML</v>
          </cell>
          <cell r="F1207" t="str">
            <v>MG501</v>
          </cell>
          <cell r="G1207">
            <v>0.1</v>
          </cell>
          <cell r="H1207" t="str">
            <v>-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 t="str">
            <v>-</v>
          </cell>
          <cell r="P1207" t="str">
            <v>IGE1096</v>
          </cell>
          <cell r="Q1207">
            <v>0.03</v>
          </cell>
          <cell r="R1207" t="str">
            <v>IGE1181</v>
          </cell>
          <cell r="S1207">
            <v>0.01</v>
          </cell>
          <cell r="T1207" t="str">
            <v>IGE1178</v>
          </cell>
          <cell r="U1207">
            <v>0.15</v>
          </cell>
          <cell r="V1207" t="str">
            <v>IGE1008</v>
          </cell>
          <cell r="W1207">
            <v>2.9</v>
          </cell>
          <cell r="X1207" t="str">
            <v>IGE1019</v>
          </cell>
          <cell r="Y1207">
            <v>0.11</v>
          </cell>
          <cell r="Z1207" t="str">
            <v>-</v>
          </cell>
          <cell r="AA1207" t="str">
            <v>-</v>
          </cell>
          <cell r="AB1207" t="str">
            <v>-</v>
          </cell>
          <cell r="AC1207" t="str">
            <v>-</v>
          </cell>
          <cell r="AD1207" t="str">
            <v>-</v>
          </cell>
          <cell r="AE1207" t="str">
            <v>-</v>
          </cell>
          <cell r="AF1207" t="str">
            <v>-</v>
          </cell>
          <cell r="AG1207" t="str">
            <v>-</v>
          </cell>
          <cell r="AH1207" t="str">
            <v>-</v>
          </cell>
          <cell r="AI1207" t="str">
            <v>-</v>
          </cell>
          <cell r="AJ1207">
            <v>0</v>
          </cell>
          <cell r="AK1207" t="str">
            <v>-</v>
          </cell>
          <cell r="AL1207" t="str">
            <v>-</v>
          </cell>
          <cell r="AM1207" t="str">
            <v>-</v>
          </cell>
          <cell r="AN1207" t="str">
            <v>-</v>
          </cell>
          <cell r="AO1207" t="str">
            <v>-</v>
          </cell>
          <cell r="AP1207" t="str">
            <v>-</v>
          </cell>
          <cell r="AQ1207" t="str">
            <v>-</v>
          </cell>
          <cell r="AR1207" t="str">
            <v>-</v>
          </cell>
          <cell r="AS1207" t="str">
            <v>-</v>
          </cell>
          <cell r="AT1207" t="str">
            <v>-</v>
          </cell>
          <cell r="AU1207" t="str">
            <v>-</v>
          </cell>
          <cell r="AV1207" t="str">
            <v>-</v>
          </cell>
          <cell r="AW1207">
            <v>1</v>
          </cell>
          <cell r="AX1207" t="str">
            <v>-</v>
          </cell>
          <cell r="AY1207">
            <v>5</v>
          </cell>
          <cell r="AZ1207">
            <v>5</v>
          </cell>
          <cell r="BA1207">
            <v>1</v>
          </cell>
          <cell r="BB1207" t="str">
            <v>MO20</v>
          </cell>
          <cell r="BC1207">
            <v>9</v>
          </cell>
          <cell r="BD1207">
            <v>1</v>
          </cell>
          <cell r="BE1207" t="str">
            <v>MO10</v>
          </cell>
          <cell r="BF1207">
            <v>9</v>
          </cell>
          <cell r="BG1207" t="str">
            <v>-</v>
          </cell>
          <cell r="BH1207" t="str">
            <v>-</v>
          </cell>
          <cell r="BI1207" t="str">
            <v>-</v>
          </cell>
          <cell r="BJ1207" t="str">
            <v>-</v>
          </cell>
          <cell r="BK1207" t="str">
            <v>-</v>
          </cell>
          <cell r="BL1207" t="str">
            <v>-</v>
          </cell>
          <cell r="BM1207" t="str">
            <v>-</v>
          </cell>
          <cell r="BN1207" t="str">
            <v>-</v>
          </cell>
          <cell r="BO1207" t="str">
            <v>-</v>
          </cell>
          <cell r="BP1207" t="str">
            <v>-</v>
          </cell>
          <cell r="BQ1207" t="str">
            <v>-</v>
          </cell>
          <cell r="BT1207">
            <v>0</v>
          </cell>
          <cell r="BU1207">
            <v>0</v>
          </cell>
          <cell r="BW1207" t="str">
            <v>Administracion, Imprevistos, Utilidad (AIU)</v>
          </cell>
          <cell r="BX1207">
            <v>0.25</v>
          </cell>
          <cell r="BY1207">
            <v>0</v>
          </cell>
          <cell r="BZ1207">
            <v>0</v>
          </cell>
          <cell r="CA1207">
            <v>0</v>
          </cell>
        </row>
        <row r="1208">
          <cell r="D1208" t="str">
            <v>Tapa en lámina Cal. 16</v>
          </cell>
          <cell r="E1208" t="str">
            <v>UND</v>
          </cell>
          <cell r="F1208" t="str">
            <v>MG501</v>
          </cell>
          <cell r="G1208">
            <v>0.02</v>
          </cell>
          <cell r="H1208" t="str">
            <v>-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 t="str">
            <v>-</v>
          </cell>
          <cell r="P1208" t="str">
            <v>C5561</v>
          </cell>
          <cell r="Q1208">
            <v>1</v>
          </cell>
          <cell r="R1208" t="str">
            <v>-</v>
          </cell>
          <cell r="S1208" t="str">
            <v>-</v>
          </cell>
          <cell r="T1208" t="str">
            <v>-</v>
          </cell>
          <cell r="U1208" t="str">
            <v>-</v>
          </cell>
          <cell r="V1208" t="str">
            <v>-</v>
          </cell>
          <cell r="W1208" t="str">
            <v>-</v>
          </cell>
          <cell r="X1208" t="str">
            <v>-</v>
          </cell>
          <cell r="Y1208" t="str">
            <v>-</v>
          </cell>
          <cell r="Z1208" t="str">
            <v>-</v>
          </cell>
          <cell r="AA1208" t="str">
            <v>-</v>
          </cell>
          <cell r="AB1208" t="str">
            <v>-</v>
          </cell>
          <cell r="AC1208" t="str">
            <v>-</v>
          </cell>
          <cell r="AD1208" t="str">
            <v>-</v>
          </cell>
          <cell r="AE1208" t="str">
            <v>-</v>
          </cell>
          <cell r="AF1208" t="str">
            <v>-</v>
          </cell>
          <cell r="AG1208" t="str">
            <v>-</v>
          </cell>
          <cell r="AH1208" t="str">
            <v>-</v>
          </cell>
          <cell r="AI1208" t="str">
            <v>-</v>
          </cell>
          <cell r="AJ1208">
            <v>0</v>
          </cell>
          <cell r="AK1208" t="str">
            <v>-</v>
          </cell>
          <cell r="AL1208" t="str">
            <v>-</v>
          </cell>
          <cell r="AM1208" t="str">
            <v>-</v>
          </cell>
          <cell r="AN1208" t="str">
            <v>-</v>
          </cell>
          <cell r="AO1208" t="str">
            <v>-</v>
          </cell>
          <cell r="AP1208" t="str">
            <v>-</v>
          </cell>
          <cell r="AQ1208" t="str">
            <v>-</v>
          </cell>
          <cell r="AR1208" t="str">
            <v>-</v>
          </cell>
          <cell r="AS1208" t="str">
            <v>-</v>
          </cell>
          <cell r="AT1208" t="str">
            <v>-</v>
          </cell>
          <cell r="AU1208" t="str">
            <v>-</v>
          </cell>
          <cell r="AV1208" t="str">
            <v>-</v>
          </cell>
          <cell r="AW1208">
            <v>1</v>
          </cell>
          <cell r="AX1208" t="str">
            <v>-</v>
          </cell>
          <cell r="AY1208">
            <v>5</v>
          </cell>
          <cell r="AZ1208">
            <v>5</v>
          </cell>
          <cell r="BA1208">
            <v>1</v>
          </cell>
          <cell r="BB1208" t="str">
            <v>MO13</v>
          </cell>
          <cell r="BC1208">
            <v>10</v>
          </cell>
          <cell r="BD1208" t="str">
            <v>-</v>
          </cell>
          <cell r="BE1208" t="str">
            <v>-</v>
          </cell>
          <cell r="BF1208" t="str">
            <v>-</v>
          </cell>
          <cell r="BG1208" t="str">
            <v>-</v>
          </cell>
          <cell r="BH1208" t="str">
            <v>-</v>
          </cell>
          <cell r="BI1208" t="str">
            <v>-</v>
          </cell>
          <cell r="BJ1208" t="str">
            <v>-</v>
          </cell>
          <cell r="BK1208" t="str">
            <v>-</v>
          </cell>
          <cell r="BL1208" t="str">
            <v>-</v>
          </cell>
          <cell r="BM1208" t="str">
            <v>-</v>
          </cell>
          <cell r="BN1208" t="str">
            <v>-</v>
          </cell>
          <cell r="BO1208" t="str">
            <v>-</v>
          </cell>
          <cell r="BP1208" t="str">
            <v>-</v>
          </cell>
          <cell r="BQ1208" t="str">
            <v>-</v>
          </cell>
          <cell r="BT1208">
            <v>0</v>
          </cell>
          <cell r="BW1208" t="str">
            <v>Administracion, Imprevistos, Utilidad (AIU)</v>
          </cell>
          <cell r="BX1208">
            <v>0.25</v>
          </cell>
          <cell r="BY1208">
            <v>0</v>
          </cell>
          <cell r="BZ1208">
            <v>0</v>
          </cell>
          <cell r="CA1208">
            <v>0</v>
          </cell>
        </row>
        <row r="1209">
          <cell r="D1209" t="str">
            <v xml:space="preserve">Tapa en lámina Cal. 18 incluye marco y Candado </v>
          </cell>
          <cell r="E1209" t="str">
            <v>UND</v>
          </cell>
          <cell r="F1209" t="str">
            <v>MG501</v>
          </cell>
          <cell r="G1209">
            <v>0.02</v>
          </cell>
          <cell r="H1209" t="str">
            <v>-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 t="str">
            <v>-</v>
          </cell>
          <cell r="P1209" t="str">
            <v>C5021</v>
          </cell>
          <cell r="Q1209">
            <v>1</v>
          </cell>
          <cell r="R1209" t="str">
            <v>C5236</v>
          </cell>
          <cell r="S1209">
            <v>1</v>
          </cell>
          <cell r="T1209" t="str">
            <v>-</v>
          </cell>
          <cell r="U1209" t="str">
            <v>-</v>
          </cell>
          <cell r="V1209" t="str">
            <v>-</v>
          </cell>
          <cell r="W1209" t="str">
            <v>-</v>
          </cell>
          <cell r="X1209" t="str">
            <v>-</v>
          </cell>
          <cell r="Y1209" t="str">
            <v>-</v>
          </cell>
          <cell r="Z1209" t="str">
            <v>-</v>
          </cell>
          <cell r="AA1209" t="str">
            <v>-</v>
          </cell>
          <cell r="AB1209" t="str">
            <v>-</v>
          </cell>
          <cell r="AC1209" t="str">
            <v>-</v>
          </cell>
          <cell r="AD1209" t="str">
            <v>-</v>
          </cell>
          <cell r="AE1209" t="str">
            <v>-</v>
          </cell>
          <cell r="AF1209" t="str">
            <v>-</v>
          </cell>
          <cell r="AG1209" t="str">
            <v>-</v>
          </cell>
          <cell r="AH1209" t="str">
            <v>-</v>
          </cell>
          <cell r="AI1209" t="str">
            <v>-</v>
          </cell>
          <cell r="AJ1209">
            <v>0</v>
          </cell>
          <cell r="AK1209" t="str">
            <v>-</v>
          </cell>
          <cell r="AL1209" t="str">
            <v>-</v>
          </cell>
          <cell r="AM1209" t="str">
            <v>-</v>
          </cell>
          <cell r="AN1209" t="str">
            <v>-</v>
          </cell>
          <cell r="AO1209" t="str">
            <v>-</v>
          </cell>
          <cell r="AP1209" t="str">
            <v>-</v>
          </cell>
          <cell r="AQ1209" t="str">
            <v>-</v>
          </cell>
          <cell r="AR1209" t="str">
            <v>-</v>
          </cell>
          <cell r="AS1209" t="str">
            <v>-</v>
          </cell>
          <cell r="AT1209" t="str">
            <v>-</v>
          </cell>
          <cell r="AU1209" t="str">
            <v>-</v>
          </cell>
          <cell r="AV1209" t="str">
            <v>-</v>
          </cell>
          <cell r="AW1209">
            <v>1</v>
          </cell>
          <cell r="AX1209" t="str">
            <v>-</v>
          </cell>
          <cell r="AY1209">
            <v>5</v>
          </cell>
          <cell r="AZ1209">
            <v>5</v>
          </cell>
          <cell r="BA1209">
            <v>1</v>
          </cell>
          <cell r="BB1209" t="str">
            <v>MO13</v>
          </cell>
          <cell r="BC1209">
            <v>10</v>
          </cell>
          <cell r="BD1209" t="str">
            <v>-</v>
          </cell>
          <cell r="BE1209" t="str">
            <v>-</v>
          </cell>
          <cell r="BF1209" t="str">
            <v>-</v>
          </cell>
          <cell r="BG1209" t="str">
            <v>-</v>
          </cell>
          <cell r="BH1209" t="str">
            <v>-</v>
          </cell>
          <cell r="BI1209" t="str">
            <v>-</v>
          </cell>
          <cell r="BJ1209" t="str">
            <v>-</v>
          </cell>
          <cell r="BK1209" t="str">
            <v>-</v>
          </cell>
          <cell r="BL1209" t="str">
            <v>-</v>
          </cell>
          <cell r="BM1209" t="str">
            <v>-</v>
          </cell>
          <cell r="BN1209" t="str">
            <v>-</v>
          </cell>
          <cell r="BO1209" t="str">
            <v>-</v>
          </cell>
          <cell r="BP1209" t="str">
            <v>-</v>
          </cell>
          <cell r="BQ1209" t="str">
            <v>-</v>
          </cell>
          <cell r="BT1209">
            <v>0</v>
          </cell>
          <cell r="BW1209" t="str">
            <v>Administracion, Imprevistos, Utilidad (AIU)</v>
          </cell>
          <cell r="BX1209">
            <v>0.25</v>
          </cell>
          <cell r="BY1209">
            <v>0</v>
          </cell>
          <cell r="BZ1209">
            <v>0</v>
          </cell>
          <cell r="CA1209">
            <v>0</v>
          </cell>
        </row>
        <row r="1210">
          <cell r="D1210" t="str">
            <v>TAPA EN LAMINA CAL 12 ALFAFOR INCLUYE MARCO Y ANTICORROSIVO</v>
          </cell>
          <cell r="E1210" t="str">
            <v>UND</v>
          </cell>
          <cell r="F1210" t="str">
            <v>MG501</v>
          </cell>
          <cell r="G1210">
            <v>0.1</v>
          </cell>
          <cell r="H1210" t="str">
            <v>-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 t="str">
            <v>-</v>
          </cell>
          <cell r="P1210" t="str">
            <v>C5601</v>
          </cell>
          <cell r="Q1210">
            <v>1</v>
          </cell>
          <cell r="R1210" t="str">
            <v>IGE1207</v>
          </cell>
          <cell r="S1210">
            <v>0.1</v>
          </cell>
          <cell r="T1210" t="str">
            <v>-</v>
          </cell>
          <cell r="U1210" t="str">
            <v>-</v>
          </cell>
          <cell r="V1210" t="str">
            <v>-</v>
          </cell>
          <cell r="W1210" t="str">
            <v>-</v>
          </cell>
          <cell r="X1210" t="str">
            <v>-</v>
          </cell>
          <cell r="Y1210" t="str">
            <v>-</v>
          </cell>
          <cell r="Z1210" t="str">
            <v>-</v>
          </cell>
          <cell r="AA1210" t="str">
            <v>-</v>
          </cell>
          <cell r="AB1210" t="str">
            <v>-</v>
          </cell>
          <cell r="AC1210" t="str">
            <v>-</v>
          </cell>
          <cell r="AD1210" t="str">
            <v>-</v>
          </cell>
          <cell r="AE1210" t="str">
            <v>-</v>
          </cell>
          <cell r="AF1210" t="str">
            <v>-</v>
          </cell>
          <cell r="AG1210" t="str">
            <v>-</v>
          </cell>
          <cell r="AH1210" t="str">
            <v>-</v>
          </cell>
          <cell r="AI1210" t="str">
            <v>-</v>
          </cell>
          <cell r="AJ1210">
            <v>0.6</v>
          </cell>
          <cell r="AK1210" t="str">
            <v>-</v>
          </cell>
          <cell r="AL1210" t="str">
            <v>-</v>
          </cell>
          <cell r="AM1210" t="str">
            <v>-</v>
          </cell>
          <cell r="AN1210" t="str">
            <v>-</v>
          </cell>
          <cell r="AO1210" t="str">
            <v>-</v>
          </cell>
          <cell r="AP1210" t="str">
            <v>-</v>
          </cell>
          <cell r="AQ1210" t="str">
            <v>-</v>
          </cell>
          <cell r="AR1210" t="str">
            <v>-</v>
          </cell>
          <cell r="AS1210" t="str">
            <v>-</v>
          </cell>
          <cell r="AT1210" t="str">
            <v>-</v>
          </cell>
          <cell r="AU1210" t="str">
            <v>-</v>
          </cell>
          <cell r="AV1210" t="str">
            <v>-</v>
          </cell>
          <cell r="AW1210">
            <v>1</v>
          </cell>
          <cell r="AX1210" t="str">
            <v>-</v>
          </cell>
          <cell r="AY1210">
            <v>5</v>
          </cell>
          <cell r="AZ1210">
            <v>5</v>
          </cell>
          <cell r="BA1210">
            <v>1</v>
          </cell>
          <cell r="BB1210" t="str">
            <v>MO13</v>
          </cell>
          <cell r="BC1210">
            <v>10</v>
          </cell>
          <cell r="BD1210" t="str">
            <v>-</v>
          </cell>
          <cell r="BE1210" t="str">
            <v>-</v>
          </cell>
          <cell r="BF1210" t="str">
            <v>-</v>
          </cell>
          <cell r="BG1210" t="str">
            <v>-</v>
          </cell>
          <cell r="BH1210" t="str">
            <v>-</v>
          </cell>
          <cell r="BI1210" t="str">
            <v>-</v>
          </cell>
          <cell r="BJ1210" t="str">
            <v>-</v>
          </cell>
          <cell r="BK1210" t="str">
            <v>-</v>
          </cell>
          <cell r="BL1210" t="str">
            <v>-</v>
          </cell>
          <cell r="BM1210" t="str">
            <v>-</v>
          </cell>
          <cell r="BN1210" t="str">
            <v>-</v>
          </cell>
          <cell r="BO1210" t="str">
            <v>-</v>
          </cell>
          <cell r="BP1210" t="str">
            <v>-</v>
          </cell>
          <cell r="BQ1210" t="str">
            <v>-</v>
          </cell>
          <cell r="BT1210">
            <v>0</v>
          </cell>
          <cell r="BW1210" t="str">
            <v>Administracion, Imprevistos, Utilidad (AIU)</v>
          </cell>
          <cell r="BX1210">
            <v>0.25</v>
          </cell>
          <cell r="BY1210">
            <v>0</v>
          </cell>
          <cell r="BZ1210">
            <v>0</v>
          </cell>
          <cell r="CA1210">
            <v>0</v>
          </cell>
        </row>
        <row r="1211">
          <cell r="D1211" t="str">
            <v>TAPA HF0,61 CON LLAVE DE SEGURIDAD</v>
          </cell>
          <cell r="E1211" t="str">
            <v>UND</v>
          </cell>
          <cell r="F1211" t="str">
            <v>MG501</v>
          </cell>
          <cell r="G1211">
            <v>0.05</v>
          </cell>
          <cell r="H1211" t="str">
            <v>-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 t="str">
            <v>-</v>
          </cell>
          <cell r="P1211" t="str">
            <v>C5593</v>
          </cell>
          <cell r="Q1211">
            <v>1</v>
          </cell>
          <cell r="R1211" t="str">
            <v>IGE1095</v>
          </cell>
          <cell r="S1211">
            <v>0.03</v>
          </cell>
          <cell r="T1211" t="str">
            <v>-</v>
          </cell>
          <cell r="U1211" t="str">
            <v>-</v>
          </cell>
          <cell r="V1211" t="str">
            <v>-</v>
          </cell>
          <cell r="W1211" t="str">
            <v>-</v>
          </cell>
          <cell r="X1211" t="str">
            <v>-</v>
          </cell>
          <cell r="Y1211" t="str">
            <v>-</v>
          </cell>
          <cell r="Z1211" t="str">
            <v>-</v>
          </cell>
          <cell r="AA1211" t="str">
            <v>-</v>
          </cell>
          <cell r="AB1211" t="str">
            <v>-</v>
          </cell>
          <cell r="AC1211" t="str">
            <v>-</v>
          </cell>
          <cell r="AD1211" t="str">
            <v>-</v>
          </cell>
          <cell r="AE1211" t="str">
            <v>-</v>
          </cell>
          <cell r="AF1211" t="str">
            <v>-</v>
          </cell>
          <cell r="AG1211" t="str">
            <v>-</v>
          </cell>
          <cell r="AH1211" t="str">
            <v>-</v>
          </cell>
          <cell r="AI1211" t="str">
            <v>-</v>
          </cell>
          <cell r="AJ1211">
            <v>0</v>
          </cell>
          <cell r="AK1211" t="str">
            <v>-</v>
          </cell>
          <cell r="AL1211" t="str">
            <v>-</v>
          </cell>
          <cell r="AM1211" t="str">
            <v>-</v>
          </cell>
          <cell r="AN1211" t="str">
            <v>-</v>
          </cell>
          <cell r="AO1211" t="str">
            <v>-</v>
          </cell>
          <cell r="AP1211" t="str">
            <v>-</v>
          </cell>
          <cell r="AQ1211" t="str">
            <v>-</v>
          </cell>
          <cell r="AR1211" t="str">
            <v>-</v>
          </cell>
          <cell r="AS1211" t="str">
            <v>-</v>
          </cell>
          <cell r="AT1211" t="str">
            <v>-</v>
          </cell>
          <cell r="AU1211" t="str">
            <v>-</v>
          </cell>
          <cell r="AV1211" t="str">
            <v>-</v>
          </cell>
          <cell r="AW1211">
            <v>1</v>
          </cell>
          <cell r="AX1211" t="str">
            <v>-</v>
          </cell>
          <cell r="AY1211">
            <v>5</v>
          </cell>
          <cell r="AZ1211">
            <v>5</v>
          </cell>
          <cell r="BA1211">
            <v>1</v>
          </cell>
          <cell r="BB1211" t="str">
            <v>MO20</v>
          </cell>
          <cell r="BC1211">
            <v>8</v>
          </cell>
          <cell r="BD1211">
            <v>2</v>
          </cell>
          <cell r="BE1211" t="str">
            <v>MO10</v>
          </cell>
          <cell r="BF1211">
            <v>8</v>
          </cell>
          <cell r="BG1211" t="str">
            <v>-</v>
          </cell>
          <cell r="BH1211" t="str">
            <v>-</v>
          </cell>
          <cell r="BI1211" t="str">
            <v>-</v>
          </cell>
          <cell r="BJ1211" t="str">
            <v>-</v>
          </cell>
          <cell r="BK1211" t="str">
            <v>-</v>
          </cell>
          <cell r="BL1211" t="str">
            <v>-</v>
          </cell>
          <cell r="BM1211" t="str">
            <v>-</v>
          </cell>
          <cell r="BN1211" t="str">
            <v>-</v>
          </cell>
          <cell r="BO1211" t="str">
            <v>-</v>
          </cell>
          <cell r="BP1211" t="str">
            <v>-</v>
          </cell>
          <cell r="BQ1211" t="str">
            <v>-</v>
          </cell>
          <cell r="BU1211">
            <v>8</v>
          </cell>
          <cell r="BW1211" t="str">
            <v>Administracion, Imprevistos, Utilidad (AIU)</v>
          </cell>
          <cell r="BX1211">
            <v>0.25</v>
          </cell>
          <cell r="BY1211">
            <v>0</v>
          </cell>
          <cell r="BZ1211">
            <v>0</v>
          </cell>
          <cell r="CA1211">
            <v>0</v>
          </cell>
        </row>
        <row r="1212">
          <cell r="D1212" t="str">
            <v>TAPA TIPO CHOROTE AWWA PARA VALVULAS</v>
          </cell>
          <cell r="E1212" t="str">
            <v>unidad</v>
          </cell>
          <cell r="F1212" t="str">
            <v>MG501</v>
          </cell>
          <cell r="G1212">
            <v>0.1</v>
          </cell>
          <cell r="H1212" t="str">
            <v>-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 t="str">
            <v>-</v>
          </cell>
          <cell r="P1212" t="str">
            <v>C5600</v>
          </cell>
          <cell r="Q1212">
            <v>1</v>
          </cell>
          <cell r="R1212" t="str">
            <v>-</v>
          </cell>
          <cell r="S1212" t="str">
            <v>-</v>
          </cell>
          <cell r="T1212" t="str">
            <v>-</v>
          </cell>
          <cell r="U1212" t="str">
            <v>-</v>
          </cell>
          <cell r="V1212" t="str">
            <v>-</v>
          </cell>
          <cell r="W1212" t="str">
            <v>-</v>
          </cell>
          <cell r="X1212" t="str">
            <v>-</v>
          </cell>
          <cell r="Y1212" t="str">
            <v>-</v>
          </cell>
          <cell r="Z1212" t="str">
            <v>-</v>
          </cell>
          <cell r="AA1212" t="str">
            <v>-</v>
          </cell>
          <cell r="AB1212" t="str">
            <v>-</v>
          </cell>
          <cell r="AC1212" t="str">
            <v>-</v>
          </cell>
          <cell r="AD1212" t="str">
            <v>-</v>
          </cell>
          <cell r="AE1212" t="str">
            <v>-</v>
          </cell>
          <cell r="AF1212" t="str">
            <v>-</v>
          </cell>
          <cell r="AG1212" t="str">
            <v>-</v>
          </cell>
          <cell r="AH1212" t="str">
            <v>-</v>
          </cell>
          <cell r="AI1212" t="str">
            <v>-</v>
          </cell>
          <cell r="AJ1212">
            <v>0</v>
          </cell>
          <cell r="AK1212" t="str">
            <v>-</v>
          </cell>
          <cell r="AL1212" t="str">
            <v>-</v>
          </cell>
          <cell r="AM1212" t="str">
            <v>-</v>
          </cell>
          <cell r="AN1212" t="str">
            <v>-</v>
          </cell>
          <cell r="AO1212" t="str">
            <v>-</v>
          </cell>
          <cell r="AP1212" t="str">
            <v>-</v>
          </cell>
          <cell r="AQ1212" t="str">
            <v>-</v>
          </cell>
          <cell r="AR1212" t="str">
            <v>-</v>
          </cell>
          <cell r="AS1212" t="str">
            <v>-</v>
          </cell>
          <cell r="AT1212" t="str">
            <v>-</v>
          </cell>
          <cell r="AU1212" t="str">
            <v>-</v>
          </cell>
          <cell r="AV1212" t="str">
            <v>-</v>
          </cell>
          <cell r="AW1212">
            <v>1</v>
          </cell>
          <cell r="AX1212" t="str">
            <v>-</v>
          </cell>
          <cell r="AY1212">
            <v>5</v>
          </cell>
          <cell r="AZ1212">
            <v>5</v>
          </cell>
          <cell r="BA1212">
            <v>1</v>
          </cell>
          <cell r="BB1212" t="str">
            <v>MO20</v>
          </cell>
          <cell r="BC1212">
            <v>10</v>
          </cell>
          <cell r="BD1212">
            <v>2</v>
          </cell>
          <cell r="BE1212" t="str">
            <v>MO10</v>
          </cell>
          <cell r="BF1212">
            <v>10</v>
          </cell>
          <cell r="BG1212" t="str">
            <v>-</v>
          </cell>
          <cell r="BH1212" t="str">
            <v>-</v>
          </cell>
          <cell r="BI1212" t="str">
            <v>-</v>
          </cell>
          <cell r="BJ1212" t="str">
            <v>-</v>
          </cell>
          <cell r="BK1212" t="str">
            <v>-</v>
          </cell>
          <cell r="BL1212" t="str">
            <v>-</v>
          </cell>
          <cell r="BM1212" t="str">
            <v>-</v>
          </cell>
          <cell r="BN1212" t="str">
            <v>-</v>
          </cell>
          <cell r="BO1212" t="str">
            <v>-</v>
          </cell>
          <cell r="BP1212" t="str">
            <v>-</v>
          </cell>
          <cell r="BQ1212" t="str">
            <v>-</v>
          </cell>
          <cell r="BT1212">
            <v>0</v>
          </cell>
          <cell r="BU1212">
            <v>0</v>
          </cell>
          <cell r="BW1212" t="str">
            <v>Administracion, Imprevistos, Utilidad (AIU)</v>
          </cell>
          <cell r="BX1212">
            <v>0.25</v>
          </cell>
          <cell r="BY1212">
            <v>0</v>
          </cell>
          <cell r="BZ1212">
            <v>0</v>
          </cell>
          <cell r="CA1212">
            <v>0</v>
          </cell>
        </row>
        <row r="1213">
          <cell r="D1213" t="str">
            <v xml:space="preserve">Tapo Unión Platino  PVC 3" </v>
          </cell>
          <cell r="E1213" t="str">
            <v>un</v>
          </cell>
          <cell r="F1213" t="str">
            <v>MG501</v>
          </cell>
          <cell r="G1213">
            <v>0.05</v>
          </cell>
          <cell r="H1213" t="str">
            <v>-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 t="str">
            <v>-</v>
          </cell>
          <cell r="P1213" t="str">
            <v>C5848</v>
          </cell>
          <cell r="Q1213">
            <v>1</v>
          </cell>
          <cell r="R1213" t="str">
            <v>C5020</v>
          </cell>
          <cell r="S1213">
            <v>0.06</v>
          </cell>
          <cell r="T1213" t="str">
            <v>-</v>
          </cell>
          <cell r="U1213" t="str">
            <v>-</v>
          </cell>
          <cell r="V1213" t="str">
            <v>-</v>
          </cell>
          <cell r="W1213" t="str">
            <v>-</v>
          </cell>
          <cell r="X1213" t="str">
            <v>-</v>
          </cell>
          <cell r="Y1213" t="str">
            <v>-</v>
          </cell>
          <cell r="Z1213" t="str">
            <v>-</v>
          </cell>
          <cell r="AA1213" t="str">
            <v>-</v>
          </cell>
          <cell r="AB1213" t="str">
            <v>-</v>
          </cell>
          <cell r="AC1213" t="str">
            <v>-</v>
          </cell>
          <cell r="AD1213" t="str">
            <v>-</v>
          </cell>
          <cell r="AE1213" t="str">
            <v>-</v>
          </cell>
          <cell r="AF1213" t="str">
            <v>-</v>
          </cell>
          <cell r="AG1213" t="str">
            <v>-</v>
          </cell>
          <cell r="AH1213" t="str">
            <v>-</v>
          </cell>
          <cell r="AI1213" t="str">
            <v>-</v>
          </cell>
          <cell r="AJ1213">
            <v>0</v>
          </cell>
          <cell r="AK1213" t="str">
            <v>-</v>
          </cell>
          <cell r="AL1213" t="str">
            <v>-</v>
          </cell>
          <cell r="AM1213" t="str">
            <v>-</v>
          </cell>
          <cell r="AN1213" t="str">
            <v>-</v>
          </cell>
          <cell r="AO1213" t="str">
            <v>-</v>
          </cell>
          <cell r="AP1213" t="str">
            <v>-</v>
          </cell>
          <cell r="AQ1213" t="str">
            <v>-</v>
          </cell>
          <cell r="AR1213" t="str">
            <v>-</v>
          </cell>
          <cell r="AS1213" t="str">
            <v>-</v>
          </cell>
          <cell r="AT1213" t="str">
            <v>-</v>
          </cell>
          <cell r="AU1213" t="str">
            <v>-</v>
          </cell>
          <cell r="AV1213" t="str">
            <v>-</v>
          </cell>
          <cell r="AW1213">
            <v>1</v>
          </cell>
          <cell r="AX1213" t="str">
            <v>-</v>
          </cell>
          <cell r="AY1213">
            <v>5</v>
          </cell>
          <cell r="AZ1213">
            <v>5</v>
          </cell>
          <cell r="BA1213">
            <v>1</v>
          </cell>
          <cell r="BB1213" t="str">
            <v>MO20</v>
          </cell>
          <cell r="BC1213">
            <v>13</v>
          </cell>
          <cell r="BD1213">
            <v>1</v>
          </cell>
          <cell r="BE1213" t="str">
            <v>MO10</v>
          </cell>
          <cell r="BF1213">
            <v>13</v>
          </cell>
          <cell r="BG1213" t="str">
            <v>-</v>
          </cell>
          <cell r="BH1213" t="str">
            <v>-</v>
          </cell>
          <cell r="BI1213" t="str">
            <v>-</v>
          </cell>
          <cell r="BJ1213" t="str">
            <v>-</v>
          </cell>
          <cell r="BK1213" t="str">
            <v>-</v>
          </cell>
          <cell r="BL1213" t="str">
            <v>-</v>
          </cell>
          <cell r="BM1213" t="str">
            <v>-</v>
          </cell>
          <cell r="BN1213" t="str">
            <v>-</v>
          </cell>
          <cell r="BO1213" t="str">
            <v>-</v>
          </cell>
          <cell r="BP1213" t="str">
            <v>-</v>
          </cell>
          <cell r="BQ1213" t="str">
            <v>-</v>
          </cell>
          <cell r="BT1213">
            <v>0</v>
          </cell>
          <cell r="BU1213">
            <v>0</v>
          </cell>
          <cell r="BW1213" t="str">
            <v>Administracion, Imprevistos, Utilidad (AIU)</v>
          </cell>
          <cell r="BX1213">
            <v>0.25</v>
          </cell>
          <cell r="BY1213">
            <v>0</v>
          </cell>
          <cell r="BZ1213">
            <v>0</v>
          </cell>
          <cell r="CA1213">
            <v>0</v>
          </cell>
        </row>
        <row r="1214">
          <cell r="D1214" t="str">
            <v xml:space="preserve">Tapo Unión Platino  PVC 4" </v>
          </cell>
          <cell r="E1214" t="str">
            <v>un</v>
          </cell>
          <cell r="F1214" t="str">
            <v>MG501</v>
          </cell>
          <cell r="G1214">
            <v>0.05</v>
          </cell>
          <cell r="H1214" t="str">
            <v>-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 t="str">
            <v>-</v>
          </cell>
          <cell r="P1214" t="str">
            <v>C5312</v>
          </cell>
          <cell r="Q1214">
            <v>1</v>
          </cell>
          <cell r="R1214" t="str">
            <v>C5020</v>
          </cell>
          <cell r="S1214">
            <v>0.06</v>
          </cell>
          <cell r="T1214" t="str">
            <v>-</v>
          </cell>
          <cell r="U1214" t="str">
            <v>-</v>
          </cell>
          <cell r="V1214" t="str">
            <v>-</v>
          </cell>
          <cell r="W1214" t="str">
            <v>-</v>
          </cell>
          <cell r="X1214" t="str">
            <v>-</v>
          </cell>
          <cell r="Y1214" t="str">
            <v>-</v>
          </cell>
          <cell r="Z1214" t="str">
            <v>-</v>
          </cell>
          <cell r="AA1214" t="str">
            <v>-</v>
          </cell>
          <cell r="AB1214" t="str">
            <v>-</v>
          </cell>
          <cell r="AC1214" t="str">
            <v>-</v>
          </cell>
          <cell r="AD1214" t="str">
            <v>-</v>
          </cell>
          <cell r="AE1214" t="str">
            <v>-</v>
          </cell>
          <cell r="AF1214" t="str">
            <v>-</v>
          </cell>
          <cell r="AG1214" t="str">
            <v>-</v>
          </cell>
          <cell r="AH1214" t="str">
            <v>-</v>
          </cell>
          <cell r="AI1214" t="str">
            <v>-</v>
          </cell>
          <cell r="AJ1214">
            <v>0</v>
          </cell>
          <cell r="AK1214" t="str">
            <v>-</v>
          </cell>
          <cell r="AL1214" t="str">
            <v>-</v>
          </cell>
          <cell r="AM1214" t="str">
            <v>-</v>
          </cell>
          <cell r="AN1214" t="str">
            <v>-</v>
          </cell>
          <cell r="AO1214" t="str">
            <v>-</v>
          </cell>
          <cell r="AP1214" t="str">
            <v>-</v>
          </cell>
          <cell r="AQ1214" t="str">
            <v>-</v>
          </cell>
          <cell r="AR1214" t="str">
            <v>-</v>
          </cell>
          <cell r="AS1214" t="str">
            <v>-</v>
          </cell>
          <cell r="AT1214" t="str">
            <v>-</v>
          </cell>
          <cell r="AU1214" t="str">
            <v>-</v>
          </cell>
          <cell r="AV1214" t="str">
            <v>-</v>
          </cell>
          <cell r="AW1214">
            <v>1</v>
          </cell>
          <cell r="AX1214" t="str">
            <v>-</v>
          </cell>
          <cell r="AY1214">
            <v>5</v>
          </cell>
          <cell r="AZ1214">
            <v>5</v>
          </cell>
          <cell r="BA1214">
            <v>1</v>
          </cell>
          <cell r="BB1214" t="str">
            <v>MO20</v>
          </cell>
          <cell r="BC1214">
            <v>13</v>
          </cell>
          <cell r="BD1214">
            <v>1</v>
          </cell>
          <cell r="BE1214" t="str">
            <v>MO10</v>
          </cell>
          <cell r="BF1214">
            <v>13</v>
          </cell>
          <cell r="BG1214" t="str">
            <v>-</v>
          </cell>
          <cell r="BH1214" t="str">
            <v>-</v>
          </cell>
          <cell r="BI1214" t="str">
            <v>-</v>
          </cell>
          <cell r="BJ1214" t="str">
            <v>-</v>
          </cell>
          <cell r="BK1214" t="str">
            <v>-</v>
          </cell>
          <cell r="BL1214" t="str">
            <v>-</v>
          </cell>
          <cell r="BM1214" t="str">
            <v>-</v>
          </cell>
          <cell r="BN1214" t="str">
            <v>-</v>
          </cell>
          <cell r="BO1214" t="str">
            <v>-</v>
          </cell>
          <cell r="BP1214" t="str">
            <v>-</v>
          </cell>
          <cell r="BQ1214" t="str">
            <v>-</v>
          </cell>
          <cell r="BT1214">
            <v>0</v>
          </cell>
          <cell r="BU1214">
            <v>0</v>
          </cell>
          <cell r="BW1214" t="str">
            <v>Administracion, Imprevistos, Utilidad (AIU)</v>
          </cell>
          <cell r="BX1214">
            <v>0.25</v>
          </cell>
          <cell r="BY1214">
            <v>0</v>
          </cell>
          <cell r="BZ1214">
            <v>0</v>
          </cell>
          <cell r="CA1214">
            <v>0</v>
          </cell>
        </row>
        <row r="1215">
          <cell r="D1215" t="str">
            <v xml:space="preserve">Tapo Unión Platino  PVC 6" </v>
          </cell>
          <cell r="E1215" t="str">
            <v>un</v>
          </cell>
          <cell r="F1215" t="str">
            <v>MG501</v>
          </cell>
          <cell r="G1215">
            <v>0.05</v>
          </cell>
          <cell r="H1215" t="str">
            <v>-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 t="str">
            <v>-</v>
          </cell>
          <cell r="P1215" t="str">
            <v>C5313</v>
          </cell>
          <cell r="Q1215">
            <v>1</v>
          </cell>
          <cell r="R1215" t="str">
            <v>C5020</v>
          </cell>
          <cell r="S1215">
            <v>0.06</v>
          </cell>
          <cell r="T1215" t="str">
            <v>-</v>
          </cell>
          <cell r="U1215" t="str">
            <v>-</v>
          </cell>
          <cell r="V1215" t="str">
            <v>-</v>
          </cell>
          <cell r="W1215" t="str">
            <v>-</v>
          </cell>
          <cell r="X1215" t="str">
            <v>-</v>
          </cell>
          <cell r="Y1215" t="str">
            <v>-</v>
          </cell>
          <cell r="Z1215" t="str">
            <v>-</v>
          </cell>
          <cell r="AA1215" t="str">
            <v>-</v>
          </cell>
          <cell r="AB1215" t="str">
            <v>-</v>
          </cell>
          <cell r="AC1215" t="str">
            <v>-</v>
          </cell>
          <cell r="AD1215" t="str">
            <v>-</v>
          </cell>
          <cell r="AE1215" t="str">
            <v>-</v>
          </cell>
          <cell r="AF1215" t="str">
            <v>-</v>
          </cell>
          <cell r="AG1215" t="str">
            <v>-</v>
          </cell>
          <cell r="AH1215" t="str">
            <v>-</v>
          </cell>
          <cell r="AI1215" t="str">
            <v>-</v>
          </cell>
          <cell r="AJ1215">
            <v>0</v>
          </cell>
          <cell r="AK1215" t="str">
            <v>-</v>
          </cell>
          <cell r="AL1215" t="str">
            <v>-</v>
          </cell>
          <cell r="AM1215" t="str">
            <v>-</v>
          </cell>
          <cell r="AN1215" t="str">
            <v>-</v>
          </cell>
          <cell r="AO1215" t="str">
            <v>-</v>
          </cell>
          <cell r="AP1215" t="str">
            <v>-</v>
          </cell>
          <cell r="AQ1215" t="str">
            <v>-</v>
          </cell>
          <cell r="AR1215" t="str">
            <v>-</v>
          </cell>
          <cell r="AS1215" t="str">
            <v>-</v>
          </cell>
          <cell r="AT1215" t="str">
            <v>-</v>
          </cell>
          <cell r="AU1215" t="str">
            <v>-</v>
          </cell>
          <cell r="AV1215" t="str">
            <v>-</v>
          </cell>
          <cell r="AW1215">
            <v>1</v>
          </cell>
          <cell r="AX1215" t="str">
            <v>-</v>
          </cell>
          <cell r="AY1215">
            <v>5</v>
          </cell>
          <cell r="AZ1215">
            <v>5</v>
          </cell>
          <cell r="BA1215">
            <v>1</v>
          </cell>
          <cell r="BB1215" t="str">
            <v>MO20</v>
          </cell>
          <cell r="BC1215">
            <v>10</v>
          </cell>
          <cell r="BD1215">
            <v>1</v>
          </cell>
          <cell r="BE1215" t="str">
            <v>MO10</v>
          </cell>
          <cell r="BF1215">
            <v>10</v>
          </cell>
          <cell r="BG1215" t="str">
            <v>-</v>
          </cell>
          <cell r="BH1215" t="str">
            <v>-</v>
          </cell>
          <cell r="BI1215" t="str">
            <v>-</v>
          </cell>
          <cell r="BJ1215" t="str">
            <v>-</v>
          </cell>
          <cell r="BK1215" t="str">
            <v>-</v>
          </cell>
          <cell r="BL1215" t="str">
            <v>-</v>
          </cell>
          <cell r="BM1215" t="str">
            <v>-</v>
          </cell>
          <cell r="BN1215" t="str">
            <v>-</v>
          </cell>
          <cell r="BO1215" t="str">
            <v>-</v>
          </cell>
          <cell r="BP1215" t="str">
            <v>-</v>
          </cell>
          <cell r="BQ1215" t="str">
            <v>-</v>
          </cell>
          <cell r="BT1215">
            <v>0</v>
          </cell>
          <cell r="BU1215">
            <v>0</v>
          </cell>
          <cell r="BW1215" t="str">
            <v>Administracion, Imprevistos, Utilidad (AIU)</v>
          </cell>
          <cell r="BX1215">
            <v>0.25</v>
          </cell>
          <cell r="BY1215">
            <v>0</v>
          </cell>
          <cell r="BZ1215">
            <v>0</v>
          </cell>
          <cell r="CA1215">
            <v>0</v>
          </cell>
        </row>
        <row r="1216">
          <cell r="D1216" t="str">
            <v>Techo Listón Machiembriado ciprés</v>
          </cell>
          <cell r="E1216" t="str">
            <v>M2</v>
          </cell>
          <cell r="F1216" t="str">
            <v>MG501</v>
          </cell>
          <cell r="G1216">
            <v>0.04</v>
          </cell>
          <cell r="H1216" t="str">
            <v>-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 t="str">
            <v>-</v>
          </cell>
          <cell r="P1216" t="str">
            <v>IGE1328</v>
          </cell>
          <cell r="Q1216">
            <v>0.05</v>
          </cell>
          <cell r="R1216" t="str">
            <v>IGE1073</v>
          </cell>
          <cell r="S1216">
            <v>1.1000000000000001</v>
          </cell>
          <cell r="T1216" t="str">
            <v>IGE1171</v>
          </cell>
          <cell r="U1216">
            <v>0.54</v>
          </cell>
          <cell r="V1216" t="str">
            <v>IGE1179</v>
          </cell>
          <cell r="W1216">
            <v>4.32</v>
          </cell>
          <cell r="X1216" t="str">
            <v>IGE1247</v>
          </cell>
          <cell r="Y1216">
            <v>0.27</v>
          </cell>
          <cell r="Z1216" t="str">
            <v>-</v>
          </cell>
          <cell r="AA1216" t="str">
            <v>-</v>
          </cell>
          <cell r="AB1216" t="str">
            <v>-</v>
          </cell>
          <cell r="AC1216" t="str">
            <v>-</v>
          </cell>
          <cell r="AD1216" t="str">
            <v>-</v>
          </cell>
          <cell r="AE1216" t="str">
            <v>-</v>
          </cell>
          <cell r="AF1216" t="str">
            <v>-</v>
          </cell>
          <cell r="AG1216" t="str">
            <v>-</v>
          </cell>
          <cell r="AH1216" t="str">
            <v>-</v>
          </cell>
          <cell r="AI1216" t="str">
            <v>-</v>
          </cell>
          <cell r="AJ1216">
            <v>0</v>
          </cell>
          <cell r="AK1216" t="str">
            <v>-</v>
          </cell>
          <cell r="AL1216" t="str">
            <v>-</v>
          </cell>
          <cell r="AM1216" t="str">
            <v>-</v>
          </cell>
          <cell r="AN1216" t="str">
            <v>-</v>
          </cell>
          <cell r="AO1216" t="str">
            <v>-</v>
          </cell>
          <cell r="AP1216" t="str">
            <v>-</v>
          </cell>
          <cell r="AQ1216" t="str">
            <v>-</v>
          </cell>
          <cell r="AR1216" t="str">
            <v>-</v>
          </cell>
          <cell r="AS1216" t="str">
            <v>-</v>
          </cell>
          <cell r="AT1216" t="str">
            <v>-</v>
          </cell>
          <cell r="AU1216" t="str">
            <v>-</v>
          </cell>
          <cell r="AV1216" t="str">
            <v>-</v>
          </cell>
          <cell r="AW1216">
            <v>1</v>
          </cell>
          <cell r="AX1216" t="str">
            <v>-</v>
          </cell>
          <cell r="AY1216">
            <v>5</v>
          </cell>
          <cell r="AZ1216">
            <v>5</v>
          </cell>
          <cell r="BA1216">
            <v>1</v>
          </cell>
          <cell r="BB1216" t="str">
            <v>MO13</v>
          </cell>
          <cell r="BC1216">
            <v>6</v>
          </cell>
          <cell r="BD1216" t="str">
            <v>-</v>
          </cell>
          <cell r="BE1216" t="str">
            <v>-</v>
          </cell>
          <cell r="BF1216" t="str">
            <v>-</v>
          </cell>
          <cell r="BG1216" t="str">
            <v>-</v>
          </cell>
          <cell r="BH1216" t="str">
            <v>-</v>
          </cell>
          <cell r="BI1216" t="str">
            <v>-</v>
          </cell>
          <cell r="BJ1216" t="str">
            <v>-</v>
          </cell>
          <cell r="BK1216" t="str">
            <v>-</v>
          </cell>
          <cell r="BL1216" t="str">
            <v>-</v>
          </cell>
          <cell r="BM1216" t="str">
            <v>-</v>
          </cell>
          <cell r="BN1216" t="str">
            <v>-</v>
          </cell>
          <cell r="BO1216" t="str">
            <v>-</v>
          </cell>
          <cell r="BP1216" t="str">
            <v>-</v>
          </cell>
          <cell r="BQ1216" t="str">
            <v>-</v>
          </cell>
          <cell r="BW1216" t="str">
            <v>Administracion, Imprevistos, Utilidad (AIU)</v>
          </cell>
          <cell r="BX1216">
            <v>0.25</v>
          </cell>
          <cell r="BY1216">
            <v>0</v>
          </cell>
          <cell r="BZ1216">
            <v>0</v>
          </cell>
          <cell r="CA1216">
            <v>0</v>
          </cell>
        </row>
        <row r="1217">
          <cell r="D1217" t="str">
            <v>TEJA AC</v>
          </cell>
          <cell r="E1217" t="str">
            <v>M2</v>
          </cell>
          <cell r="F1217" t="str">
            <v>MG501</v>
          </cell>
          <cell r="G1217">
            <v>0.05</v>
          </cell>
          <cell r="H1217" t="str">
            <v>-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 t="str">
            <v>-</v>
          </cell>
          <cell r="P1217" t="str">
            <v>IGE1303</v>
          </cell>
          <cell r="Q1217">
            <v>1.05</v>
          </cell>
          <cell r="R1217" t="str">
            <v>IGE1121</v>
          </cell>
          <cell r="S1217">
            <v>2</v>
          </cell>
          <cell r="T1217" t="str">
            <v>-</v>
          </cell>
          <cell r="U1217" t="str">
            <v>-</v>
          </cell>
          <cell r="V1217" t="str">
            <v>-</v>
          </cell>
          <cell r="W1217" t="str">
            <v>-</v>
          </cell>
          <cell r="X1217" t="str">
            <v>-</v>
          </cell>
          <cell r="Y1217" t="str">
            <v>-</v>
          </cell>
          <cell r="Z1217" t="str">
            <v>-</v>
          </cell>
          <cell r="AA1217" t="str">
            <v>-</v>
          </cell>
          <cell r="AB1217" t="str">
            <v>-</v>
          </cell>
          <cell r="AC1217" t="str">
            <v>-</v>
          </cell>
          <cell r="AD1217" t="str">
            <v>-</v>
          </cell>
          <cell r="AE1217" t="str">
            <v>-</v>
          </cell>
          <cell r="AF1217" t="str">
            <v>-</v>
          </cell>
          <cell r="AG1217" t="str">
            <v>-</v>
          </cell>
          <cell r="AH1217" t="str">
            <v>-</v>
          </cell>
          <cell r="AI1217" t="str">
            <v>-</v>
          </cell>
          <cell r="AJ1217">
            <v>0</v>
          </cell>
          <cell r="AK1217" t="str">
            <v>-</v>
          </cell>
          <cell r="AL1217" t="str">
            <v>-</v>
          </cell>
          <cell r="AM1217" t="str">
            <v>-</v>
          </cell>
          <cell r="AN1217" t="str">
            <v>-</v>
          </cell>
          <cell r="AO1217" t="str">
            <v>-</v>
          </cell>
          <cell r="AP1217" t="str">
            <v>-</v>
          </cell>
          <cell r="AQ1217" t="str">
            <v>-</v>
          </cell>
          <cell r="AR1217" t="str">
            <v>-</v>
          </cell>
          <cell r="AS1217" t="str">
            <v>-</v>
          </cell>
          <cell r="AT1217" t="str">
            <v>-</v>
          </cell>
          <cell r="AU1217" t="str">
            <v>-</v>
          </cell>
          <cell r="AV1217" t="str">
            <v>-</v>
          </cell>
          <cell r="AW1217">
            <v>1</v>
          </cell>
          <cell r="AX1217" t="str">
            <v>-</v>
          </cell>
          <cell r="AY1217">
            <v>5</v>
          </cell>
          <cell r="AZ1217">
            <v>5</v>
          </cell>
          <cell r="BA1217">
            <v>1</v>
          </cell>
          <cell r="BB1217" t="str">
            <v>MO20</v>
          </cell>
          <cell r="BC1217">
            <v>10</v>
          </cell>
          <cell r="BD1217">
            <v>1</v>
          </cell>
          <cell r="BE1217" t="str">
            <v>MO10</v>
          </cell>
          <cell r="BF1217">
            <v>10</v>
          </cell>
          <cell r="BG1217" t="str">
            <v>-</v>
          </cell>
          <cell r="BH1217" t="str">
            <v>-</v>
          </cell>
          <cell r="BI1217" t="str">
            <v>-</v>
          </cell>
          <cell r="BJ1217" t="str">
            <v>-</v>
          </cell>
          <cell r="BK1217" t="str">
            <v>-</v>
          </cell>
          <cell r="BL1217" t="str">
            <v>-</v>
          </cell>
          <cell r="BM1217" t="str">
            <v>-</v>
          </cell>
          <cell r="BN1217" t="str">
            <v>-</v>
          </cell>
          <cell r="BO1217" t="str">
            <v>-</v>
          </cell>
          <cell r="BP1217" t="str">
            <v>-</v>
          </cell>
          <cell r="BQ1217" t="str">
            <v>-</v>
          </cell>
          <cell r="BT1217">
            <v>0</v>
          </cell>
          <cell r="BU1217">
            <v>0</v>
          </cell>
          <cell r="BW1217" t="str">
            <v>Administracion, Imprevistos, Utilidad (AIU)</v>
          </cell>
          <cell r="BX1217">
            <v>0.25</v>
          </cell>
          <cell r="BY1217">
            <v>0</v>
          </cell>
          <cell r="BZ1217">
            <v>0</v>
          </cell>
          <cell r="CA1217">
            <v>0</v>
          </cell>
        </row>
        <row r="1218">
          <cell r="D1218" t="str">
            <v>TEJA TERMOACÚSTICA (1.8 Kg/m2) FIBRA DE CARBÓN</v>
          </cell>
          <cell r="E1218" t="str">
            <v>M2</v>
          </cell>
          <cell r="F1218" t="str">
            <v>MG501</v>
          </cell>
          <cell r="G1218">
            <v>0.1</v>
          </cell>
          <cell r="H1218" t="str">
            <v>-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 t="str">
            <v>-</v>
          </cell>
          <cell r="P1218" t="str">
            <v>IGE1323</v>
          </cell>
          <cell r="Q1218">
            <v>1.05</v>
          </cell>
          <cell r="R1218" t="str">
            <v>IGE1006</v>
          </cell>
          <cell r="S1218">
            <v>9</v>
          </cell>
          <cell r="T1218" t="str">
            <v>-</v>
          </cell>
          <cell r="U1218" t="str">
            <v>-</v>
          </cell>
          <cell r="V1218" t="str">
            <v>-</v>
          </cell>
          <cell r="W1218" t="str">
            <v>-</v>
          </cell>
          <cell r="X1218" t="str">
            <v>-</v>
          </cell>
          <cell r="Y1218" t="str">
            <v>-</v>
          </cell>
          <cell r="Z1218" t="str">
            <v>-</v>
          </cell>
          <cell r="AA1218" t="str">
            <v>-</v>
          </cell>
          <cell r="AB1218" t="str">
            <v>-</v>
          </cell>
          <cell r="AC1218" t="str">
            <v>-</v>
          </cell>
          <cell r="AD1218" t="str">
            <v>-</v>
          </cell>
          <cell r="AE1218" t="str">
            <v>-</v>
          </cell>
          <cell r="AF1218" t="str">
            <v>-</v>
          </cell>
          <cell r="AG1218" t="str">
            <v>-</v>
          </cell>
          <cell r="AH1218" t="str">
            <v>-</v>
          </cell>
          <cell r="AI1218" t="str">
            <v>-</v>
          </cell>
          <cell r="AJ1218">
            <v>0</v>
          </cell>
          <cell r="AK1218" t="str">
            <v>-</v>
          </cell>
          <cell r="AL1218" t="str">
            <v>-</v>
          </cell>
          <cell r="AM1218" t="str">
            <v>-</v>
          </cell>
          <cell r="AN1218" t="str">
            <v>-</v>
          </cell>
          <cell r="AO1218" t="str">
            <v>-</v>
          </cell>
          <cell r="AP1218" t="str">
            <v>-</v>
          </cell>
          <cell r="AQ1218" t="str">
            <v>-</v>
          </cell>
          <cell r="AR1218" t="str">
            <v>-</v>
          </cell>
          <cell r="AS1218" t="str">
            <v>-</v>
          </cell>
          <cell r="AT1218" t="str">
            <v>-</v>
          </cell>
          <cell r="AU1218" t="str">
            <v>-</v>
          </cell>
          <cell r="AV1218" t="str">
            <v>-</v>
          </cell>
          <cell r="AW1218">
            <v>1</v>
          </cell>
          <cell r="AX1218" t="str">
            <v>-</v>
          </cell>
          <cell r="AY1218">
            <v>5</v>
          </cell>
          <cell r="AZ1218">
            <v>5</v>
          </cell>
          <cell r="BA1218">
            <v>1</v>
          </cell>
          <cell r="BB1218" t="str">
            <v>MO13</v>
          </cell>
          <cell r="BC1218">
            <v>15</v>
          </cell>
          <cell r="BD1218" t="str">
            <v>-</v>
          </cell>
          <cell r="BE1218" t="str">
            <v>-</v>
          </cell>
          <cell r="BF1218" t="str">
            <v>-</v>
          </cell>
          <cell r="BG1218" t="str">
            <v>-</v>
          </cell>
          <cell r="BH1218" t="str">
            <v>-</v>
          </cell>
          <cell r="BI1218" t="str">
            <v>-</v>
          </cell>
          <cell r="BJ1218" t="str">
            <v>-</v>
          </cell>
          <cell r="BK1218" t="str">
            <v>-</v>
          </cell>
          <cell r="BL1218" t="str">
            <v>-</v>
          </cell>
          <cell r="BM1218" t="str">
            <v>-</v>
          </cell>
          <cell r="BN1218" t="str">
            <v>-</v>
          </cell>
          <cell r="BO1218" t="str">
            <v>-</v>
          </cell>
          <cell r="BP1218" t="str">
            <v>-</v>
          </cell>
          <cell r="BQ1218" t="str">
            <v>-</v>
          </cell>
          <cell r="BS1218">
            <v>15</v>
          </cell>
          <cell r="BT1218">
            <v>0</v>
          </cell>
          <cell r="BU1218">
            <v>0</v>
          </cell>
          <cell r="BW1218" t="str">
            <v>Administracion, Imprevistos, Utilidad (AIU)</v>
          </cell>
          <cell r="BX1218">
            <v>0.25</v>
          </cell>
          <cell r="BY1218">
            <v>0</v>
          </cell>
          <cell r="BZ1218">
            <v>0</v>
          </cell>
          <cell r="CA1218">
            <v>0</v>
          </cell>
        </row>
        <row r="1219">
          <cell r="D1219" t="str">
            <v>Tomacorriente GFSI con polo a tierra 120V 15A</v>
          </cell>
          <cell r="E1219" t="str">
            <v>UN</v>
          </cell>
          <cell r="F1219" t="str">
            <v>MG501</v>
          </cell>
          <cell r="G1219">
            <v>0.05</v>
          </cell>
          <cell r="H1219" t="str">
            <v>-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 t="str">
            <v>-</v>
          </cell>
          <cell r="P1219" t="str">
            <v>C5177</v>
          </cell>
          <cell r="Q1219">
            <v>1</v>
          </cell>
          <cell r="R1219" t="str">
            <v>-</v>
          </cell>
          <cell r="S1219" t="str">
            <v>-</v>
          </cell>
          <cell r="T1219" t="str">
            <v>-</v>
          </cell>
          <cell r="U1219" t="str">
            <v>-</v>
          </cell>
          <cell r="V1219" t="str">
            <v>-</v>
          </cell>
          <cell r="W1219" t="str">
            <v>-</v>
          </cell>
          <cell r="X1219" t="str">
            <v>-</v>
          </cell>
          <cell r="Y1219" t="str">
            <v>-</v>
          </cell>
          <cell r="Z1219" t="str">
            <v>-</v>
          </cell>
          <cell r="AA1219" t="str">
            <v>-</v>
          </cell>
          <cell r="AB1219" t="str">
            <v>-</v>
          </cell>
          <cell r="AC1219" t="str">
            <v>-</v>
          </cell>
          <cell r="AD1219" t="str">
            <v>-</v>
          </cell>
          <cell r="AE1219" t="str">
            <v>-</v>
          </cell>
          <cell r="AF1219" t="str">
            <v>-</v>
          </cell>
          <cell r="AG1219" t="str">
            <v>-</v>
          </cell>
          <cell r="AH1219" t="str">
            <v>-</v>
          </cell>
          <cell r="AI1219" t="str">
            <v>-</v>
          </cell>
          <cell r="AJ1219">
            <v>0</v>
          </cell>
          <cell r="AK1219" t="str">
            <v>-</v>
          </cell>
          <cell r="AL1219" t="str">
            <v>-</v>
          </cell>
          <cell r="AM1219" t="str">
            <v>-</v>
          </cell>
          <cell r="AN1219" t="str">
            <v>-</v>
          </cell>
          <cell r="AO1219" t="str">
            <v>-</v>
          </cell>
          <cell r="AP1219" t="str">
            <v>-</v>
          </cell>
          <cell r="AQ1219" t="str">
            <v>-</v>
          </cell>
          <cell r="AR1219" t="str">
            <v>-</v>
          </cell>
          <cell r="AS1219" t="str">
            <v>-</v>
          </cell>
          <cell r="AT1219" t="str">
            <v>-</v>
          </cell>
          <cell r="AU1219" t="str">
            <v>-</v>
          </cell>
          <cell r="AV1219" t="str">
            <v>-</v>
          </cell>
          <cell r="AW1219">
            <v>1</v>
          </cell>
          <cell r="AX1219" t="str">
            <v>-</v>
          </cell>
          <cell r="AY1219">
            <v>5</v>
          </cell>
          <cell r="AZ1219">
            <v>5</v>
          </cell>
          <cell r="BA1219">
            <v>1</v>
          </cell>
          <cell r="BB1219" t="str">
            <v>MO29</v>
          </cell>
          <cell r="BC1219">
            <v>40</v>
          </cell>
          <cell r="BD1219">
            <v>1</v>
          </cell>
          <cell r="BE1219" t="str">
            <v>MO30</v>
          </cell>
          <cell r="BF1219">
            <v>40</v>
          </cell>
          <cell r="BG1219" t="str">
            <v>-</v>
          </cell>
          <cell r="BH1219" t="str">
            <v>-</v>
          </cell>
          <cell r="BI1219" t="str">
            <v>-</v>
          </cell>
          <cell r="BJ1219" t="str">
            <v>-</v>
          </cell>
          <cell r="BK1219" t="str">
            <v>-</v>
          </cell>
          <cell r="BL1219" t="str">
            <v>-</v>
          </cell>
          <cell r="BM1219" t="str">
            <v>-</v>
          </cell>
          <cell r="BN1219" t="str">
            <v>-</v>
          </cell>
          <cell r="BO1219" t="str">
            <v>-</v>
          </cell>
          <cell r="BP1219" t="str">
            <v>-</v>
          </cell>
          <cell r="BQ1219" t="str">
            <v>-</v>
          </cell>
          <cell r="BT1219">
            <v>0</v>
          </cell>
          <cell r="BU1219">
            <v>0</v>
          </cell>
          <cell r="BW1219" t="str">
            <v>Administracion, Imprevistos, Utilidad (AIU)</v>
          </cell>
          <cell r="BX1219">
            <v>0.25</v>
          </cell>
          <cell r="BY1219">
            <v>0</v>
          </cell>
          <cell r="BZ1219">
            <v>0</v>
          </cell>
          <cell r="CA1219">
            <v>0</v>
          </cell>
        </row>
        <row r="1220">
          <cell r="D1220" t="str">
            <v>Tomacorriente normal con polo a tierra 120V 15A</v>
          </cell>
          <cell r="E1220" t="str">
            <v>UN</v>
          </cell>
          <cell r="F1220" t="str">
            <v>MG501</v>
          </cell>
          <cell r="G1220">
            <v>0.05</v>
          </cell>
          <cell r="H1220" t="str">
            <v>-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 t="str">
            <v>-</v>
          </cell>
          <cell r="P1220" t="str">
            <v>C5176</v>
          </cell>
          <cell r="Q1220">
            <v>1</v>
          </cell>
          <cell r="R1220" t="str">
            <v>-</v>
          </cell>
          <cell r="S1220" t="str">
            <v>-</v>
          </cell>
          <cell r="T1220" t="str">
            <v>-</v>
          </cell>
          <cell r="U1220" t="str">
            <v>-</v>
          </cell>
          <cell r="V1220" t="str">
            <v>-</v>
          </cell>
          <cell r="W1220" t="str">
            <v>-</v>
          </cell>
          <cell r="X1220" t="str">
            <v>-</v>
          </cell>
          <cell r="Y1220" t="str">
            <v>-</v>
          </cell>
          <cell r="Z1220" t="str">
            <v>-</v>
          </cell>
          <cell r="AA1220" t="str">
            <v>-</v>
          </cell>
          <cell r="AB1220" t="str">
            <v>-</v>
          </cell>
          <cell r="AC1220" t="str">
            <v>-</v>
          </cell>
          <cell r="AD1220" t="str">
            <v>-</v>
          </cell>
          <cell r="AE1220" t="str">
            <v>-</v>
          </cell>
          <cell r="AF1220" t="str">
            <v>-</v>
          </cell>
          <cell r="AG1220" t="str">
            <v>-</v>
          </cell>
          <cell r="AH1220" t="str">
            <v>-</v>
          </cell>
          <cell r="AI1220" t="str">
            <v>-</v>
          </cell>
          <cell r="AJ1220">
            <v>0</v>
          </cell>
          <cell r="AK1220" t="str">
            <v>-</v>
          </cell>
          <cell r="AL1220" t="str">
            <v>-</v>
          </cell>
          <cell r="AM1220" t="str">
            <v>-</v>
          </cell>
          <cell r="AN1220" t="str">
            <v>-</v>
          </cell>
          <cell r="AO1220" t="str">
            <v>-</v>
          </cell>
          <cell r="AP1220" t="str">
            <v>-</v>
          </cell>
          <cell r="AQ1220" t="str">
            <v>-</v>
          </cell>
          <cell r="AR1220" t="str">
            <v>-</v>
          </cell>
          <cell r="AS1220" t="str">
            <v>-</v>
          </cell>
          <cell r="AT1220" t="str">
            <v>-</v>
          </cell>
          <cell r="AU1220" t="str">
            <v>-</v>
          </cell>
          <cell r="AV1220" t="str">
            <v>-</v>
          </cell>
          <cell r="AW1220">
            <v>1</v>
          </cell>
          <cell r="AX1220" t="str">
            <v>-</v>
          </cell>
          <cell r="AY1220">
            <v>5</v>
          </cell>
          <cell r="AZ1220">
            <v>5</v>
          </cell>
          <cell r="BA1220">
            <v>1</v>
          </cell>
          <cell r="BB1220" t="str">
            <v>MO29</v>
          </cell>
          <cell r="BC1220">
            <v>40</v>
          </cell>
          <cell r="BD1220">
            <v>1</v>
          </cell>
          <cell r="BE1220" t="str">
            <v>MO30</v>
          </cell>
          <cell r="BF1220">
            <v>40</v>
          </cell>
          <cell r="BG1220" t="str">
            <v>-</v>
          </cell>
          <cell r="BH1220" t="str">
            <v>-</v>
          </cell>
          <cell r="BI1220" t="str">
            <v>-</v>
          </cell>
          <cell r="BJ1220" t="str">
            <v>-</v>
          </cell>
          <cell r="BK1220" t="str">
            <v>-</v>
          </cell>
          <cell r="BL1220" t="str">
            <v>-</v>
          </cell>
          <cell r="BM1220" t="str">
            <v>-</v>
          </cell>
          <cell r="BN1220" t="str">
            <v>-</v>
          </cell>
          <cell r="BO1220" t="str">
            <v>-</v>
          </cell>
          <cell r="BP1220" t="str">
            <v>-</v>
          </cell>
          <cell r="BQ1220" t="str">
            <v>-</v>
          </cell>
          <cell r="BT1220">
            <v>0</v>
          </cell>
          <cell r="BU1220">
            <v>0</v>
          </cell>
          <cell r="BW1220" t="str">
            <v>Administracion, Imprevistos, Utilidad (AIU)</v>
          </cell>
          <cell r="BX1220">
            <v>0.25</v>
          </cell>
          <cell r="BY1220">
            <v>0</v>
          </cell>
          <cell r="BZ1220">
            <v>0</v>
          </cell>
          <cell r="CA1220">
            <v>0</v>
          </cell>
        </row>
        <row r="1221">
          <cell r="D1221" t="str">
            <v>TRANSFORMADOR 15 KWA, INC HERRAJES</v>
          </cell>
          <cell r="E1221" t="str">
            <v>UN</v>
          </cell>
          <cell r="F1221" t="str">
            <v>MG501</v>
          </cell>
          <cell r="G1221">
            <v>0.05</v>
          </cell>
          <cell r="H1221" t="str">
            <v>-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 t="str">
            <v>-</v>
          </cell>
          <cell r="P1221" t="str">
            <v>C6131</v>
          </cell>
          <cell r="Q1221">
            <v>1</v>
          </cell>
          <cell r="R1221" t="str">
            <v>C6132</v>
          </cell>
          <cell r="S1221">
            <v>1</v>
          </cell>
          <cell r="T1221" t="str">
            <v>-</v>
          </cell>
          <cell r="U1221" t="str">
            <v>-</v>
          </cell>
          <cell r="V1221" t="str">
            <v>-</v>
          </cell>
          <cell r="W1221" t="str">
            <v>-</v>
          </cell>
          <cell r="X1221" t="str">
            <v>-</v>
          </cell>
          <cell r="Y1221" t="str">
            <v>-</v>
          </cell>
          <cell r="Z1221" t="str">
            <v>-</v>
          </cell>
          <cell r="AA1221" t="str">
            <v>-</v>
          </cell>
          <cell r="AB1221" t="str">
            <v>-</v>
          </cell>
          <cell r="AC1221" t="str">
            <v>-</v>
          </cell>
          <cell r="AD1221" t="str">
            <v>-</v>
          </cell>
          <cell r="AE1221" t="str">
            <v>-</v>
          </cell>
          <cell r="AF1221" t="str">
            <v>-</v>
          </cell>
          <cell r="AG1221" t="str">
            <v>-</v>
          </cell>
          <cell r="AH1221" t="str">
            <v>-</v>
          </cell>
          <cell r="AI1221" t="str">
            <v>-</v>
          </cell>
          <cell r="AJ1221">
            <v>0</v>
          </cell>
          <cell r="AK1221" t="str">
            <v>-</v>
          </cell>
          <cell r="AL1221" t="str">
            <v>-</v>
          </cell>
          <cell r="AM1221" t="str">
            <v>-</v>
          </cell>
          <cell r="AN1221" t="str">
            <v>-</v>
          </cell>
          <cell r="AO1221" t="str">
            <v>-</v>
          </cell>
          <cell r="AP1221" t="str">
            <v>-</v>
          </cell>
          <cell r="AQ1221" t="str">
            <v>-</v>
          </cell>
          <cell r="AR1221" t="str">
            <v>-</v>
          </cell>
          <cell r="AS1221" t="str">
            <v>-</v>
          </cell>
          <cell r="AT1221" t="str">
            <v>-</v>
          </cell>
          <cell r="AU1221" t="str">
            <v>-</v>
          </cell>
          <cell r="AV1221" t="str">
            <v>-</v>
          </cell>
          <cell r="AW1221">
            <v>1</v>
          </cell>
          <cell r="AX1221" t="str">
            <v>-</v>
          </cell>
          <cell r="AY1221">
            <v>5</v>
          </cell>
          <cell r="AZ1221">
            <v>5</v>
          </cell>
          <cell r="BA1221">
            <v>1</v>
          </cell>
          <cell r="BB1221" t="str">
            <v>MO29</v>
          </cell>
          <cell r="BC1221">
            <v>0.46</v>
          </cell>
          <cell r="BD1221">
            <v>1</v>
          </cell>
          <cell r="BE1221" t="str">
            <v>MO30</v>
          </cell>
          <cell r="BF1221">
            <v>0.46</v>
          </cell>
          <cell r="BG1221">
            <v>1</v>
          </cell>
          <cell r="BH1221" t="str">
            <v>MO20</v>
          </cell>
          <cell r="BI1221">
            <v>0.46</v>
          </cell>
          <cell r="BJ1221">
            <v>2</v>
          </cell>
          <cell r="BK1221" t="str">
            <v>MO10</v>
          </cell>
          <cell r="BL1221">
            <v>0.46</v>
          </cell>
          <cell r="BM1221" t="str">
            <v>-</v>
          </cell>
          <cell r="BN1221" t="str">
            <v>-</v>
          </cell>
          <cell r="BO1221" t="str">
            <v>-</v>
          </cell>
          <cell r="BP1221" t="str">
            <v>-</v>
          </cell>
          <cell r="BQ1221" t="str">
            <v>-</v>
          </cell>
          <cell r="BT1221">
            <v>5151266</v>
          </cell>
          <cell r="BU1221">
            <v>5151264</v>
          </cell>
          <cell r="BW1221" t="str">
            <v>Administracion, Imprevistos, Utilidad (AIU)</v>
          </cell>
          <cell r="BX1221">
            <v>0.25</v>
          </cell>
          <cell r="BY1221">
            <v>0</v>
          </cell>
          <cell r="BZ1221">
            <v>0</v>
          </cell>
          <cell r="CA1221">
            <v>0</v>
          </cell>
        </row>
        <row r="1222">
          <cell r="D1222" t="str">
            <v>Transformador 15kVA Bifasico 13200/208V Montaje en poste.</v>
          </cell>
          <cell r="E1222" t="str">
            <v>UN</v>
          </cell>
          <cell r="F1222" t="str">
            <v>MG501</v>
          </cell>
          <cell r="G1222">
            <v>0.05</v>
          </cell>
          <cell r="H1222" t="str">
            <v>-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 t="str">
            <v>-</v>
          </cell>
          <cell r="P1222" t="str">
            <v>C5502</v>
          </cell>
          <cell r="Q1222">
            <v>1</v>
          </cell>
          <cell r="R1222" t="str">
            <v>-</v>
          </cell>
          <cell r="S1222" t="str">
            <v>-</v>
          </cell>
          <cell r="T1222" t="str">
            <v>-</v>
          </cell>
          <cell r="U1222" t="str">
            <v>-</v>
          </cell>
          <cell r="V1222" t="str">
            <v>-</v>
          </cell>
          <cell r="W1222" t="str">
            <v>-</v>
          </cell>
          <cell r="X1222" t="str">
            <v>-</v>
          </cell>
          <cell r="Y1222" t="str">
            <v>-</v>
          </cell>
          <cell r="Z1222" t="str">
            <v>-</v>
          </cell>
          <cell r="AA1222" t="str">
            <v>-</v>
          </cell>
          <cell r="AB1222" t="str">
            <v>-</v>
          </cell>
          <cell r="AC1222" t="str">
            <v>-</v>
          </cell>
          <cell r="AD1222" t="str">
            <v>-</v>
          </cell>
          <cell r="AE1222" t="str">
            <v>-</v>
          </cell>
          <cell r="AF1222" t="str">
            <v>-</v>
          </cell>
          <cell r="AG1222" t="str">
            <v>-</v>
          </cell>
          <cell r="AH1222" t="str">
            <v>-</v>
          </cell>
          <cell r="AI1222" t="str">
            <v>-</v>
          </cell>
          <cell r="AJ1222">
            <v>0</v>
          </cell>
          <cell r="AK1222" t="str">
            <v>-</v>
          </cell>
          <cell r="AL1222" t="str">
            <v>-</v>
          </cell>
          <cell r="AM1222" t="str">
            <v>-</v>
          </cell>
          <cell r="AN1222" t="str">
            <v>-</v>
          </cell>
          <cell r="AO1222" t="str">
            <v>-</v>
          </cell>
          <cell r="AP1222" t="str">
            <v>-</v>
          </cell>
          <cell r="AQ1222" t="str">
            <v>-</v>
          </cell>
          <cell r="AR1222" t="str">
            <v>-</v>
          </cell>
          <cell r="AS1222" t="str">
            <v>-</v>
          </cell>
          <cell r="AT1222" t="str">
            <v>-</v>
          </cell>
          <cell r="AU1222" t="str">
            <v>-</v>
          </cell>
          <cell r="AV1222" t="str">
            <v>-</v>
          </cell>
          <cell r="AW1222">
            <v>1</v>
          </cell>
          <cell r="AX1222" t="str">
            <v>-</v>
          </cell>
          <cell r="AY1222">
            <v>5</v>
          </cell>
          <cell r="AZ1222">
            <v>5</v>
          </cell>
          <cell r="BA1222">
            <v>1</v>
          </cell>
          <cell r="BB1222" t="str">
            <v>MO29</v>
          </cell>
          <cell r="BC1222">
            <v>5</v>
          </cell>
          <cell r="BD1222">
            <v>1</v>
          </cell>
          <cell r="BE1222" t="str">
            <v>MO30</v>
          </cell>
          <cell r="BF1222">
            <v>5</v>
          </cell>
          <cell r="BG1222" t="str">
            <v>-</v>
          </cell>
          <cell r="BH1222" t="str">
            <v>-</v>
          </cell>
          <cell r="BI1222" t="str">
            <v>-</v>
          </cell>
          <cell r="BJ1222" t="str">
            <v>-</v>
          </cell>
          <cell r="BK1222" t="str">
            <v>-</v>
          </cell>
          <cell r="BL1222" t="str">
            <v>-</v>
          </cell>
          <cell r="BM1222" t="str">
            <v>-</v>
          </cell>
          <cell r="BN1222" t="str">
            <v>-</v>
          </cell>
          <cell r="BO1222" t="str">
            <v>-</v>
          </cell>
          <cell r="BP1222" t="str">
            <v>-</v>
          </cell>
          <cell r="BQ1222" t="str">
            <v>-</v>
          </cell>
          <cell r="BT1222">
            <v>5151266</v>
          </cell>
          <cell r="BU1222">
            <v>5151264</v>
          </cell>
          <cell r="BW1222" t="str">
            <v>Administracion, Imprevistos, Utilidad (AIU)</v>
          </cell>
          <cell r="BX1222">
            <v>0.25</v>
          </cell>
          <cell r="BY1222">
            <v>0</v>
          </cell>
          <cell r="BZ1222">
            <v>0</v>
          </cell>
          <cell r="CA1222">
            <v>0</v>
          </cell>
        </row>
        <row r="1223">
          <cell r="D1223" t="str">
            <v xml:space="preserve">Transformador trifásico de 30 KVA 13200 tensión primaria 220/127 Voltios secundaria conexión DY5 </v>
          </cell>
          <cell r="E1223" t="str">
            <v>UN</v>
          </cell>
          <cell r="F1223" t="str">
            <v>MG501</v>
          </cell>
          <cell r="G1223">
            <v>0.05</v>
          </cell>
          <cell r="H1223" t="str">
            <v>-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 t="str">
            <v>-</v>
          </cell>
          <cell r="P1223" t="str">
            <v>C5293</v>
          </cell>
          <cell r="Q1223">
            <v>1</v>
          </cell>
          <cell r="R1223" t="str">
            <v>-</v>
          </cell>
          <cell r="S1223" t="str">
            <v>-</v>
          </cell>
          <cell r="T1223" t="str">
            <v>-</v>
          </cell>
          <cell r="U1223" t="str">
            <v>-</v>
          </cell>
          <cell r="V1223" t="str">
            <v>-</v>
          </cell>
          <cell r="W1223" t="str">
            <v>-</v>
          </cell>
          <cell r="X1223" t="str">
            <v>-</v>
          </cell>
          <cell r="Y1223" t="str">
            <v>-</v>
          </cell>
          <cell r="Z1223" t="str">
            <v>-</v>
          </cell>
          <cell r="AA1223" t="str">
            <v>-</v>
          </cell>
          <cell r="AB1223" t="str">
            <v>-</v>
          </cell>
          <cell r="AC1223" t="str">
            <v>-</v>
          </cell>
          <cell r="AD1223" t="str">
            <v>-</v>
          </cell>
          <cell r="AE1223" t="str">
            <v>-</v>
          </cell>
          <cell r="AF1223" t="str">
            <v>-</v>
          </cell>
          <cell r="AG1223" t="str">
            <v>-</v>
          </cell>
          <cell r="AH1223" t="str">
            <v>-</v>
          </cell>
          <cell r="AI1223" t="str">
            <v>-</v>
          </cell>
          <cell r="AJ1223">
            <v>0</v>
          </cell>
          <cell r="AK1223" t="str">
            <v>-</v>
          </cell>
          <cell r="AL1223" t="str">
            <v>-</v>
          </cell>
          <cell r="AM1223" t="str">
            <v>-</v>
          </cell>
          <cell r="AN1223" t="str">
            <v>-</v>
          </cell>
          <cell r="AO1223" t="str">
            <v>-</v>
          </cell>
          <cell r="AP1223" t="str">
            <v>-</v>
          </cell>
          <cell r="AQ1223" t="str">
            <v>-</v>
          </cell>
          <cell r="AR1223" t="str">
            <v>-</v>
          </cell>
          <cell r="AS1223" t="str">
            <v>-</v>
          </cell>
          <cell r="AT1223" t="str">
            <v>-</v>
          </cell>
          <cell r="AU1223" t="str">
            <v>-</v>
          </cell>
          <cell r="AV1223" t="str">
            <v>-</v>
          </cell>
          <cell r="AW1223">
            <v>1</v>
          </cell>
          <cell r="AX1223" t="str">
            <v>-</v>
          </cell>
          <cell r="AY1223">
            <v>5</v>
          </cell>
          <cell r="AZ1223">
            <v>5</v>
          </cell>
          <cell r="BA1223">
            <v>1</v>
          </cell>
          <cell r="BB1223" t="str">
            <v>MO29</v>
          </cell>
          <cell r="BC1223">
            <v>5</v>
          </cell>
          <cell r="BD1223">
            <v>1</v>
          </cell>
          <cell r="BE1223" t="str">
            <v>MO30</v>
          </cell>
          <cell r="BF1223">
            <v>5</v>
          </cell>
          <cell r="BG1223" t="str">
            <v>-</v>
          </cell>
          <cell r="BH1223" t="str">
            <v>-</v>
          </cell>
          <cell r="BI1223" t="str">
            <v>-</v>
          </cell>
          <cell r="BJ1223" t="str">
            <v>-</v>
          </cell>
          <cell r="BK1223" t="str">
            <v>-</v>
          </cell>
          <cell r="BL1223" t="str">
            <v>-</v>
          </cell>
          <cell r="BM1223" t="str">
            <v>-</v>
          </cell>
          <cell r="BN1223" t="str">
            <v>-</v>
          </cell>
          <cell r="BO1223" t="str">
            <v>-</v>
          </cell>
          <cell r="BP1223" t="str">
            <v>-</v>
          </cell>
          <cell r="BQ1223" t="str">
            <v>-</v>
          </cell>
          <cell r="BT1223">
            <v>0</v>
          </cell>
          <cell r="BU1223">
            <v>0</v>
          </cell>
          <cell r="BW1223" t="str">
            <v>Administracion, Imprevistos, Utilidad (AIU)</v>
          </cell>
          <cell r="BX1223">
            <v>0.25</v>
          </cell>
          <cell r="BY1223">
            <v>0</v>
          </cell>
          <cell r="BZ1223">
            <v>0</v>
          </cell>
          <cell r="CA1223">
            <v>0</v>
          </cell>
        </row>
        <row r="1224">
          <cell r="D1224" t="str">
            <v>Transporte a lomo de mula</v>
          </cell>
          <cell r="E1224" t="str">
            <v>TN/Km</v>
          </cell>
          <cell r="F1224" t="str">
            <v>MG501</v>
          </cell>
          <cell r="G1224">
            <v>0.05</v>
          </cell>
          <cell r="H1224" t="str">
            <v>-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 t="str">
            <v>-</v>
          </cell>
          <cell r="P1224" t="str">
            <v>IGA3003</v>
          </cell>
          <cell r="Q1224">
            <v>10</v>
          </cell>
          <cell r="R1224" t="str">
            <v>-</v>
          </cell>
          <cell r="S1224" t="str">
            <v>-</v>
          </cell>
          <cell r="T1224" t="str">
            <v>-</v>
          </cell>
          <cell r="U1224" t="str">
            <v>-</v>
          </cell>
          <cell r="V1224" t="str">
            <v>-</v>
          </cell>
          <cell r="W1224" t="str">
            <v>-</v>
          </cell>
          <cell r="X1224" t="str">
            <v>-</v>
          </cell>
          <cell r="Y1224" t="str">
            <v>-</v>
          </cell>
          <cell r="Z1224" t="str">
            <v>-</v>
          </cell>
          <cell r="AA1224" t="str">
            <v>-</v>
          </cell>
          <cell r="AB1224" t="str">
            <v>-</v>
          </cell>
          <cell r="AC1224" t="str">
            <v>-</v>
          </cell>
          <cell r="AD1224" t="str">
            <v>-</v>
          </cell>
          <cell r="AE1224" t="str">
            <v>-</v>
          </cell>
          <cell r="AF1224" t="str">
            <v>-</v>
          </cell>
          <cell r="AG1224" t="str">
            <v>-</v>
          </cell>
          <cell r="AH1224" t="str">
            <v>-</v>
          </cell>
          <cell r="AI1224" t="str">
            <v>-</v>
          </cell>
          <cell r="AJ1224">
            <v>0</v>
          </cell>
          <cell r="AK1224" t="str">
            <v>-</v>
          </cell>
          <cell r="AL1224" t="str">
            <v>-</v>
          </cell>
          <cell r="AM1224" t="str">
            <v>-</v>
          </cell>
          <cell r="AN1224" t="str">
            <v>-</v>
          </cell>
          <cell r="AO1224" t="str">
            <v>-</v>
          </cell>
          <cell r="AP1224" t="str">
            <v>-</v>
          </cell>
          <cell r="AQ1224" t="str">
            <v>-</v>
          </cell>
          <cell r="AR1224" t="str">
            <v>-</v>
          </cell>
          <cell r="AS1224" t="str">
            <v>-</v>
          </cell>
          <cell r="AT1224" t="str">
            <v>-</v>
          </cell>
          <cell r="AU1224" t="str">
            <v>-</v>
          </cell>
          <cell r="AV1224" t="str">
            <v>-</v>
          </cell>
          <cell r="AW1224">
            <v>1</v>
          </cell>
          <cell r="AX1224" t="str">
            <v>-</v>
          </cell>
          <cell r="AY1224">
            <v>5</v>
          </cell>
          <cell r="AZ1224">
            <v>5</v>
          </cell>
          <cell r="BA1224">
            <v>1</v>
          </cell>
          <cell r="BB1224" t="str">
            <v>MO10</v>
          </cell>
          <cell r="BC1224">
            <v>3</v>
          </cell>
          <cell r="BD1224" t="str">
            <v>-</v>
          </cell>
          <cell r="BE1224" t="str">
            <v>-</v>
          </cell>
          <cell r="BF1224" t="str">
            <v>-</v>
          </cell>
          <cell r="BG1224" t="str">
            <v>-</v>
          </cell>
          <cell r="BH1224" t="str">
            <v>-</v>
          </cell>
          <cell r="BI1224" t="str">
            <v>-</v>
          </cell>
          <cell r="BJ1224" t="str">
            <v>-</v>
          </cell>
          <cell r="BK1224" t="str">
            <v>-</v>
          </cell>
          <cell r="BL1224" t="str">
            <v>-</v>
          </cell>
          <cell r="BM1224" t="str">
            <v>-</v>
          </cell>
          <cell r="BN1224" t="str">
            <v>-</v>
          </cell>
          <cell r="BO1224" t="str">
            <v>-</v>
          </cell>
          <cell r="BP1224" t="str">
            <v>-</v>
          </cell>
          <cell r="BQ1224" t="str">
            <v>-</v>
          </cell>
          <cell r="BT1224">
            <v>0</v>
          </cell>
          <cell r="BU1224">
            <v>0</v>
          </cell>
          <cell r="BW1224" t="str">
            <v>Administracion, Imprevistos, Utilidad (AIU)</v>
          </cell>
          <cell r="BX1224">
            <v>0.25</v>
          </cell>
          <cell r="BY1224">
            <v>0</v>
          </cell>
          <cell r="BZ1224">
            <v>0</v>
          </cell>
          <cell r="CA1224">
            <v>0</v>
          </cell>
        </row>
        <row r="1225">
          <cell r="D1225" t="str">
            <v>Trasferencia automática trifásica capacidad para 35KVA 220/127 voltios.</v>
          </cell>
          <cell r="E1225" t="str">
            <v>ML</v>
          </cell>
          <cell r="F1225" t="str">
            <v>MG501</v>
          </cell>
          <cell r="G1225">
            <v>0.05</v>
          </cell>
          <cell r="H1225" t="str">
            <v>-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 t="str">
            <v>-</v>
          </cell>
          <cell r="P1225" t="str">
            <v>C5536</v>
          </cell>
          <cell r="Q1225">
            <v>1</v>
          </cell>
          <cell r="R1225" t="str">
            <v>-</v>
          </cell>
          <cell r="S1225" t="str">
            <v>-</v>
          </cell>
          <cell r="T1225" t="str">
            <v>-</v>
          </cell>
          <cell r="U1225" t="str">
            <v>-</v>
          </cell>
          <cell r="V1225" t="str">
            <v>-</v>
          </cell>
          <cell r="W1225" t="str">
            <v>-</v>
          </cell>
          <cell r="X1225" t="str">
            <v>-</v>
          </cell>
          <cell r="Y1225" t="str">
            <v>-</v>
          </cell>
          <cell r="Z1225" t="str">
            <v>-</v>
          </cell>
          <cell r="AA1225" t="str">
            <v>-</v>
          </cell>
          <cell r="AB1225" t="str">
            <v>-</v>
          </cell>
          <cell r="AC1225" t="str">
            <v>-</v>
          </cell>
          <cell r="AD1225" t="str">
            <v>-</v>
          </cell>
          <cell r="AE1225" t="str">
            <v>-</v>
          </cell>
          <cell r="AF1225" t="str">
            <v>-</v>
          </cell>
          <cell r="AG1225" t="str">
            <v>-</v>
          </cell>
          <cell r="AH1225" t="str">
            <v>-</v>
          </cell>
          <cell r="AI1225" t="str">
            <v>-</v>
          </cell>
          <cell r="AJ1225">
            <v>0</v>
          </cell>
          <cell r="AK1225" t="str">
            <v>-</v>
          </cell>
          <cell r="AL1225" t="str">
            <v>-</v>
          </cell>
          <cell r="AM1225" t="str">
            <v>-</v>
          </cell>
          <cell r="AN1225" t="str">
            <v>-</v>
          </cell>
          <cell r="AO1225" t="str">
            <v>-</v>
          </cell>
          <cell r="AP1225" t="str">
            <v>-</v>
          </cell>
          <cell r="AQ1225" t="str">
            <v>-</v>
          </cell>
          <cell r="AR1225" t="str">
            <v>-</v>
          </cell>
          <cell r="AS1225" t="str">
            <v>-</v>
          </cell>
          <cell r="AT1225" t="str">
            <v>-</v>
          </cell>
          <cell r="AU1225" t="str">
            <v>-</v>
          </cell>
          <cell r="AV1225" t="str">
            <v>-</v>
          </cell>
          <cell r="AW1225">
            <v>1</v>
          </cell>
          <cell r="AX1225" t="str">
            <v>-</v>
          </cell>
          <cell r="AY1225">
            <v>5</v>
          </cell>
          <cell r="AZ1225">
            <v>5</v>
          </cell>
          <cell r="BA1225">
            <v>1</v>
          </cell>
          <cell r="BB1225" t="str">
            <v>MO29</v>
          </cell>
          <cell r="BC1225">
            <v>1</v>
          </cell>
          <cell r="BD1225">
            <v>1</v>
          </cell>
          <cell r="BE1225" t="str">
            <v>MO30</v>
          </cell>
          <cell r="BF1225">
            <v>1</v>
          </cell>
          <cell r="BG1225" t="str">
            <v>-</v>
          </cell>
          <cell r="BH1225" t="str">
            <v>-</v>
          </cell>
          <cell r="BI1225" t="str">
            <v>-</v>
          </cell>
          <cell r="BJ1225" t="str">
            <v>-</v>
          </cell>
          <cell r="BK1225" t="str">
            <v>-</v>
          </cell>
          <cell r="BL1225" t="str">
            <v>-</v>
          </cell>
          <cell r="BM1225" t="str">
            <v>-</v>
          </cell>
          <cell r="BN1225" t="str">
            <v>-</v>
          </cell>
          <cell r="BO1225" t="str">
            <v>-</v>
          </cell>
          <cell r="BP1225" t="str">
            <v>-</v>
          </cell>
          <cell r="BQ1225" t="str">
            <v>-</v>
          </cell>
          <cell r="BT1225">
            <v>0</v>
          </cell>
          <cell r="BU1225">
            <v>0</v>
          </cell>
          <cell r="BW1225" t="str">
            <v>Administracion, Imprevistos, Utilidad (AIU)</v>
          </cell>
          <cell r="BX1225">
            <v>0.25</v>
          </cell>
          <cell r="BY1225">
            <v>0</v>
          </cell>
          <cell r="BZ1225">
            <v>0</v>
          </cell>
          <cell r="CA1225">
            <v>0</v>
          </cell>
        </row>
        <row r="1226">
          <cell r="D1226" t="str">
            <v>Tubería en unión platino  PVC Ø 6"  RDE 21</v>
          </cell>
          <cell r="E1226" t="str">
            <v>ml</v>
          </cell>
          <cell r="F1226" t="str">
            <v>MG501</v>
          </cell>
          <cell r="G1226">
            <v>0.05</v>
          </cell>
          <cell r="H1226" t="str">
            <v>-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 t="str">
            <v>-</v>
          </cell>
          <cell r="P1226" t="str">
            <v>IGA3092</v>
          </cell>
          <cell r="Q1226">
            <v>1.05</v>
          </cell>
          <cell r="R1226" t="str">
            <v>C5020</v>
          </cell>
          <cell r="S1226">
            <v>0.04</v>
          </cell>
          <cell r="T1226" t="str">
            <v>-</v>
          </cell>
          <cell r="U1226" t="str">
            <v>-</v>
          </cell>
          <cell r="V1226" t="str">
            <v>-</v>
          </cell>
          <cell r="W1226" t="str">
            <v>-</v>
          </cell>
          <cell r="X1226" t="str">
            <v>-</v>
          </cell>
          <cell r="Y1226" t="str">
            <v>-</v>
          </cell>
          <cell r="Z1226" t="str">
            <v>-</v>
          </cell>
          <cell r="AA1226" t="str">
            <v>-</v>
          </cell>
          <cell r="AB1226" t="str">
            <v>-</v>
          </cell>
          <cell r="AC1226" t="str">
            <v>-</v>
          </cell>
          <cell r="AD1226" t="str">
            <v>-</v>
          </cell>
          <cell r="AE1226" t="str">
            <v>-</v>
          </cell>
          <cell r="AF1226" t="str">
            <v>-</v>
          </cell>
          <cell r="AG1226" t="str">
            <v>-</v>
          </cell>
          <cell r="AH1226" t="str">
            <v>-</v>
          </cell>
          <cell r="AI1226" t="str">
            <v>-</v>
          </cell>
          <cell r="AJ1226">
            <v>0</v>
          </cell>
          <cell r="AK1226" t="str">
            <v>-</v>
          </cell>
          <cell r="AL1226" t="str">
            <v>-</v>
          </cell>
          <cell r="AM1226" t="str">
            <v>-</v>
          </cell>
          <cell r="AN1226" t="str">
            <v>-</v>
          </cell>
          <cell r="AO1226" t="str">
            <v>-</v>
          </cell>
          <cell r="AP1226" t="str">
            <v>-</v>
          </cell>
          <cell r="AQ1226" t="str">
            <v>-</v>
          </cell>
          <cell r="AR1226" t="str">
            <v>-</v>
          </cell>
          <cell r="AS1226" t="str">
            <v>-</v>
          </cell>
          <cell r="AT1226" t="str">
            <v>-</v>
          </cell>
          <cell r="AU1226" t="str">
            <v>-</v>
          </cell>
          <cell r="AV1226" t="str">
            <v>-</v>
          </cell>
          <cell r="AW1226">
            <v>1</v>
          </cell>
          <cell r="AX1226" t="str">
            <v>-</v>
          </cell>
          <cell r="AY1226">
            <v>5</v>
          </cell>
          <cell r="AZ1226">
            <v>5</v>
          </cell>
          <cell r="BA1226">
            <v>1</v>
          </cell>
          <cell r="BB1226" t="str">
            <v>MO20</v>
          </cell>
          <cell r="BC1226">
            <v>80</v>
          </cell>
          <cell r="BD1226">
            <v>1</v>
          </cell>
          <cell r="BE1226" t="str">
            <v>MO10</v>
          </cell>
          <cell r="BF1226">
            <v>80</v>
          </cell>
          <cell r="BG1226" t="str">
            <v>-</v>
          </cell>
          <cell r="BH1226" t="str">
            <v>-</v>
          </cell>
          <cell r="BI1226" t="str">
            <v>-</v>
          </cell>
          <cell r="BJ1226" t="str">
            <v>-</v>
          </cell>
          <cell r="BK1226" t="str">
            <v>-</v>
          </cell>
          <cell r="BL1226" t="str">
            <v>-</v>
          </cell>
          <cell r="BM1226" t="str">
            <v>-</v>
          </cell>
          <cell r="BN1226" t="str">
            <v>-</v>
          </cell>
          <cell r="BO1226" t="str">
            <v>-</v>
          </cell>
          <cell r="BP1226" t="str">
            <v>-</v>
          </cell>
          <cell r="BQ1226" t="str">
            <v>-</v>
          </cell>
          <cell r="BT1226">
            <v>0</v>
          </cell>
          <cell r="BU1226" t="str">
            <v xml:space="preserve">CUBARA </v>
          </cell>
          <cell r="BW1226" t="str">
            <v>Administracion, Imprevistos, Utilidad (AIU)</v>
          </cell>
          <cell r="BX1226">
            <v>0.25</v>
          </cell>
          <cell r="BY1226">
            <v>0</v>
          </cell>
          <cell r="BZ1226">
            <v>0</v>
          </cell>
          <cell r="CA1226">
            <v>0</v>
          </cell>
        </row>
        <row r="1227">
          <cell r="D1227" t="str">
            <v>SUMINISTRO E INSTALACIÓN TUBERÍA  PVC. D =3 "  RDE 51 UNIÓN MECANICA</v>
          </cell>
          <cell r="E1227" t="str">
            <v>ml</v>
          </cell>
          <cell r="F1227" t="str">
            <v>MG501</v>
          </cell>
          <cell r="G1227">
            <v>0.05</v>
          </cell>
          <cell r="H1227" t="str">
            <v>-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 t="str">
            <v>-</v>
          </cell>
          <cell r="P1227" t="str">
            <v>C6020</v>
          </cell>
          <cell r="Q1227">
            <v>1.05</v>
          </cell>
          <cell r="R1227" t="str">
            <v>C5020</v>
          </cell>
          <cell r="S1227">
            <v>0.02</v>
          </cell>
          <cell r="T1227" t="str">
            <v>-</v>
          </cell>
          <cell r="U1227" t="str">
            <v>-</v>
          </cell>
          <cell r="V1227" t="str">
            <v>-</v>
          </cell>
          <cell r="W1227" t="str">
            <v>-</v>
          </cell>
          <cell r="X1227" t="str">
            <v>-</v>
          </cell>
          <cell r="Y1227" t="str">
            <v>-</v>
          </cell>
          <cell r="Z1227" t="str">
            <v>-</v>
          </cell>
          <cell r="AA1227" t="str">
            <v>-</v>
          </cell>
          <cell r="AB1227" t="str">
            <v>-</v>
          </cell>
          <cell r="AC1227" t="str">
            <v>-</v>
          </cell>
          <cell r="AD1227" t="str">
            <v>-</v>
          </cell>
          <cell r="AE1227" t="str">
            <v>-</v>
          </cell>
          <cell r="AF1227" t="str">
            <v>-</v>
          </cell>
          <cell r="AG1227" t="str">
            <v>-</v>
          </cell>
          <cell r="AH1227" t="str">
            <v>-</v>
          </cell>
          <cell r="AI1227" t="str">
            <v>-</v>
          </cell>
          <cell r="AJ1227">
            <v>0</v>
          </cell>
          <cell r="AK1227" t="str">
            <v>-</v>
          </cell>
          <cell r="AL1227" t="str">
            <v>-</v>
          </cell>
          <cell r="AM1227" t="str">
            <v>-</v>
          </cell>
          <cell r="AN1227" t="str">
            <v>-</v>
          </cell>
          <cell r="AO1227" t="str">
            <v>-</v>
          </cell>
          <cell r="AP1227" t="str">
            <v>-</v>
          </cell>
          <cell r="AQ1227" t="str">
            <v>-</v>
          </cell>
          <cell r="AR1227" t="str">
            <v>-</v>
          </cell>
          <cell r="AS1227" t="str">
            <v>-</v>
          </cell>
          <cell r="AT1227" t="str">
            <v>-</v>
          </cell>
          <cell r="AU1227" t="str">
            <v>-</v>
          </cell>
          <cell r="AV1227" t="str">
            <v>-</v>
          </cell>
          <cell r="AW1227">
            <v>1</v>
          </cell>
          <cell r="AX1227" t="str">
            <v>-</v>
          </cell>
          <cell r="AY1227">
            <v>5</v>
          </cell>
          <cell r="AZ1227">
            <v>5</v>
          </cell>
          <cell r="BA1227">
            <v>1</v>
          </cell>
          <cell r="BB1227" t="str">
            <v>MO20</v>
          </cell>
          <cell r="BC1227">
            <v>70</v>
          </cell>
          <cell r="BD1227">
            <v>1</v>
          </cell>
          <cell r="BE1227" t="str">
            <v>MO10</v>
          </cell>
          <cell r="BF1227">
            <v>70</v>
          </cell>
          <cell r="BG1227" t="str">
            <v>-</v>
          </cell>
          <cell r="BH1227" t="str">
            <v>-</v>
          </cell>
          <cell r="BI1227" t="str">
            <v>-</v>
          </cell>
          <cell r="BJ1227" t="str">
            <v>-</v>
          </cell>
          <cell r="BK1227" t="str">
            <v>-</v>
          </cell>
          <cell r="BL1227" t="str">
            <v>-</v>
          </cell>
          <cell r="BM1227" t="str">
            <v>-</v>
          </cell>
          <cell r="BN1227" t="str">
            <v>-</v>
          </cell>
          <cell r="BO1227" t="str">
            <v>-</v>
          </cell>
          <cell r="BP1227" t="str">
            <v>-</v>
          </cell>
          <cell r="BQ1227" t="str">
            <v>-</v>
          </cell>
          <cell r="BT1227">
            <v>0</v>
          </cell>
          <cell r="BU1227" t="str">
            <v xml:space="preserve">CUBARA </v>
          </cell>
          <cell r="BW1227" t="str">
            <v>Administracion, Imprevistos, Utilidad (AIU)</v>
          </cell>
          <cell r="BX1227">
            <v>0.25</v>
          </cell>
          <cell r="BY1227">
            <v>0</v>
          </cell>
          <cell r="BZ1227">
            <v>0</v>
          </cell>
          <cell r="CA1227">
            <v>0</v>
          </cell>
        </row>
        <row r="1228">
          <cell r="D1228" t="str">
            <v>SUMINISTRO E INSTALACIÓN TUBERÍA  PVC. D =3 "  RDE 41 UNIÓN MECANICA</v>
          </cell>
          <cell r="E1228" t="str">
            <v>ml</v>
          </cell>
          <cell r="F1228" t="str">
            <v>MG501</v>
          </cell>
          <cell r="G1228">
            <v>0.05</v>
          </cell>
          <cell r="H1228" t="str">
            <v>-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 t="str">
            <v>-</v>
          </cell>
          <cell r="P1228" t="str">
            <v>C6021</v>
          </cell>
          <cell r="Q1228">
            <v>1.05</v>
          </cell>
          <cell r="R1228" t="str">
            <v>C5020</v>
          </cell>
          <cell r="S1228">
            <v>0.02</v>
          </cell>
          <cell r="T1228" t="str">
            <v>-</v>
          </cell>
          <cell r="U1228" t="str">
            <v>-</v>
          </cell>
          <cell r="V1228" t="str">
            <v>-</v>
          </cell>
          <cell r="W1228" t="str">
            <v>-</v>
          </cell>
          <cell r="X1228" t="str">
            <v>-</v>
          </cell>
          <cell r="Y1228" t="str">
            <v>-</v>
          </cell>
          <cell r="Z1228" t="str">
            <v>-</v>
          </cell>
          <cell r="AA1228" t="str">
            <v>-</v>
          </cell>
          <cell r="AB1228" t="str">
            <v>-</v>
          </cell>
          <cell r="AC1228" t="str">
            <v>-</v>
          </cell>
          <cell r="AD1228" t="str">
            <v>-</v>
          </cell>
          <cell r="AE1228" t="str">
            <v>-</v>
          </cell>
          <cell r="AF1228" t="str">
            <v>-</v>
          </cell>
          <cell r="AG1228" t="str">
            <v>-</v>
          </cell>
          <cell r="AH1228" t="str">
            <v>-</v>
          </cell>
          <cell r="AI1228" t="str">
            <v>-</v>
          </cell>
          <cell r="AJ1228">
            <v>0</v>
          </cell>
          <cell r="AK1228" t="str">
            <v>-</v>
          </cell>
          <cell r="AL1228" t="str">
            <v>-</v>
          </cell>
          <cell r="AM1228" t="str">
            <v>-</v>
          </cell>
          <cell r="AN1228" t="str">
            <v>-</v>
          </cell>
          <cell r="AO1228" t="str">
            <v>-</v>
          </cell>
          <cell r="AP1228" t="str">
            <v>-</v>
          </cell>
          <cell r="AQ1228" t="str">
            <v>-</v>
          </cell>
          <cell r="AR1228" t="str">
            <v>-</v>
          </cell>
          <cell r="AS1228" t="str">
            <v>-</v>
          </cell>
          <cell r="AT1228" t="str">
            <v>-</v>
          </cell>
          <cell r="AU1228" t="str">
            <v>-</v>
          </cell>
          <cell r="AV1228" t="str">
            <v>-</v>
          </cell>
          <cell r="AW1228">
            <v>1</v>
          </cell>
          <cell r="AX1228" t="str">
            <v>-</v>
          </cell>
          <cell r="AY1228">
            <v>5</v>
          </cell>
          <cell r="AZ1228">
            <v>5</v>
          </cell>
          <cell r="BA1228">
            <v>1</v>
          </cell>
          <cell r="BB1228" t="str">
            <v>MO20</v>
          </cell>
          <cell r="BC1228">
            <v>70</v>
          </cell>
          <cell r="BD1228">
            <v>1</v>
          </cell>
          <cell r="BE1228" t="str">
            <v>MO10</v>
          </cell>
          <cell r="BF1228">
            <v>70</v>
          </cell>
          <cell r="BG1228" t="str">
            <v>-</v>
          </cell>
          <cell r="BH1228" t="str">
            <v>-</v>
          </cell>
          <cell r="BI1228" t="str">
            <v>-</v>
          </cell>
          <cell r="BJ1228" t="str">
            <v>-</v>
          </cell>
          <cell r="BK1228" t="str">
            <v>-</v>
          </cell>
          <cell r="BL1228" t="str">
            <v>-</v>
          </cell>
          <cell r="BM1228" t="str">
            <v>-</v>
          </cell>
          <cell r="BN1228" t="str">
            <v>-</v>
          </cell>
          <cell r="BO1228" t="str">
            <v>-</v>
          </cell>
          <cell r="BP1228" t="str">
            <v>-</v>
          </cell>
          <cell r="BQ1228" t="str">
            <v>-</v>
          </cell>
          <cell r="BT1228">
            <v>0</v>
          </cell>
          <cell r="BU1228" t="str">
            <v xml:space="preserve">CUBARA </v>
          </cell>
          <cell r="BW1228" t="str">
            <v>Administracion, Imprevistos, Utilidad (AIU)</v>
          </cell>
          <cell r="BX1228">
            <v>0.25</v>
          </cell>
          <cell r="BY1228">
            <v>0</v>
          </cell>
          <cell r="BZ1228">
            <v>0</v>
          </cell>
          <cell r="CA1228">
            <v>0</v>
          </cell>
        </row>
        <row r="1229">
          <cell r="D1229" t="str">
            <v>SUMINISTRO E INSTALACIÓN TUBERÍA  PVC. D =4 "  RDE 41 UNIÓN MECANICA</v>
          </cell>
          <cell r="E1229" t="str">
            <v>ml</v>
          </cell>
          <cell r="F1229" t="str">
            <v>MG501</v>
          </cell>
          <cell r="G1229">
            <v>0.05</v>
          </cell>
          <cell r="H1229" t="str">
            <v>-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 t="str">
            <v>-</v>
          </cell>
          <cell r="P1229" t="str">
            <v>C6017</v>
          </cell>
          <cell r="Q1229">
            <v>1.05</v>
          </cell>
          <cell r="R1229" t="str">
            <v>C5020</v>
          </cell>
          <cell r="S1229">
            <v>0.04</v>
          </cell>
          <cell r="T1229" t="str">
            <v>-</v>
          </cell>
          <cell r="U1229" t="str">
            <v>-</v>
          </cell>
          <cell r="V1229" t="str">
            <v>-</v>
          </cell>
          <cell r="W1229" t="str">
            <v>-</v>
          </cell>
          <cell r="X1229" t="str">
            <v>-</v>
          </cell>
          <cell r="Y1229" t="str">
            <v>-</v>
          </cell>
          <cell r="Z1229" t="str">
            <v>-</v>
          </cell>
          <cell r="AA1229" t="str">
            <v>-</v>
          </cell>
          <cell r="AB1229" t="str">
            <v>-</v>
          </cell>
          <cell r="AC1229" t="str">
            <v>-</v>
          </cell>
          <cell r="AD1229" t="str">
            <v>-</v>
          </cell>
          <cell r="AE1229" t="str">
            <v>-</v>
          </cell>
          <cell r="AF1229" t="str">
            <v>-</v>
          </cell>
          <cell r="AG1229" t="str">
            <v>-</v>
          </cell>
          <cell r="AH1229" t="str">
            <v>-</v>
          </cell>
          <cell r="AI1229" t="str">
            <v>-</v>
          </cell>
          <cell r="AJ1229">
            <v>0</v>
          </cell>
          <cell r="AK1229" t="str">
            <v>-</v>
          </cell>
          <cell r="AL1229" t="str">
            <v>-</v>
          </cell>
          <cell r="AM1229" t="str">
            <v>-</v>
          </cell>
          <cell r="AN1229" t="str">
            <v>-</v>
          </cell>
          <cell r="AO1229" t="str">
            <v>-</v>
          </cell>
          <cell r="AP1229" t="str">
            <v>-</v>
          </cell>
          <cell r="AQ1229" t="str">
            <v>-</v>
          </cell>
          <cell r="AR1229" t="str">
            <v>-</v>
          </cell>
          <cell r="AS1229" t="str">
            <v>-</v>
          </cell>
          <cell r="AT1229" t="str">
            <v>-</v>
          </cell>
          <cell r="AU1229" t="str">
            <v>-</v>
          </cell>
          <cell r="AV1229" t="str">
            <v>-</v>
          </cell>
          <cell r="AW1229">
            <v>1</v>
          </cell>
          <cell r="AX1229" t="str">
            <v>-</v>
          </cell>
          <cell r="AY1229">
            <v>5</v>
          </cell>
          <cell r="AZ1229">
            <v>5</v>
          </cell>
          <cell r="BA1229">
            <v>1</v>
          </cell>
          <cell r="BB1229" t="str">
            <v>MO20</v>
          </cell>
          <cell r="BC1229">
            <v>60</v>
          </cell>
          <cell r="BD1229">
            <v>1</v>
          </cell>
          <cell r="BE1229" t="str">
            <v>MO10</v>
          </cell>
          <cell r="BF1229">
            <v>60</v>
          </cell>
          <cell r="BG1229" t="str">
            <v>-</v>
          </cell>
          <cell r="BH1229" t="str">
            <v>-</v>
          </cell>
          <cell r="BI1229" t="str">
            <v>-</v>
          </cell>
          <cell r="BJ1229" t="str">
            <v>-</v>
          </cell>
          <cell r="BK1229" t="str">
            <v>-</v>
          </cell>
          <cell r="BL1229" t="str">
            <v>-</v>
          </cell>
          <cell r="BM1229" t="str">
            <v>-</v>
          </cell>
          <cell r="BN1229" t="str">
            <v>-</v>
          </cell>
          <cell r="BO1229" t="str">
            <v>-</v>
          </cell>
          <cell r="BP1229" t="str">
            <v>-</v>
          </cell>
          <cell r="BQ1229" t="str">
            <v>-</v>
          </cell>
          <cell r="BT1229">
            <v>0</v>
          </cell>
          <cell r="BU1229" t="str">
            <v xml:space="preserve">CUBARA </v>
          </cell>
          <cell r="BW1229" t="str">
            <v>Administracion, Imprevistos, Utilidad (AIU)</v>
          </cell>
          <cell r="BX1229">
            <v>0.25</v>
          </cell>
          <cell r="BY1229">
            <v>0</v>
          </cell>
          <cell r="BZ1229">
            <v>0</v>
          </cell>
          <cell r="CA1229">
            <v>0</v>
          </cell>
        </row>
        <row r="1230">
          <cell r="D1230" t="str">
            <v>SUMINISTRO E INSTALACIÓN TUBERÍA  PVC. D =4 "  RDE 51 UNIÓN MECANICA</v>
          </cell>
          <cell r="E1230" t="str">
            <v>ml</v>
          </cell>
          <cell r="F1230" t="str">
            <v>MG501</v>
          </cell>
          <cell r="G1230">
            <v>0.05</v>
          </cell>
          <cell r="H1230" t="str">
            <v>-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 t="str">
            <v>-</v>
          </cell>
          <cell r="P1230" t="str">
            <v>C6018</v>
          </cell>
          <cell r="Q1230">
            <v>1.05</v>
          </cell>
          <cell r="R1230" t="str">
            <v>C5020</v>
          </cell>
          <cell r="S1230">
            <v>0.04</v>
          </cell>
          <cell r="T1230" t="str">
            <v>-</v>
          </cell>
          <cell r="U1230" t="str">
            <v>-</v>
          </cell>
          <cell r="V1230" t="str">
            <v>-</v>
          </cell>
          <cell r="W1230" t="str">
            <v>-</v>
          </cell>
          <cell r="X1230" t="str">
            <v>-</v>
          </cell>
          <cell r="Y1230" t="str">
            <v>-</v>
          </cell>
          <cell r="Z1230" t="str">
            <v>-</v>
          </cell>
          <cell r="AA1230" t="str">
            <v>-</v>
          </cell>
          <cell r="AB1230" t="str">
            <v>-</v>
          </cell>
          <cell r="AC1230" t="str">
            <v>-</v>
          </cell>
          <cell r="AD1230" t="str">
            <v>-</v>
          </cell>
          <cell r="AE1230" t="str">
            <v>-</v>
          </cell>
          <cell r="AF1230" t="str">
            <v>-</v>
          </cell>
          <cell r="AG1230" t="str">
            <v>-</v>
          </cell>
          <cell r="AH1230" t="str">
            <v>-</v>
          </cell>
          <cell r="AI1230" t="str">
            <v>-</v>
          </cell>
          <cell r="AJ1230">
            <v>0</v>
          </cell>
          <cell r="AK1230" t="str">
            <v>-</v>
          </cell>
          <cell r="AL1230" t="str">
            <v>-</v>
          </cell>
          <cell r="AM1230" t="str">
            <v>-</v>
          </cell>
          <cell r="AN1230" t="str">
            <v>-</v>
          </cell>
          <cell r="AO1230" t="str">
            <v>-</v>
          </cell>
          <cell r="AP1230" t="str">
            <v>-</v>
          </cell>
          <cell r="AQ1230" t="str">
            <v>-</v>
          </cell>
          <cell r="AR1230" t="str">
            <v>-</v>
          </cell>
          <cell r="AS1230" t="str">
            <v>-</v>
          </cell>
          <cell r="AT1230" t="str">
            <v>-</v>
          </cell>
          <cell r="AU1230" t="str">
            <v>-</v>
          </cell>
          <cell r="AV1230" t="str">
            <v>-</v>
          </cell>
          <cell r="AW1230">
            <v>1</v>
          </cell>
          <cell r="AX1230" t="str">
            <v>-</v>
          </cell>
          <cell r="AY1230">
            <v>5</v>
          </cell>
          <cell r="AZ1230">
            <v>5</v>
          </cell>
          <cell r="BA1230">
            <v>1</v>
          </cell>
          <cell r="BB1230" t="str">
            <v>MO20</v>
          </cell>
          <cell r="BC1230">
            <v>60</v>
          </cell>
          <cell r="BD1230">
            <v>1</v>
          </cell>
          <cell r="BE1230" t="str">
            <v>MO10</v>
          </cell>
          <cell r="BF1230">
            <v>60</v>
          </cell>
          <cell r="BG1230" t="str">
            <v>-</v>
          </cell>
          <cell r="BH1230" t="str">
            <v>-</v>
          </cell>
          <cell r="BI1230" t="str">
            <v>-</v>
          </cell>
          <cell r="BJ1230" t="str">
            <v>-</v>
          </cell>
          <cell r="BK1230" t="str">
            <v>-</v>
          </cell>
          <cell r="BL1230" t="str">
            <v>-</v>
          </cell>
          <cell r="BM1230" t="str">
            <v>-</v>
          </cell>
          <cell r="BN1230" t="str">
            <v>-</v>
          </cell>
          <cell r="BO1230" t="str">
            <v>-</v>
          </cell>
          <cell r="BP1230" t="str">
            <v>-</v>
          </cell>
          <cell r="BQ1230" t="str">
            <v>-</v>
          </cell>
          <cell r="BT1230">
            <v>0</v>
          </cell>
          <cell r="BU1230" t="str">
            <v xml:space="preserve">CUBARA </v>
          </cell>
          <cell r="BW1230" t="str">
            <v>Administracion, Imprevistos, Utilidad (AIU)</v>
          </cell>
          <cell r="BX1230">
            <v>0.25</v>
          </cell>
          <cell r="BY1230">
            <v>0</v>
          </cell>
          <cell r="BZ1230">
            <v>0</v>
          </cell>
          <cell r="CA1230">
            <v>0</v>
          </cell>
        </row>
        <row r="1231">
          <cell r="D1231" t="str">
            <v>SUMINISTRO E INSTALACIÓN TUBERÍA  PVC. D =4 "  RDE 32.5 UNIÓN MECANICA</v>
          </cell>
          <cell r="E1231" t="str">
            <v>ml</v>
          </cell>
          <cell r="F1231" t="str">
            <v>MG501</v>
          </cell>
          <cell r="G1231">
            <v>0.05</v>
          </cell>
          <cell r="H1231" t="str">
            <v>-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 t="str">
            <v>-</v>
          </cell>
          <cell r="P1231" t="str">
            <v>C6019</v>
          </cell>
          <cell r="Q1231">
            <v>1.05</v>
          </cell>
          <cell r="R1231" t="str">
            <v>C5020</v>
          </cell>
          <cell r="S1231">
            <v>0.04</v>
          </cell>
          <cell r="T1231" t="str">
            <v>-</v>
          </cell>
          <cell r="U1231" t="str">
            <v>-</v>
          </cell>
          <cell r="V1231" t="str">
            <v>-</v>
          </cell>
          <cell r="W1231" t="str">
            <v>-</v>
          </cell>
          <cell r="X1231" t="str">
            <v>-</v>
          </cell>
          <cell r="Y1231" t="str">
            <v>-</v>
          </cell>
          <cell r="Z1231" t="str">
            <v>-</v>
          </cell>
          <cell r="AA1231" t="str">
            <v>-</v>
          </cell>
          <cell r="AB1231" t="str">
            <v>-</v>
          </cell>
          <cell r="AC1231" t="str">
            <v>-</v>
          </cell>
          <cell r="AD1231" t="str">
            <v>-</v>
          </cell>
          <cell r="AE1231" t="str">
            <v>-</v>
          </cell>
          <cell r="AF1231" t="str">
            <v>-</v>
          </cell>
          <cell r="AG1231" t="str">
            <v>-</v>
          </cell>
          <cell r="AH1231" t="str">
            <v>-</v>
          </cell>
          <cell r="AI1231" t="str">
            <v>-</v>
          </cell>
          <cell r="AJ1231">
            <v>0</v>
          </cell>
          <cell r="AK1231" t="str">
            <v>-</v>
          </cell>
          <cell r="AL1231" t="str">
            <v>-</v>
          </cell>
          <cell r="AM1231" t="str">
            <v>-</v>
          </cell>
          <cell r="AN1231" t="str">
            <v>-</v>
          </cell>
          <cell r="AO1231" t="str">
            <v>-</v>
          </cell>
          <cell r="AP1231" t="str">
            <v>-</v>
          </cell>
          <cell r="AQ1231" t="str">
            <v>-</v>
          </cell>
          <cell r="AR1231" t="str">
            <v>-</v>
          </cell>
          <cell r="AS1231" t="str">
            <v>-</v>
          </cell>
          <cell r="AT1231" t="str">
            <v>-</v>
          </cell>
          <cell r="AU1231" t="str">
            <v>-</v>
          </cell>
          <cell r="AV1231" t="str">
            <v>-</v>
          </cell>
          <cell r="AW1231">
            <v>1</v>
          </cell>
          <cell r="AX1231" t="str">
            <v>-</v>
          </cell>
          <cell r="AY1231">
            <v>5</v>
          </cell>
          <cell r="AZ1231">
            <v>5</v>
          </cell>
          <cell r="BA1231">
            <v>1</v>
          </cell>
          <cell r="BB1231" t="str">
            <v>MO20</v>
          </cell>
          <cell r="BC1231">
            <v>60</v>
          </cell>
          <cell r="BD1231">
            <v>1</v>
          </cell>
          <cell r="BE1231" t="str">
            <v>MO10</v>
          </cell>
          <cell r="BF1231">
            <v>60</v>
          </cell>
          <cell r="BG1231" t="str">
            <v>-</v>
          </cell>
          <cell r="BH1231" t="str">
            <v>-</v>
          </cell>
          <cell r="BI1231" t="str">
            <v>-</v>
          </cell>
          <cell r="BJ1231" t="str">
            <v>-</v>
          </cell>
          <cell r="BK1231" t="str">
            <v>-</v>
          </cell>
          <cell r="BL1231" t="str">
            <v>-</v>
          </cell>
          <cell r="BM1231" t="str">
            <v>-</v>
          </cell>
          <cell r="BN1231" t="str">
            <v>-</v>
          </cell>
          <cell r="BO1231" t="str">
            <v>-</v>
          </cell>
          <cell r="BP1231" t="str">
            <v>-</v>
          </cell>
          <cell r="BQ1231" t="str">
            <v>-</v>
          </cell>
          <cell r="BT1231">
            <v>0</v>
          </cell>
          <cell r="BU1231" t="str">
            <v xml:space="preserve">CUBARA </v>
          </cell>
          <cell r="BW1231" t="str">
            <v>Administracion, Imprevistos, Utilidad (AIU)</v>
          </cell>
          <cell r="BX1231">
            <v>0.25</v>
          </cell>
          <cell r="BY1231">
            <v>0</v>
          </cell>
          <cell r="BZ1231">
            <v>0</v>
          </cell>
          <cell r="CA1231">
            <v>0</v>
          </cell>
        </row>
        <row r="1232">
          <cell r="D1232" t="str">
            <v>SUMINISTRO E INSTALACIÓN TUBERÍA  PVC. D =6 "  RDE 41 UNIÓN MECANICA</v>
          </cell>
          <cell r="E1232" t="str">
            <v>ml</v>
          </cell>
          <cell r="F1232" t="str">
            <v>MG501</v>
          </cell>
          <cell r="G1232">
            <v>0.05</v>
          </cell>
          <cell r="H1232" t="str">
            <v>-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 t="str">
            <v>-</v>
          </cell>
          <cell r="P1232" t="str">
            <v>C6016</v>
          </cell>
          <cell r="Q1232">
            <v>1.05</v>
          </cell>
          <cell r="R1232" t="str">
            <v>C5020</v>
          </cell>
          <cell r="S1232">
            <v>0.04</v>
          </cell>
          <cell r="T1232" t="str">
            <v>-</v>
          </cell>
          <cell r="U1232" t="str">
            <v>-</v>
          </cell>
          <cell r="V1232" t="str">
            <v>-</v>
          </cell>
          <cell r="W1232" t="str">
            <v>-</v>
          </cell>
          <cell r="X1232" t="str">
            <v>-</v>
          </cell>
          <cell r="Y1232" t="str">
            <v>-</v>
          </cell>
          <cell r="Z1232" t="str">
            <v>-</v>
          </cell>
          <cell r="AA1232" t="str">
            <v>-</v>
          </cell>
          <cell r="AB1232" t="str">
            <v>-</v>
          </cell>
          <cell r="AC1232" t="str">
            <v>-</v>
          </cell>
          <cell r="AD1232" t="str">
            <v>-</v>
          </cell>
          <cell r="AE1232" t="str">
            <v>-</v>
          </cell>
          <cell r="AF1232" t="str">
            <v>-</v>
          </cell>
          <cell r="AG1232" t="str">
            <v>-</v>
          </cell>
          <cell r="AH1232" t="str">
            <v>-</v>
          </cell>
          <cell r="AI1232" t="str">
            <v>-</v>
          </cell>
          <cell r="AJ1232">
            <v>0</v>
          </cell>
          <cell r="AK1232" t="str">
            <v>-</v>
          </cell>
          <cell r="AL1232" t="str">
            <v>-</v>
          </cell>
          <cell r="AM1232" t="str">
            <v>-</v>
          </cell>
          <cell r="AN1232" t="str">
            <v>-</v>
          </cell>
          <cell r="AO1232" t="str">
            <v>-</v>
          </cell>
          <cell r="AP1232" t="str">
            <v>-</v>
          </cell>
          <cell r="AQ1232" t="str">
            <v>-</v>
          </cell>
          <cell r="AR1232" t="str">
            <v>-</v>
          </cell>
          <cell r="AS1232" t="str">
            <v>-</v>
          </cell>
          <cell r="AT1232" t="str">
            <v>-</v>
          </cell>
          <cell r="AU1232" t="str">
            <v>-</v>
          </cell>
          <cell r="AV1232" t="str">
            <v>-</v>
          </cell>
          <cell r="AW1232">
            <v>1</v>
          </cell>
          <cell r="AX1232" t="str">
            <v>-</v>
          </cell>
          <cell r="AY1232">
            <v>5</v>
          </cell>
          <cell r="AZ1232">
            <v>5</v>
          </cell>
          <cell r="BA1232">
            <v>1</v>
          </cell>
          <cell r="BB1232" t="str">
            <v>MO20</v>
          </cell>
          <cell r="BC1232">
            <v>40</v>
          </cell>
          <cell r="BD1232">
            <v>1</v>
          </cell>
          <cell r="BE1232" t="str">
            <v>MO10</v>
          </cell>
          <cell r="BF1232">
            <v>40</v>
          </cell>
          <cell r="BG1232" t="str">
            <v>-</v>
          </cell>
          <cell r="BH1232" t="str">
            <v>-</v>
          </cell>
          <cell r="BI1232" t="str">
            <v>-</v>
          </cell>
          <cell r="BJ1232" t="str">
            <v>-</v>
          </cell>
          <cell r="BK1232" t="str">
            <v>-</v>
          </cell>
          <cell r="BL1232" t="str">
            <v>-</v>
          </cell>
          <cell r="BM1232" t="str">
            <v>-</v>
          </cell>
          <cell r="BN1232" t="str">
            <v>-</v>
          </cell>
          <cell r="BO1232" t="str">
            <v>-</v>
          </cell>
          <cell r="BP1232" t="str">
            <v>-</v>
          </cell>
          <cell r="BQ1232" t="str">
            <v>-</v>
          </cell>
          <cell r="BT1232">
            <v>0</v>
          </cell>
          <cell r="BU1232" t="str">
            <v xml:space="preserve">CUBARA </v>
          </cell>
          <cell r="BW1232" t="str">
            <v>Administracion, Imprevistos, Utilidad (AIU)</v>
          </cell>
          <cell r="BX1232">
            <v>0.25</v>
          </cell>
          <cell r="BY1232">
            <v>0</v>
          </cell>
          <cell r="BZ1232">
            <v>0</v>
          </cell>
          <cell r="CA1232">
            <v>0</v>
          </cell>
        </row>
        <row r="1233">
          <cell r="D1233" t="str">
            <v>SUMINISTRO E INSTALACIÓN TUBERÍA  PVC. D =6 "  RDE 51 UNIÓN MECANICA</v>
          </cell>
          <cell r="E1233" t="str">
            <v>ml</v>
          </cell>
          <cell r="F1233" t="str">
            <v>MG501</v>
          </cell>
          <cell r="G1233">
            <v>0.05</v>
          </cell>
          <cell r="H1233" t="str">
            <v>-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 t="str">
            <v>-</v>
          </cell>
          <cell r="P1233" t="str">
            <v>C6011</v>
          </cell>
          <cell r="Q1233">
            <v>1.05</v>
          </cell>
          <cell r="R1233" t="str">
            <v>C5020</v>
          </cell>
          <cell r="S1233">
            <v>0.04</v>
          </cell>
          <cell r="T1233" t="str">
            <v>-</v>
          </cell>
          <cell r="U1233" t="str">
            <v>-</v>
          </cell>
          <cell r="V1233" t="str">
            <v>-</v>
          </cell>
          <cell r="W1233" t="str">
            <v>-</v>
          </cell>
          <cell r="X1233" t="str">
            <v>-</v>
          </cell>
          <cell r="Y1233" t="str">
            <v>-</v>
          </cell>
          <cell r="Z1233" t="str">
            <v>-</v>
          </cell>
          <cell r="AA1233" t="str">
            <v>-</v>
          </cell>
          <cell r="AB1233" t="str">
            <v>-</v>
          </cell>
          <cell r="AC1233" t="str">
            <v>-</v>
          </cell>
          <cell r="AD1233" t="str">
            <v>-</v>
          </cell>
          <cell r="AE1233" t="str">
            <v>-</v>
          </cell>
          <cell r="AF1233" t="str">
            <v>-</v>
          </cell>
          <cell r="AG1233" t="str">
            <v>-</v>
          </cell>
          <cell r="AH1233" t="str">
            <v>-</v>
          </cell>
          <cell r="AI1233" t="str">
            <v>-</v>
          </cell>
          <cell r="AJ1233">
            <v>0</v>
          </cell>
          <cell r="AK1233" t="str">
            <v>-</v>
          </cell>
          <cell r="AL1233" t="str">
            <v>-</v>
          </cell>
          <cell r="AM1233" t="str">
            <v>-</v>
          </cell>
          <cell r="AN1233" t="str">
            <v>-</v>
          </cell>
          <cell r="AO1233" t="str">
            <v>-</v>
          </cell>
          <cell r="AP1233" t="str">
            <v>-</v>
          </cell>
          <cell r="AQ1233" t="str">
            <v>-</v>
          </cell>
          <cell r="AR1233" t="str">
            <v>-</v>
          </cell>
          <cell r="AS1233" t="str">
            <v>-</v>
          </cell>
          <cell r="AT1233" t="str">
            <v>-</v>
          </cell>
          <cell r="AU1233" t="str">
            <v>-</v>
          </cell>
          <cell r="AV1233" t="str">
            <v>-</v>
          </cell>
          <cell r="AW1233">
            <v>1</v>
          </cell>
          <cell r="AX1233" t="str">
            <v>-</v>
          </cell>
          <cell r="AY1233">
            <v>5</v>
          </cell>
          <cell r="AZ1233">
            <v>5</v>
          </cell>
          <cell r="BA1233">
            <v>1</v>
          </cell>
          <cell r="BB1233" t="str">
            <v>MO20</v>
          </cell>
          <cell r="BC1233">
            <v>40</v>
          </cell>
          <cell r="BD1233">
            <v>1</v>
          </cell>
          <cell r="BE1233" t="str">
            <v>MO10</v>
          </cell>
          <cell r="BF1233">
            <v>40</v>
          </cell>
          <cell r="BG1233" t="str">
            <v>-</v>
          </cell>
          <cell r="BH1233" t="str">
            <v>-</v>
          </cell>
          <cell r="BI1233" t="str">
            <v>-</v>
          </cell>
          <cell r="BJ1233" t="str">
            <v>-</v>
          </cell>
          <cell r="BK1233" t="str">
            <v>-</v>
          </cell>
          <cell r="BL1233" t="str">
            <v>-</v>
          </cell>
          <cell r="BM1233" t="str">
            <v>-</v>
          </cell>
          <cell r="BN1233" t="str">
            <v>-</v>
          </cell>
          <cell r="BO1233" t="str">
            <v>-</v>
          </cell>
          <cell r="BP1233" t="str">
            <v>-</v>
          </cell>
          <cell r="BQ1233" t="str">
            <v>-</v>
          </cell>
          <cell r="BT1233">
            <v>0</v>
          </cell>
          <cell r="BU1233" t="str">
            <v xml:space="preserve">CUBARA </v>
          </cell>
          <cell r="BW1233" t="str">
            <v>Administracion, Imprevistos, Utilidad (AIU)</v>
          </cell>
          <cell r="BX1233">
            <v>0.25</v>
          </cell>
          <cell r="BY1233">
            <v>0</v>
          </cell>
          <cell r="BZ1233">
            <v>0</v>
          </cell>
          <cell r="CA1233">
            <v>0</v>
          </cell>
        </row>
        <row r="1234">
          <cell r="D1234" t="str">
            <v>SUMINISTRO E INSTALACIÓN TUBERÍA  PVC. D =8 "  RDE 51 UNIÓN MECANICA</v>
          </cell>
          <cell r="E1234" t="str">
            <v>ml</v>
          </cell>
          <cell r="F1234" t="str">
            <v>MG501</v>
          </cell>
          <cell r="G1234">
            <v>0.05</v>
          </cell>
          <cell r="H1234" t="str">
            <v>-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 t="str">
            <v>-</v>
          </cell>
          <cell r="P1234" t="str">
            <v>C6012</v>
          </cell>
          <cell r="Q1234">
            <v>1.05</v>
          </cell>
          <cell r="R1234" t="str">
            <v>C5020</v>
          </cell>
          <cell r="S1234">
            <v>0.04</v>
          </cell>
          <cell r="T1234" t="str">
            <v>-</v>
          </cell>
          <cell r="U1234" t="str">
            <v>-</v>
          </cell>
          <cell r="V1234" t="str">
            <v>-</v>
          </cell>
          <cell r="W1234" t="str">
            <v>-</v>
          </cell>
          <cell r="X1234" t="str">
            <v>-</v>
          </cell>
          <cell r="Y1234" t="str">
            <v>-</v>
          </cell>
          <cell r="Z1234" t="str">
            <v>-</v>
          </cell>
          <cell r="AA1234" t="str">
            <v>-</v>
          </cell>
          <cell r="AB1234" t="str">
            <v>-</v>
          </cell>
          <cell r="AC1234" t="str">
            <v>-</v>
          </cell>
          <cell r="AD1234" t="str">
            <v>-</v>
          </cell>
          <cell r="AE1234" t="str">
            <v>-</v>
          </cell>
          <cell r="AF1234" t="str">
            <v>-</v>
          </cell>
          <cell r="AG1234" t="str">
            <v>-</v>
          </cell>
          <cell r="AH1234" t="str">
            <v>-</v>
          </cell>
          <cell r="AI1234" t="str">
            <v>-</v>
          </cell>
          <cell r="AJ1234">
            <v>0</v>
          </cell>
          <cell r="AK1234" t="str">
            <v>-</v>
          </cell>
          <cell r="AL1234" t="str">
            <v>-</v>
          </cell>
          <cell r="AM1234" t="str">
            <v>-</v>
          </cell>
          <cell r="AN1234" t="str">
            <v>-</v>
          </cell>
          <cell r="AO1234" t="str">
            <v>-</v>
          </cell>
          <cell r="AP1234" t="str">
            <v>-</v>
          </cell>
          <cell r="AQ1234" t="str">
            <v>-</v>
          </cell>
          <cell r="AR1234" t="str">
            <v>-</v>
          </cell>
          <cell r="AS1234" t="str">
            <v>-</v>
          </cell>
          <cell r="AT1234" t="str">
            <v>-</v>
          </cell>
          <cell r="AU1234" t="str">
            <v>-</v>
          </cell>
          <cell r="AV1234" t="str">
            <v>-</v>
          </cell>
          <cell r="AW1234">
            <v>1</v>
          </cell>
          <cell r="AX1234" t="str">
            <v>-</v>
          </cell>
          <cell r="AY1234">
            <v>5</v>
          </cell>
          <cell r="AZ1234">
            <v>5</v>
          </cell>
          <cell r="BA1234">
            <v>1</v>
          </cell>
          <cell r="BB1234" t="str">
            <v>MO20</v>
          </cell>
          <cell r="BC1234">
            <v>40</v>
          </cell>
          <cell r="BD1234">
            <v>1</v>
          </cell>
          <cell r="BE1234" t="str">
            <v>MO10</v>
          </cell>
          <cell r="BF1234">
            <v>40</v>
          </cell>
          <cell r="BG1234" t="str">
            <v>-</v>
          </cell>
          <cell r="BH1234" t="str">
            <v>-</v>
          </cell>
          <cell r="BI1234" t="str">
            <v>-</v>
          </cell>
          <cell r="BJ1234" t="str">
            <v>-</v>
          </cell>
          <cell r="BK1234" t="str">
            <v>-</v>
          </cell>
          <cell r="BL1234" t="str">
            <v>-</v>
          </cell>
          <cell r="BM1234" t="str">
            <v>-</v>
          </cell>
          <cell r="BN1234" t="str">
            <v>-</v>
          </cell>
          <cell r="BO1234" t="str">
            <v>-</v>
          </cell>
          <cell r="BP1234" t="str">
            <v>-</v>
          </cell>
          <cell r="BQ1234" t="str">
            <v>-</v>
          </cell>
          <cell r="BT1234">
            <v>0</v>
          </cell>
          <cell r="BU1234" t="str">
            <v xml:space="preserve">CUBARA </v>
          </cell>
          <cell r="BW1234" t="str">
            <v>Administracion, Imprevistos, Utilidad (AIU)</v>
          </cell>
          <cell r="BX1234">
            <v>0.25</v>
          </cell>
          <cell r="BY1234">
            <v>0</v>
          </cell>
          <cell r="BZ1234">
            <v>0</v>
          </cell>
          <cell r="CA1234">
            <v>0</v>
          </cell>
        </row>
        <row r="1235">
          <cell r="D1235" t="str">
            <v>SUMINISTRO E INSTALACIÓN TUBERÍA  PVC. D =10 "  RDE 51 UNIÓN MECANICA</v>
          </cell>
          <cell r="E1235" t="str">
            <v>ml</v>
          </cell>
          <cell r="F1235" t="str">
            <v>MG501</v>
          </cell>
          <cell r="G1235">
            <v>0.05</v>
          </cell>
          <cell r="H1235" t="str">
            <v>-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 t="str">
            <v>-</v>
          </cell>
          <cell r="P1235" t="str">
            <v>C6013</v>
          </cell>
          <cell r="Q1235">
            <v>1.05</v>
          </cell>
          <cell r="R1235" t="str">
            <v>C5020</v>
          </cell>
          <cell r="S1235">
            <v>0.04</v>
          </cell>
          <cell r="T1235" t="str">
            <v>-</v>
          </cell>
          <cell r="U1235" t="str">
            <v>-</v>
          </cell>
          <cell r="V1235" t="str">
            <v>-</v>
          </cell>
          <cell r="W1235" t="str">
            <v>-</v>
          </cell>
          <cell r="X1235" t="str">
            <v>-</v>
          </cell>
          <cell r="Y1235" t="str">
            <v>-</v>
          </cell>
          <cell r="Z1235" t="str">
            <v>-</v>
          </cell>
          <cell r="AA1235" t="str">
            <v>-</v>
          </cell>
          <cell r="AB1235" t="str">
            <v>-</v>
          </cell>
          <cell r="AC1235" t="str">
            <v>-</v>
          </cell>
          <cell r="AD1235" t="str">
            <v>-</v>
          </cell>
          <cell r="AE1235" t="str">
            <v>-</v>
          </cell>
          <cell r="AF1235" t="str">
            <v>-</v>
          </cell>
          <cell r="AG1235" t="str">
            <v>-</v>
          </cell>
          <cell r="AH1235" t="str">
            <v>-</v>
          </cell>
          <cell r="AI1235" t="str">
            <v>-</v>
          </cell>
          <cell r="AJ1235">
            <v>0</v>
          </cell>
          <cell r="AK1235" t="str">
            <v>-</v>
          </cell>
          <cell r="AL1235" t="str">
            <v>-</v>
          </cell>
          <cell r="AM1235" t="str">
            <v>-</v>
          </cell>
          <cell r="AN1235" t="str">
            <v>-</v>
          </cell>
          <cell r="AO1235" t="str">
            <v>-</v>
          </cell>
          <cell r="AP1235" t="str">
            <v>-</v>
          </cell>
          <cell r="AQ1235" t="str">
            <v>-</v>
          </cell>
          <cell r="AR1235" t="str">
            <v>-</v>
          </cell>
          <cell r="AS1235" t="str">
            <v>-</v>
          </cell>
          <cell r="AT1235" t="str">
            <v>-</v>
          </cell>
          <cell r="AU1235" t="str">
            <v>-</v>
          </cell>
          <cell r="AV1235" t="str">
            <v>-</v>
          </cell>
          <cell r="AW1235">
            <v>1</v>
          </cell>
          <cell r="AX1235" t="str">
            <v>-</v>
          </cell>
          <cell r="AY1235">
            <v>5</v>
          </cell>
          <cell r="AZ1235">
            <v>5</v>
          </cell>
          <cell r="BA1235">
            <v>1</v>
          </cell>
          <cell r="BB1235" t="str">
            <v>MO20</v>
          </cell>
          <cell r="BC1235">
            <v>40</v>
          </cell>
          <cell r="BD1235">
            <v>1</v>
          </cell>
          <cell r="BE1235" t="str">
            <v>MO10</v>
          </cell>
          <cell r="BF1235">
            <v>40</v>
          </cell>
          <cell r="BG1235" t="str">
            <v>-</v>
          </cell>
          <cell r="BH1235" t="str">
            <v>-</v>
          </cell>
          <cell r="BI1235" t="str">
            <v>-</v>
          </cell>
          <cell r="BJ1235" t="str">
            <v>-</v>
          </cell>
          <cell r="BK1235" t="str">
            <v>-</v>
          </cell>
          <cell r="BL1235" t="str">
            <v>-</v>
          </cell>
          <cell r="BM1235" t="str">
            <v>-</v>
          </cell>
          <cell r="BN1235" t="str">
            <v>-</v>
          </cell>
          <cell r="BO1235" t="str">
            <v>-</v>
          </cell>
          <cell r="BP1235" t="str">
            <v>-</v>
          </cell>
          <cell r="BQ1235" t="str">
            <v>-</v>
          </cell>
          <cell r="BT1235">
            <v>0</v>
          </cell>
          <cell r="BU1235" t="str">
            <v xml:space="preserve">CUBARA </v>
          </cell>
          <cell r="BW1235" t="str">
            <v>Administracion, Imprevistos, Utilidad (AIU)</v>
          </cell>
          <cell r="BX1235">
            <v>0.25</v>
          </cell>
          <cell r="BY1235">
            <v>0</v>
          </cell>
          <cell r="BZ1235">
            <v>0</v>
          </cell>
          <cell r="CA1235">
            <v>0</v>
          </cell>
        </row>
        <row r="1236">
          <cell r="D1236" t="str">
            <v>SUMINISTRO E INSTALACIÓN TUBERÍA  PVC. D =12 "  RDE 51 UNIÓN MECANICA</v>
          </cell>
          <cell r="E1236" t="str">
            <v>ml</v>
          </cell>
          <cell r="F1236" t="str">
            <v>MG501</v>
          </cell>
          <cell r="G1236">
            <v>0.05</v>
          </cell>
          <cell r="H1236" t="str">
            <v>-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 t="str">
            <v>-</v>
          </cell>
          <cell r="P1236" t="str">
            <v>C6014</v>
          </cell>
          <cell r="Q1236">
            <v>1.05</v>
          </cell>
          <cell r="R1236" t="str">
            <v>C5020</v>
          </cell>
          <cell r="S1236">
            <v>0.04</v>
          </cell>
          <cell r="T1236" t="str">
            <v>-</v>
          </cell>
          <cell r="U1236" t="str">
            <v>-</v>
          </cell>
          <cell r="V1236" t="str">
            <v>-</v>
          </cell>
          <cell r="W1236" t="str">
            <v>-</v>
          </cell>
          <cell r="X1236" t="str">
            <v>-</v>
          </cell>
          <cell r="Y1236" t="str">
            <v>-</v>
          </cell>
          <cell r="Z1236" t="str">
            <v>-</v>
          </cell>
          <cell r="AA1236" t="str">
            <v>-</v>
          </cell>
          <cell r="AB1236" t="str">
            <v>-</v>
          </cell>
          <cell r="AC1236" t="str">
            <v>-</v>
          </cell>
          <cell r="AD1236" t="str">
            <v>-</v>
          </cell>
          <cell r="AE1236" t="str">
            <v>-</v>
          </cell>
          <cell r="AF1236" t="str">
            <v>-</v>
          </cell>
          <cell r="AG1236" t="str">
            <v>-</v>
          </cell>
          <cell r="AH1236" t="str">
            <v>-</v>
          </cell>
          <cell r="AI1236" t="str">
            <v>-</v>
          </cell>
          <cell r="AJ1236">
            <v>0</v>
          </cell>
          <cell r="AK1236" t="str">
            <v>-</v>
          </cell>
          <cell r="AL1236" t="str">
            <v>-</v>
          </cell>
          <cell r="AM1236" t="str">
            <v>-</v>
          </cell>
          <cell r="AN1236" t="str">
            <v>-</v>
          </cell>
          <cell r="AO1236" t="str">
            <v>-</v>
          </cell>
          <cell r="AP1236" t="str">
            <v>-</v>
          </cell>
          <cell r="AQ1236" t="str">
            <v>-</v>
          </cell>
          <cell r="AR1236" t="str">
            <v>-</v>
          </cell>
          <cell r="AS1236" t="str">
            <v>-</v>
          </cell>
          <cell r="AT1236" t="str">
            <v>-</v>
          </cell>
          <cell r="AU1236" t="str">
            <v>-</v>
          </cell>
          <cell r="AV1236" t="str">
            <v>-</v>
          </cell>
          <cell r="AW1236">
            <v>1</v>
          </cell>
          <cell r="AX1236" t="str">
            <v>-</v>
          </cell>
          <cell r="AY1236">
            <v>5</v>
          </cell>
          <cell r="AZ1236">
            <v>5</v>
          </cell>
          <cell r="BA1236">
            <v>1</v>
          </cell>
          <cell r="BB1236" t="str">
            <v>MO20</v>
          </cell>
          <cell r="BC1236">
            <v>30</v>
          </cell>
          <cell r="BD1236">
            <v>1</v>
          </cell>
          <cell r="BE1236" t="str">
            <v>MO10</v>
          </cell>
          <cell r="BF1236">
            <v>30</v>
          </cell>
          <cell r="BG1236" t="str">
            <v>-</v>
          </cell>
          <cell r="BH1236" t="str">
            <v>-</v>
          </cell>
          <cell r="BI1236" t="str">
            <v>-</v>
          </cell>
          <cell r="BJ1236" t="str">
            <v>-</v>
          </cell>
          <cell r="BK1236" t="str">
            <v>-</v>
          </cell>
          <cell r="BL1236" t="str">
            <v>-</v>
          </cell>
          <cell r="BM1236" t="str">
            <v>-</v>
          </cell>
          <cell r="BN1236" t="str">
            <v>-</v>
          </cell>
          <cell r="BO1236" t="str">
            <v>-</v>
          </cell>
          <cell r="BP1236" t="str">
            <v>-</v>
          </cell>
          <cell r="BQ1236" t="str">
            <v>-</v>
          </cell>
          <cell r="BT1236">
            <v>0</v>
          </cell>
          <cell r="BU1236" t="str">
            <v xml:space="preserve">CUBARA </v>
          </cell>
          <cell r="BW1236" t="str">
            <v>Administracion, Imprevistos, Utilidad (AIU)</v>
          </cell>
          <cell r="BX1236">
            <v>0.25</v>
          </cell>
          <cell r="BY1236">
            <v>0</v>
          </cell>
          <cell r="BZ1236">
            <v>0</v>
          </cell>
          <cell r="CA1236">
            <v>0</v>
          </cell>
        </row>
        <row r="1237">
          <cell r="D1237" t="str">
            <v>SUMINISTRO E INSTALACIÓN TUBERÍA  PVC. D =16 "  RDE 51 UNIÓN MECANICA</v>
          </cell>
          <cell r="E1237" t="str">
            <v>ml</v>
          </cell>
          <cell r="F1237" t="str">
            <v>MG501</v>
          </cell>
          <cell r="G1237">
            <v>0.05</v>
          </cell>
          <cell r="H1237" t="str">
            <v>-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 t="str">
            <v>-</v>
          </cell>
          <cell r="P1237" t="str">
            <v>C6015</v>
          </cell>
          <cell r="Q1237">
            <v>1.05</v>
          </cell>
          <cell r="R1237" t="str">
            <v>C5020</v>
          </cell>
          <cell r="S1237">
            <v>0.04</v>
          </cell>
          <cell r="T1237" t="str">
            <v>-</v>
          </cell>
          <cell r="U1237" t="str">
            <v>-</v>
          </cell>
          <cell r="V1237" t="str">
            <v>-</v>
          </cell>
          <cell r="W1237" t="str">
            <v>-</v>
          </cell>
          <cell r="X1237" t="str">
            <v>-</v>
          </cell>
          <cell r="Y1237" t="str">
            <v>-</v>
          </cell>
          <cell r="Z1237" t="str">
            <v>-</v>
          </cell>
          <cell r="AA1237" t="str">
            <v>-</v>
          </cell>
          <cell r="AB1237" t="str">
            <v>-</v>
          </cell>
          <cell r="AC1237" t="str">
            <v>-</v>
          </cell>
          <cell r="AD1237" t="str">
            <v>-</v>
          </cell>
          <cell r="AE1237" t="str">
            <v>-</v>
          </cell>
          <cell r="AF1237" t="str">
            <v>-</v>
          </cell>
          <cell r="AG1237" t="str">
            <v>-</v>
          </cell>
          <cell r="AH1237" t="str">
            <v>-</v>
          </cell>
          <cell r="AI1237" t="str">
            <v>-</v>
          </cell>
          <cell r="AJ1237">
            <v>0</v>
          </cell>
          <cell r="AK1237" t="str">
            <v>-</v>
          </cell>
          <cell r="AL1237" t="str">
            <v>-</v>
          </cell>
          <cell r="AM1237" t="str">
            <v>-</v>
          </cell>
          <cell r="AN1237" t="str">
            <v>-</v>
          </cell>
          <cell r="AO1237" t="str">
            <v>-</v>
          </cell>
          <cell r="AP1237" t="str">
            <v>-</v>
          </cell>
          <cell r="AQ1237" t="str">
            <v>-</v>
          </cell>
          <cell r="AR1237" t="str">
            <v>-</v>
          </cell>
          <cell r="AS1237" t="str">
            <v>-</v>
          </cell>
          <cell r="AT1237" t="str">
            <v>-</v>
          </cell>
          <cell r="AU1237" t="str">
            <v>-</v>
          </cell>
          <cell r="AV1237" t="str">
            <v>-</v>
          </cell>
          <cell r="AW1237">
            <v>1</v>
          </cell>
          <cell r="AX1237" t="str">
            <v>-</v>
          </cell>
          <cell r="AY1237">
            <v>5</v>
          </cell>
          <cell r="AZ1237">
            <v>5</v>
          </cell>
          <cell r="BA1237">
            <v>1</v>
          </cell>
          <cell r="BB1237" t="str">
            <v>MO20</v>
          </cell>
          <cell r="BC1237">
            <v>30</v>
          </cell>
          <cell r="BD1237">
            <v>2</v>
          </cell>
          <cell r="BE1237" t="str">
            <v>MO10</v>
          </cell>
          <cell r="BF1237">
            <v>30</v>
          </cell>
          <cell r="BG1237" t="str">
            <v>-</v>
          </cell>
          <cell r="BH1237" t="str">
            <v>-</v>
          </cell>
          <cell r="BI1237" t="str">
            <v>-</v>
          </cell>
          <cell r="BJ1237" t="str">
            <v>-</v>
          </cell>
          <cell r="BK1237" t="str">
            <v>-</v>
          </cell>
          <cell r="BL1237" t="str">
            <v>-</v>
          </cell>
          <cell r="BM1237" t="str">
            <v>-</v>
          </cell>
          <cell r="BN1237" t="str">
            <v>-</v>
          </cell>
          <cell r="BO1237" t="str">
            <v>-</v>
          </cell>
          <cell r="BP1237" t="str">
            <v>-</v>
          </cell>
          <cell r="BQ1237" t="str">
            <v>-</v>
          </cell>
          <cell r="BT1237">
            <v>0</v>
          </cell>
          <cell r="BU1237" t="str">
            <v xml:space="preserve">CUBARA </v>
          </cell>
          <cell r="BW1237" t="str">
            <v>Administracion, Imprevistos, Utilidad (AIU)</v>
          </cell>
          <cell r="BX1237">
            <v>0.25</v>
          </cell>
          <cell r="BY1237">
            <v>0</v>
          </cell>
          <cell r="BZ1237">
            <v>0</v>
          </cell>
          <cell r="CA1237">
            <v>0</v>
          </cell>
        </row>
        <row r="1238">
          <cell r="D1238" t="str">
            <v>Tuberia PVC 8" Tipo Rigido o Similar</v>
          </cell>
          <cell r="E1238" t="str">
            <v>-</v>
          </cell>
          <cell r="F1238" t="str">
            <v>-</v>
          </cell>
          <cell r="G1238" t="str">
            <v>-</v>
          </cell>
          <cell r="H1238" t="str">
            <v>-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 t="str">
            <v>-</v>
          </cell>
          <cell r="P1238" t="str">
            <v>C5393</v>
          </cell>
          <cell r="Q1238">
            <v>1.05</v>
          </cell>
          <cell r="R1238" t="str">
            <v>-</v>
          </cell>
          <cell r="S1238" t="str">
            <v>-</v>
          </cell>
          <cell r="T1238" t="str">
            <v>-</v>
          </cell>
          <cell r="U1238" t="str">
            <v>-</v>
          </cell>
          <cell r="V1238" t="str">
            <v>-</v>
          </cell>
          <cell r="W1238" t="str">
            <v>-</v>
          </cell>
          <cell r="X1238" t="str">
            <v>-</v>
          </cell>
          <cell r="Y1238" t="str">
            <v>-</v>
          </cell>
          <cell r="Z1238" t="str">
            <v>-</v>
          </cell>
          <cell r="AA1238" t="str">
            <v>-</v>
          </cell>
          <cell r="AB1238" t="str">
            <v>-</v>
          </cell>
          <cell r="AC1238" t="str">
            <v>-</v>
          </cell>
          <cell r="AD1238" t="str">
            <v>-</v>
          </cell>
          <cell r="AE1238" t="str">
            <v>-</v>
          </cell>
          <cell r="AF1238" t="str">
            <v>-</v>
          </cell>
          <cell r="AG1238" t="str">
            <v>-</v>
          </cell>
          <cell r="AH1238" t="str">
            <v>-</v>
          </cell>
          <cell r="AI1238" t="str">
            <v>-</v>
          </cell>
          <cell r="AJ1238">
            <v>0</v>
          </cell>
          <cell r="AK1238" t="str">
            <v>-</v>
          </cell>
          <cell r="AL1238" t="str">
            <v>-</v>
          </cell>
          <cell r="AM1238" t="str">
            <v>-</v>
          </cell>
          <cell r="AN1238" t="str">
            <v>-</v>
          </cell>
          <cell r="AO1238" t="str">
            <v>-</v>
          </cell>
          <cell r="AP1238" t="str">
            <v>-</v>
          </cell>
          <cell r="AQ1238" t="str">
            <v>-</v>
          </cell>
          <cell r="AR1238" t="str">
            <v>-</v>
          </cell>
          <cell r="AS1238" t="str">
            <v>-</v>
          </cell>
          <cell r="AT1238" t="str">
            <v>-</v>
          </cell>
          <cell r="AU1238" t="str">
            <v>-</v>
          </cell>
          <cell r="AV1238" t="str">
            <v>-</v>
          </cell>
          <cell r="AW1238">
            <v>1</v>
          </cell>
          <cell r="AX1238" t="str">
            <v>-</v>
          </cell>
          <cell r="AY1238">
            <v>5</v>
          </cell>
          <cell r="AZ1238">
            <v>5</v>
          </cell>
          <cell r="BA1238" t="str">
            <v>-</v>
          </cell>
          <cell r="BB1238" t="str">
            <v>-</v>
          </cell>
          <cell r="BC1238" t="str">
            <v>-</v>
          </cell>
          <cell r="BD1238" t="str">
            <v>-</v>
          </cell>
          <cell r="BE1238" t="str">
            <v>-</v>
          </cell>
          <cell r="BF1238" t="str">
            <v>-</v>
          </cell>
          <cell r="BG1238" t="str">
            <v>-</v>
          </cell>
          <cell r="BH1238" t="str">
            <v>-</v>
          </cell>
          <cell r="BI1238" t="str">
            <v>-</v>
          </cell>
          <cell r="BJ1238" t="str">
            <v>-</v>
          </cell>
          <cell r="BK1238" t="str">
            <v>-</v>
          </cell>
          <cell r="BL1238" t="str">
            <v>-</v>
          </cell>
          <cell r="BM1238" t="str">
            <v>-</v>
          </cell>
          <cell r="BN1238" t="str">
            <v>-</v>
          </cell>
          <cell r="BO1238" t="str">
            <v>-</v>
          </cell>
          <cell r="BP1238" t="str">
            <v>-</v>
          </cell>
          <cell r="BQ1238" t="str">
            <v>-</v>
          </cell>
          <cell r="BU1238">
            <v>5</v>
          </cell>
          <cell r="BW1238" t="str">
            <v>Administracion, Imprevistos, Utilidad (AIU)</v>
          </cell>
          <cell r="BX1238">
            <v>0.25</v>
          </cell>
          <cell r="BY1238">
            <v>0</v>
          </cell>
          <cell r="BZ1238">
            <v>0</v>
          </cell>
          <cell r="CA1238">
            <v>0</v>
          </cell>
        </row>
        <row r="1239">
          <cell r="D1239" t="str">
            <v>Tuberìa PVC 8" Tipo Rigido o Similar</v>
          </cell>
          <cell r="E1239" t="str">
            <v>ML</v>
          </cell>
          <cell r="F1239" t="str">
            <v>-</v>
          </cell>
          <cell r="G1239" t="str">
            <v>-</v>
          </cell>
          <cell r="H1239" t="str">
            <v>-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 t="str">
            <v>-</v>
          </cell>
          <cell r="P1239" t="str">
            <v>IGA3103</v>
          </cell>
          <cell r="Q1239">
            <v>1.05</v>
          </cell>
          <cell r="R1239" t="str">
            <v>-</v>
          </cell>
          <cell r="S1239" t="str">
            <v>-</v>
          </cell>
          <cell r="T1239" t="str">
            <v>-</v>
          </cell>
          <cell r="U1239" t="str">
            <v>-</v>
          </cell>
          <cell r="V1239" t="str">
            <v>-</v>
          </cell>
          <cell r="W1239" t="str">
            <v>-</v>
          </cell>
          <cell r="X1239" t="str">
            <v>-</v>
          </cell>
          <cell r="Y1239" t="str">
            <v>-</v>
          </cell>
          <cell r="Z1239" t="str">
            <v>-</v>
          </cell>
          <cell r="AA1239" t="str">
            <v>-</v>
          </cell>
          <cell r="AB1239" t="str">
            <v>-</v>
          </cell>
          <cell r="AC1239" t="str">
            <v>-</v>
          </cell>
          <cell r="AD1239" t="str">
            <v>-</v>
          </cell>
          <cell r="AE1239" t="str">
            <v>-</v>
          </cell>
          <cell r="AF1239" t="str">
            <v>-</v>
          </cell>
          <cell r="AG1239" t="str">
            <v>-</v>
          </cell>
          <cell r="AH1239" t="str">
            <v>-</v>
          </cell>
          <cell r="AI1239" t="str">
            <v>-</v>
          </cell>
          <cell r="AJ1239">
            <v>0</v>
          </cell>
          <cell r="AK1239" t="str">
            <v>-</v>
          </cell>
          <cell r="AL1239" t="str">
            <v>-</v>
          </cell>
          <cell r="AM1239" t="str">
            <v>-</v>
          </cell>
          <cell r="AN1239" t="str">
            <v>-</v>
          </cell>
          <cell r="AO1239" t="str">
            <v>-</v>
          </cell>
          <cell r="AP1239" t="str">
            <v>-</v>
          </cell>
          <cell r="AQ1239" t="str">
            <v>-</v>
          </cell>
          <cell r="AR1239" t="str">
            <v>-</v>
          </cell>
          <cell r="AS1239" t="str">
            <v>-</v>
          </cell>
          <cell r="AT1239" t="str">
            <v>-</v>
          </cell>
          <cell r="AU1239" t="str">
            <v>-</v>
          </cell>
          <cell r="AV1239" t="str">
            <v>-</v>
          </cell>
          <cell r="AW1239">
            <v>1</v>
          </cell>
          <cell r="AX1239" t="str">
            <v>-</v>
          </cell>
          <cell r="AY1239">
            <v>5</v>
          </cell>
          <cell r="AZ1239">
            <v>5</v>
          </cell>
          <cell r="BA1239" t="str">
            <v>-</v>
          </cell>
          <cell r="BB1239" t="str">
            <v>-</v>
          </cell>
          <cell r="BC1239" t="str">
            <v>-</v>
          </cell>
          <cell r="BD1239" t="str">
            <v>-</v>
          </cell>
          <cell r="BE1239" t="str">
            <v>-</v>
          </cell>
          <cell r="BF1239" t="str">
            <v>-</v>
          </cell>
          <cell r="BG1239" t="str">
            <v>-</v>
          </cell>
          <cell r="BH1239" t="str">
            <v>-</v>
          </cell>
          <cell r="BI1239" t="str">
            <v>-</v>
          </cell>
          <cell r="BJ1239" t="str">
            <v>-</v>
          </cell>
          <cell r="BK1239" t="str">
            <v>-</v>
          </cell>
          <cell r="BL1239" t="str">
            <v>-</v>
          </cell>
          <cell r="BM1239" t="str">
            <v>-</v>
          </cell>
          <cell r="BN1239" t="str">
            <v>-</v>
          </cell>
          <cell r="BO1239" t="str">
            <v>-</v>
          </cell>
          <cell r="BP1239" t="str">
            <v>-</v>
          </cell>
          <cell r="BQ1239" t="str">
            <v>-</v>
          </cell>
          <cell r="BR1239">
            <v>5</v>
          </cell>
          <cell r="BS1239">
            <v>5</v>
          </cell>
          <cell r="BT1239">
            <v>5</v>
          </cell>
          <cell r="BU1239">
            <v>5</v>
          </cell>
          <cell r="BW1239" t="str">
            <v>Administracion, Imprevistos, Utilidad (AIU)</v>
          </cell>
          <cell r="BX1239">
            <v>0.25</v>
          </cell>
          <cell r="BY1239">
            <v>0</v>
          </cell>
          <cell r="BZ1239">
            <v>0</v>
          </cell>
          <cell r="CA1239">
            <v>0</v>
          </cell>
        </row>
        <row r="1240">
          <cell r="D1240" t="str">
            <v>Tubería PVC conduit 3/4"</v>
          </cell>
          <cell r="E1240" t="str">
            <v>ML</v>
          </cell>
          <cell r="F1240" t="str">
            <v>MG501</v>
          </cell>
          <cell r="G1240">
            <v>0.05</v>
          </cell>
          <cell r="H1240" t="str">
            <v>-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 t="str">
            <v>-</v>
          </cell>
          <cell r="P1240" t="str">
            <v>IGE1281</v>
          </cell>
          <cell r="Q1240">
            <v>0.01</v>
          </cell>
          <cell r="R1240" t="str">
            <v>IGE1012</v>
          </cell>
          <cell r="S1240">
            <v>2</v>
          </cell>
          <cell r="T1240" t="str">
            <v>IGE1368</v>
          </cell>
          <cell r="U1240">
            <v>1</v>
          </cell>
          <cell r="V1240" t="str">
            <v>IGE1161</v>
          </cell>
          <cell r="W1240">
            <v>0.01</v>
          </cell>
          <cell r="X1240" t="str">
            <v>-</v>
          </cell>
          <cell r="Y1240" t="str">
            <v>-</v>
          </cell>
          <cell r="Z1240" t="str">
            <v>-</v>
          </cell>
          <cell r="AA1240" t="str">
            <v>-</v>
          </cell>
          <cell r="AB1240" t="str">
            <v>-</v>
          </cell>
          <cell r="AC1240" t="str">
            <v>-</v>
          </cell>
          <cell r="AD1240" t="str">
            <v>-</v>
          </cell>
          <cell r="AE1240" t="str">
            <v>-</v>
          </cell>
          <cell r="AF1240" t="str">
            <v>-</v>
          </cell>
          <cell r="AG1240" t="str">
            <v>-</v>
          </cell>
          <cell r="AH1240" t="str">
            <v>-</v>
          </cell>
          <cell r="AI1240" t="str">
            <v>-</v>
          </cell>
          <cell r="AJ1240">
            <v>0</v>
          </cell>
          <cell r="AK1240" t="str">
            <v>-</v>
          </cell>
          <cell r="AL1240" t="str">
            <v>-</v>
          </cell>
          <cell r="AM1240" t="str">
            <v>-</v>
          </cell>
          <cell r="AN1240" t="str">
            <v>-</v>
          </cell>
          <cell r="AO1240" t="str">
            <v>-</v>
          </cell>
          <cell r="AP1240" t="str">
            <v>-</v>
          </cell>
          <cell r="AQ1240" t="str">
            <v>-</v>
          </cell>
          <cell r="AR1240" t="str">
            <v>-</v>
          </cell>
          <cell r="AS1240" t="str">
            <v>-</v>
          </cell>
          <cell r="AT1240" t="str">
            <v>-</v>
          </cell>
          <cell r="AU1240" t="str">
            <v>-</v>
          </cell>
          <cell r="AV1240" t="str">
            <v>-</v>
          </cell>
          <cell r="AW1240">
            <v>1</v>
          </cell>
          <cell r="AX1240" t="str">
            <v>-</v>
          </cell>
          <cell r="AY1240">
            <v>5</v>
          </cell>
          <cell r="AZ1240">
            <v>5</v>
          </cell>
          <cell r="BA1240">
            <v>1</v>
          </cell>
          <cell r="BB1240" t="str">
            <v>MO14</v>
          </cell>
          <cell r="BC1240">
            <v>20.010000000000002</v>
          </cell>
          <cell r="BD1240" t="str">
            <v>-</v>
          </cell>
          <cell r="BE1240" t="str">
            <v>-</v>
          </cell>
          <cell r="BF1240" t="str">
            <v>-</v>
          </cell>
          <cell r="BG1240" t="str">
            <v>-</v>
          </cell>
          <cell r="BH1240" t="str">
            <v>-</v>
          </cell>
          <cell r="BI1240" t="str">
            <v>-</v>
          </cell>
          <cell r="BJ1240" t="str">
            <v>-</v>
          </cell>
          <cell r="BK1240" t="str">
            <v>-</v>
          </cell>
          <cell r="BL1240" t="str">
            <v>-</v>
          </cell>
          <cell r="BM1240" t="str">
            <v>-</v>
          </cell>
          <cell r="BN1240" t="str">
            <v>-</v>
          </cell>
          <cell r="BO1240" t="str">
            <v>-</v>
          </cell>
          <cell r="BP1240" t="str">
            <v>-</v>
          </cell>
          <cell r="BQ1240" t="str">
            <v>-</v>
          </cell>
          <cell r="BS1240">
            <v>20.009994506835938</v>
          </cell>
          <cell r="BT1240">
            <v>0</v>
          </cell>
          <cell r="BU1240">
            <v>0</v>
          </cell>
          <cell r="BW1240" t="str">
            <v>Administracion, Imprevistos, Utilidad (AIU)</v>
          </cell>
          <cell r="BX1240">
            <v>0.25</v>
          </cell>
          <cell r="BY1240">
            <v>0</v>
          </cell>
          <cell r="BZ1240">
            <v>0</v>
          </cell>
          <cell r="CA1240">
            <v>0</v>
          </cell>
        </row>
        <row r="1241">
          <cell r="D1241" t="str">
            <v>Tubería unión platino RDE 32,5  PVC 4" (perforada)</v>
          </cell>
          <cell r="E1241" t="str">
            <v>ml</v>
          </cell>
          <cell r="F1241" t="str">
            <v>MG501</v>
          </cell>
          <cell r="G1241">
            <v>0.05</v>
          </cell>
          <cell r="H1241" t="str">
            <v>MG533</v>
          </cell>
          <cell r="I1241">
            <v>10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 t="str">
            <v>-</v>
          </cell>
          <cell r="P1241" t="str">
            <v>IGA3090</v>
          </cell>
          <cell r="Q1241">
            <v>1.05</v>
          </cell>
          <cell r="R1241" t="str">
            <v>C5020</v>
          </cell>
          <cell r="S1241">
            <v>0.04</v>
          </cell>
          <cell r="T1241" t="str">
            <v>-</v>
          </cell>
          <cell r="U1241" t="str">
            <v>-</v>
          </cell>
          <cell r="V1241" t="str">
            <v>-</v>
          </cell>
          <cell r="W1241" t="str">
            <v>-</v>
          </cell>
          <cell r="X1241" t="str">
            <v>-</v>
          </cell>
          <cell r="Y1241" t="str">
            <v>-</v>
          </cell>
          <cell r="Z1241" t="str">
            <v>-</v>
          </cell>
          <cell r="AA1241" t="str">
            <v>-</v>
          </cell>
          <cell r="AB1241" t="str">
            <v>-</v>
          </cell>
          <cell r="AC1241" t="str">
            <v>-</v>
          </cell>
          <cell r="AD1241" t="str">
            <v>-</v>
          </cell>
          <cell r="AE1241" t="str">
            <v>-</v>
          </cell>
          <cell r="AF1241" t="str">
            <v>-</v>
          </cell>
          <cell r="AG1241" t="str">
            <v>-</v>
          </cell>
          <cell r="AH1241" t="str">
            <v>-</v>
          </cell>
          <cell r="AI1241" t="str">
            <v>-</v>
          </cell>
          <cell r="AJ1241">
            <v>0</v>
          </cell>
          <cell r="AK1241" t="str">
            <v>-</v>
          </cell>
          <cell r="AL1241" t="str">
            <v>-</v>
          </cell>
          <cell r="AM1241" t="str">
            <v>-</v>
          </cell>
          <cell r="AN1241" t="str">
            <v>-</v>
          </cell>
          <cell r="AO1241" t="str">
            <v>-</v>
          </cell>
          <cell r="AP1241" t="str">
            <v>-</v>
          </cell>
          <cell r="AQ1241" t="str">
            <v>-</v>
          </cell>
          <cell r="AR1241" t="str">
            <v>-</v>
          </cell>
          <cell r="AS1241" t="str">
            <v>-</v>
          </cell>
          <cell r="AT1241" t="str">
            <v>-</v>
          </cell>
          <cell r="AU1241" t="str">
            <v>-</v>
          </cell>
          <cell r="AV1241" t="str">
            <v>-</v>
          </cell>
          <cell r="AW1241">
            <v>1</v>
          </cell>
          <cell r="AX1241" t="str">
            <v>-</v>
          </cell>
          <cell r="AY1241">
            <v>5</v>
          </cell>
          <cell r="AZ1241">
            <v>5</v>
          </cell>
          <cell r="BA1241">
            <v>1</v>
          </cell>
          <cell r="BB1241" t="str">
            <v>MO20</v>
          </cell>
          <cell r="BC1241">
            <v>100</v>
          </cell>
          <cell r="BD1241">
            <v>1</v>
          </cell>
          <cell r="BE1241" t="str">
            <v>MO10</v>
          </cell>
          <cell r="BF1241">
            <v>100</v>
          </cell>
          <cell r="BG1241" t="str">
            <v>-</v>
          </cell>
          <cell r="BH1241" t="str">
            <v>-</v>
          </cell>
          <cell r="BI1241" t="str">
            <v>-</v>
          </cell>
          <cell r="BJ1241" t="str">
            <v>-</v>
          </cell>
          <cell r="BK1241" t="str">
            <v>-</v>
          </cell>
          <cell r="BL1241" t="str">
            <v>-</v>
          </cell>
          <cell r="BM1241" t="str">
            <v>-</v>
          </cell>
          <cell r="BN1241" t="str">
            <v>-</v>
          </cell>
          <cell r="BO1241" t="str">
            <v>-</v>
          </cell>
          <cell r="BP1241" t="str">
            <v>-</v>
          </cell>
          <cell r="BQ1241" t="str">
            <v>-</v>
          </cell>
          <cell r="BS1241">
            <v>100</v>
          </cell>
          <cell r="BT1241">
            <v>0</v>
          </cell>
          <cell r="BU1241" t="str">
            <v xml:space="preserve">CUBARA </v>
          </cell>
          <cell r="BW1241" t="str">
            <v>Administracion, Imprevistos, Utilidad (AIU)</v>
          </cell>
          <cell r="BX1241">
            <v>0.25</v>
          </cell>
          <cell r="BY1241">
            <v>0</v>
          </cell>
          <cell r="BZ1241">
            <v>0</v>
          </cell>
          <cell r="CA1241">
            <v>0</v>
          </cell>
        </row>
        <row r="1242">
          <cell r="D1242" t="str">
            <v>Tubería unión platino RDE 32,5  PVC 6"</v>
          </cell>
          <cell r="E1242" t="str">
            <v>ml</v>
          </cell>
          <cell r="F1242" t="str">
            <v>MG501</v>
          </cell>
          <cell r="G1242">
            <v>0.05</v>
          </cell>
          <cell r="H1242" t="str">
            <v>-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 t="str">
            <v>-</v>
          </cell>
          <cell r="P1242" t="str">
            <v>IGA3094</v>
          </cell>
          <cell r="Q1242">
            <v>1.05</v>
          </cell>
          <cell r="R1242" t="str">
            <v>C5020</v>
          </cell>
          <cell r="S1242">
            <v>0.04</v>
          </cell>
          <cell r="T1242" t="str">
            <v>-</v>
          </cell>
          <cell r="U1242" t="str">
            <v>-</v>
          </cell>
          <cell r="V1242" t="str">
            <v>-</v>
          </cell>
          <cell r="W1242" t="str">
            <v>-</v>
          </cell>
          <cell r="X1242" t="str">
            <v>-</v>
          </cell>
          <cell r="Y1242" t="str">
            <v>-</v>
          </cell>
          <cell r="Z1242" t="str">
            <v>-</v>
          </cell>
          <cell r="AA1242" t="str">
            <v>-</v>
          </cell>
          <cell r="AB1242" t="str">
            <v>-</v>
          </cell>
          <cell r="AC1242" t="str">
            <v>-</v>
          </cell>
          <cell r="AD1242" t="str">
            <v>-</v>
          </cell>
          <cell r="AE1242" t="str">
            <v>-</v>
          </cell>
          <cell r="AF1242" t="str">
            <v>-</v>
          </cell>
          <cell r="AG1242" t="str">
            <v>-</v>
          </cell>
          <cell r="AH1242" t="str">
            <v>-</v>
          </cell>
          <cell r="AI1242" t="str">
            <v>-</v>
          </cell>
          <cell r="AJ1242">
            <v>0</v>
          </cell>
          <cell r="AK1242" t="str">
            <v>-</v>
          </cell>
          <cell r="AL1242" t="str">
            <v>-</v>
          </cell>
          <cell r="AM1242" t="str">
            <v>-</v>
          </cell>
          <cell r="AN1242" t="str">
            <v>-</v>
          </cell>
          <cell r="AO1242" t="str">
            <v>-</v>
          </cell>
          <cell r="AP1242" t="str">
            <v>-</v>
          </cell>
          <cell r="AQ1242" t="str">
            <v>-</v>
          </cell>
          <cell r="AR1242" t="str">
            <v>-</v>
          </cell>
          <cell r="AS1242" t="str">
            <v>-</v>
          </cell>
          <cell r="AT1242" t="str">
            <v>-</v>
          </cell>
          <cell r="AU1242" t="str">
            <v>-</v>
          </cell>
          <cell r="AV1242" t="str">
            <v>-</v>
          </cell>
          <cell r="AW1242">
            <v>1</v>
          </cell>
          <cell r="AX1242" t="str">
            <v>-</v>
          </cell>
          <cell r="AY1242">
            <v>5</v>
          </cell>
          <cell r="AZ1242">
            <v>5</v>
          </cell>
          <cell r="BA1242">
            <v>1</v>
          </cell>
          <cell r="BB1242" t="str">
            <v>MO20</v>
          </cell>
          <cell r="BC1242">
            <v>80</v>
          </cell>
          <cell r="BD1242">
            <v>1</v>
          </cell>
          <cell r="BE1242" t="str">
            <v>MO10</v>
          </cell>
          <cell r="BF1242">
            <v>80</v>
          </cell>
          <cell r="BG1242" t="str">
            <v>-</v>
          </cell>
          <cell r="BH1242" t="str">
            <v>-</v>
          </cell>
          <cell r="BI1242" t="str">
            <v>-</v>
          </cell>
          <cell r="BJ1242" t="str">
            <v>-</v>
          </cell>
          <cell r="BK1242" t="str">
            <v>-</v>
          </cell>
          <cell r="BL1242" t="str">
            <v>-</v>
          </cell>
          <cell r="BM1242" t="str">
            <v>-</v>
          </cell>
          <cell r="BN1242" t="str">
            <v>-</v>
          </cell>
          <cell r="BO1242" t="str">
            <v>-</v>
          </cell>
          <cell r="BP1242" t="str">
            <v>-</v>
          </cell>
          <cell r="BQ1242" t="str">
            <v>-</v>
          </cell>
          <cell r="BS1242">
            <v>80</v>
          </cell>
          <cell r="BT1242">
            <v>0</v>
          </cell>
          <cell r="BU1242" t="str">
            <v xml:space="preserve">CUBARA </v>
          </cell>
          <cell r="BW1242" t="str">
            <v>Administracion, Imprevistos, Utilidad (AIU)</v>
          </cell>
          <cell r="BX1242">
            <v>0.25</v>
          </cell>
          <cell r="BY1242">
            <v>0</v>
          </cell>
          <cell r="BZ1242">
            <v>0</v>
          </cell>
          <cell r="CA1242">
            <v>0</v>
          </cell>
        </row>
        <row r="1243">
          <cell r="D1243" t="str">
            <v>Vallas informativas (1m * 1m)</v>
          </cell>
          <cell r="E1243" t="str">
            <v>UNI</v>
          </cell>
          <cell r="F1243" t="str">
            <v>MG501</v>
          </cell>
          <cell r="G1243">
            <v>0.05</v>
          </cell>
          <cell r="H1243" t="str">
            <v>-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 t="str">
            <v>-</v>
          </cell>
          <cell r="P1243" t="str">
            <v>C5193</v>
          </cell>
          <cell r="Q1243">
            <v>1.2100000000000002</v>
          </cell>
          <cell r="R1243" t="str">
            <v>C5194</v>
          </cell>
          <cell r="S1243">
            <v>1.2100000000000002</v>
          </cell>
          <cell r="T1243" t="str">
            <v>IGE1174</v>
          </cell>
          <cell r="U1243">
            <v>6</v>
          </cell>
          <cell r="V1243" t="str">
            <v>-</v>
          </cell>
          <cell r="W1243" t="str">
            <v>-</v>
          </cell>
          <cell r="X1243" t="str">
            <v>-</v>
          </cell>
          <cell r="Y1243" t="str">
            <v>-</v>
          </cell>
          <cell r="Z1243" t="str">
            <v>-</v>
          </cell>
          <cell r="AA1243" t="str">
            <v>-</v>
          </cell>
          <cell r="AB1243" t="str">
            <v>-</v>
          </cell>
          <cell r="AC1243" t="str">
            <v>-</v>
          </cell>
          <cell r="AD1243" t="str">
            <v>-</v>
          </cell>
          <cell r="AE1243" t="str">
            <v>-</v>
          </cell>
          <cell r="AF1243" t="str">
            <v>-</v>
          </cell>
          <cell r="AG1243" t="str">
            <v>-</v>
          </cell>
          <cell r="AH1243" t="str">
            <v>-</v>
          </cell>
          <cell r="AI1243" t="str">
            <v>-</v>
          </cell>
          <cell r="AJ1243">
            <v>0</v>
          </cell>
          <cell r="AK1243" t="str">
            <v>-</v>
          </cell>
          <cell r="AL1243" t="str">
            <v>-</v>
          </cell>
          <cell r="AM1243" t="str">
            <v>-</v>
          </cell>
          <cell r="AN1243" t="str">
            <v>-</v>
          </cell>
          <cell r="AO1243" t="str">
            <v>-</v>
          </cell>
          <cell r="AP1243" t="str">
            <v>-</v>
          </cell>
          <cell r="AQ1243" t="str">
            <v>-</v>
          </cell>
          <cell r="AR1243" t="str">
            <v>-</v>
          </cell>
          <cell r="AS1243" t="str">
            <v>-</v>
          </cell>
          <cell r="AT1243" t="str">
            <v>-</v>
          </cell>
          <cell r="AU1243" t="str">
            <v>-</v>
          </cell>
          <cell r="AV1243" t="str">
            <v>-</v>
          </cell>
          <cell r="AW1243">
            <v>1</v>
          </cell>
          <cell r="AX1243" t="str">
            <v>-</v>
          </cell>
          <cell r="AY1243">
            <v>5</v>
          </cell>
          <cell r="AZ1243">
            <v>5</v>
          </cell>
          <cell r="BA1243">
            <v>1</v>
          </cell>
          <cell r="BB1243" t="str">
            <v>MO10</v>
          </cell>
          <cell r="BC1243">
            <v>1</v>
          </cell>
          <cell r="BD1243" t="str">
            <v>-</v>
          </cell>
          <cell r="BE1243" t="str">
            <v>-</v>
          </cell>
          <cell r="BF1243" t="str">
            <v>-</v>
          </cell>
          <cell r="BG1243" t="str">
            <v>-</v>
          </cell>
          <cell r="BH1243" t="str">
            <v>-</v>
          </cell>
          <cell r="BI1243" t="str">
            <v>-</v>
          </cell>
          <cell r="BJ1243" t="str">
            <v>-</v>
          </cell>
          <cell r="BK1243" t="str">
            <v>-</v>
          </cell>
          <cell r="BL1243" t="str">
            <v>-</v>
          </cell>
          <cell r="BM1243" t="str">
            <v>-</v>
          </cell>
          <cell r="BN1243" t="str">
            <v>-</v>
          </cell>
          <cell r="BO1243" t="str">
            <v>-</v>
          </cell>
          <cell r="BP1243" t="str">
            <v>MO25</v>
          </cell>
          <cell r="BQ1243">
            <v>0.45</v>
          </cell>
          <cell r="BS1243">
            <v>0.44999980926513672</v>
          </cell>
          <cell r="BT1243">
            <v>0</v>
          </cell>
          <cell r="BU1243" t="str">
            <v>PDA ALCANTARILLADO SAN MIGUEL DE SEMA</v>
          </cell>
          <cell r="BW1243" t="str">
            <v>Administracion, Imprevistos, Utilidad (AIU)</v>
          </cell>
          <cell r="BX1243">
            <v>0.25</v>
          </cell>
          <cell r="BY1243">
            <v>0</v>
          </cell>
          <cell r="BZ1243">
            <v>0</v>
          </cell>
          <cell r="CA1243">
            <v>0</v>
          </cell>
        </row>
        <row r="1244">
          <cell r="D1244" t="str">
            <v xml:space="preserve">Válvula de bola Monoradial (cierre) Ø 3" </v>
          </cell>
          <cell r="E1244" t="str">
            <v>un</v>
          </cell>
          <cell r="F1244" t="str">
            <v>MG501</v>
          </cell>
          <cell r="G1244">
            <v>0.05</v>
          </cell>
          <cell r="H1244" t="str">
            <v>-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 t="str">
            <v>-</v>
          </cell>
          <cell r="P1244" t="str">
            <v>C5431</v>
          </cell>
          <cell r="Q1244">
            <v>1</v>
          </cell>
          <cell r="R1244" t="str">
            <v>IGE1161</v>
          </cell>
          <cell r="S1244">
            <v>0.02</v>
          </cell>
          <cell r="T1244" t="str">
            <v>-</v>
          </cell>
          <cell r="U1244" t="str">
            <v>-</v>
          </cell>
          <cell r="V1244" t="str">
            <v>-</v>
          </cell>
          <cell r="W1244" t="str">
            <v>-</v>
          </cell>
          <cell r="X1244" t="str">
            <v>-</v>
          </cell>
          <cell r="Y1244" t="str">
            <v>-</v>
          </cell>
          <cell r="Z1244" t="str">
            <v>-</v>
          </cell>
          <cell r="AA1244" t="str">
            <v>-</v>
          </cell>
          <cell r="AB1244" t="str">
            <v>-</v>
          </cell>
          <cell r="AC1244" t="str">
            <v>-</v>
          </cell>
          <cell r="AD1244" t="str">
            <v>-</v>
          </cell>
          <cell r="AE1244" t="str">
            <v>-</v>
          </cell>
          <cell r="AF1244" t="str">
            <v>-</v>
          </cell>
          <cell r="AG1244" t="str">
            <v>-</v>
          </cell>
          <cell r="AH1244" t="str">
            <v>-</v>
          </cell>
          <cell r="AI1244" t="str">
            <v>-</v>
          </cell>
          <cell r="AJ1244">
            <v>0</v>
          </cell>
          <cell r="AK1244" t="str">
            <v>-</v>
          </cell>
          <cell r="AL1244" t="str">
            <v>-</v>
          </cell>
          <cell r="AM1244" t="str">
            <v>-</v>
          </cell>
          <cell r="AN1244" t="str">
            <v>-</v>
          </cell>
          <cell r="AO1244" t="str">
            <v>-</v>
          </cell>
          <cell r="AP1244" t="str">
            <v>-</v>
          </cell>
          <cell r="AQ1244" t="str">
            <v>-</v>
          </cell>
          <cell r="AR1244" t="str">
            <v>-</v>
          </cell>
          <cell r="AS1244" t="str">
            <v>-</v>
          </cell>
          <cell r="AT1244" t="str">
            <v>-</v>
          </cell>
          <cell r="AU1244" t="str">
            <v>-</v>
          </cell>
          <cell r="AV1244" t="str">
            <v>-</v>
          </cell>
          <cell r="AW1244">
            <v>1</v>
          </cell>
          <cell r="AX1244" t="str">
            <v>-</v>
          </cell>
          <cell r="AY1244">
            <v>5</v>
          </cell>
          <cell r="AZ1244">
            <v>5</v>
          </cell>
          <cell r="BA1244">
            <v>1</v>
          </cell>
          <cell r="BB1244" t="str">
            <v>MO20</v>
          </cell>
          <cell r="BC1244">
            <v>10</v>
          </cell>
          <cell r="BD1244">
            <v>1</v>
          </cell>
          <cell r="BE1244" t="str">
            <v>MO10</v>
          </cell>
          <cell r="BF1244">
            <v>10</v>
          </cell>
          <cell r="BG1244" t="str">
            <v>-</v>
          </cell>
          <cell r="BH1244" t="str">
            <v>-</v>
          </cell>
          <cell r="BI1244" t="str">
            <v>-</v>
          </cell>
          <cell r="BJ1244" t="str">
            <v>-</v>
          </cell>
          <cell r="BK1244" t="str">
            <v>-</v>
          </cell>
          <cell r="BL1244" t="str">
            <v>-</v>
          </cell>
          <cell r="BM1244" t="str">
            <v>-</v>
          </cell>
          <cell r="BN1244" t="str">
            <v>-</v>
          </cell>
          <cell r="BO1244" t="str">
            <v>-</v>
          </cell>
          <cell r="BP1244" t="str">
            <v>-</v>
          </cell>
          <cell r="BQ1244" t="str">
            <v>-</v>
          </cell>
          <cell r="BS1244">
            <v>10</v>
          </cell>
          <cell r="BT1244">
            <v>0</v>
          </cell>
          <cell r="BU1244">
            <v>0</v>
          </cell>
          <cell r="BW1244" t="str">
            <v>Administracion, Imprevistos, Utilidad (AIU)</v>
          </cell>
          <cell r="BX1244">
            <v>0.25</v>
          </cell>
          <cell r="BY1244">
            <v>0</v>
          </cell>
          <cell r="BZ1244">
            <v>0</v>
          </cell>
          <cell r="CA1244">
            <v>0</v>
          </cell>
        </row>
        <row r="1245">
          <cell r="D1245" t="str">
            <v xml:space="preserve">Válvula de bola Monoradial (cierre) Ø 4" </v>
          </cell>
          <cell r="E1245" t="str">
            <v>un</v>
          </cell>
          <cell r="F1245" t="str">
            <v>MG501</v>
          </cell>
          <cell r="G1245">
            <v>0.05</v>
          </cell>
          <cell r="H1245" t="str">
            <v>-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 t="str">
            <v>-</v>
          </cell>
          <cell r="P1245" t="str">
            <v>C5432</v>
          </cell>
          <cell r="Q1245">
            <v>1</v>
          </cell>
          <cell r="R1245" t="str">
            <v>IGE1161</v>
          </cell>
          <cell r="S1245">
            <v>0.02</v>
          </cell>
          <cell r="T1245" t="str">
            <v>-</v>
          </cell>
          <cell r="U1245" t="str">
            <v>-</v>
          </cell>
          <cell r="V1245" t="str">
            <v>-</v>
          </cell>
          <cell r="W1245" t="str">
            <v>-</v>
          </cell>
          <cell r="X1245" t="str">
            <v>-</v>
          </cell>
          <cell r="Y1245" t="str">
            <v>-</v>
          </cell>
          <cell r="Z1245" t="str">
            <v>-</v>
          </cell>
          <cell r="AA1245" t="str">
            <v>-</v>
          </cell>
          <cell r="AB1245" t="str">
            <v>-</v>
          </cell>
          <cell r="AC1245" t="str">
            <v>-</v>
          </cell>
          <cell r="AD1245" t="str">
            <v>-</v>
          </cell>
          <cell r="AE1245" t="str">
            <v>-</v>
          </cell>
          <cell r="AF1245" t="str">
            <v>-</v>
          </cell>
          <cell r="AG1245" t="str">
            <v>-</v>
          </cell>
          <cell r="AH1245" t="str">
            <v>-</v>
          </cell>
          <cell r="AI1245" t="str">
            <v>-</v>
          </cell>
          <cell r="AJ1245">
            <v>0</v>
          </cell>
          <cell r="AK1245" t="str">
            <v>-</v>
          </cell>
          <cell r="AL1245" t="str">
            <v>-</v>
          </cell>
          <cell r="AM1245" t="str">
            <v>-</v>
          </cell>
          <cell r="AN1245" t="str">
            <v>-</v>
          </cell>
          <cell r="AO1245" t="str">
            <v>-</v>
          </cell>
          <cell r="AP1245" t="str">
            <v>-</v>
          </cell>
          <cell r="AQ1245" t="str">
            <v>-</v>
          </cell>
          <cell r="AR1245" t="str">
            <v>-</v>
          </cell>
          <cell r="AS1245" t="str">
            <v>-</v>
          </cell>
          <cell r="AT1245" t="str">
            <v>-</v>
          </cell>
          <cell r="AU1245" t="str">
            <v>-</v>
          </cell>
          <cell r="AV1245" t="str">
            <v>-</v>
          </cell>
          <cell r="AW1245">
            <v>1</v>
          </cell>
          <cell r="AX1245" t="str">
            <v>-</v>
          </cell>
          <cell r="AY1245">
            <v>5</v>
          </cell>
          <cell r="AZ1245">
            <v>5</v>
          </cell>
          <cell r="BA1245">
            <v>1</v>
          </cell>
          <cell r="BB1245" t="str">
            <v>MO20</v>
          </cell>
          <cell r="BC1245">
            <v>10</v>
          </cell>
          <cell r="BD1245">
            <v>1</v>
          </cell>
          <cell r="BE1245" t="str">
            <v>MO10</v>
          </cell>
          <cell r="BF1245">
            <v>10</v>
          </cell>
          <cell r="BG1245" t="str">
            <v>-</v>
          </cell>
          <cell r="BH1245" t="str">
            <v>-</v>
          </cell>
          <cell r="BI1245" t="str">
            <v>-</v>
          </cell>
          <cell r="BJ1245" t="str">
            <v>-</v>
          </cell>
          <cell r="BK1245" t="str">
            <v>-</v>
          </cell>
          <cell r="BL1245" t="str">
            <v>-</v>
          </cell>
          <cell r="BM1245" t="str">
            <v>-</v>
          </cell>
          <cell r="BN1245" t="str">
            <v>-</v>
          </cell>
          <cell r="BO1245" t="str">
            <v>-</v>
          </cell>
          <cell r="BP1245" t="str">
            <v>-</v>
          </cell>
          <cell r="BQ1245" t="str">
            <v>-</v>
          </cell>
          <cell r="BS1245">
            <v>10</v>
          </cell>
          <cell r="BT1245">
            <v>10</v>
          </cell>
          <cell r="BU1245">
            <v>10</v>
          </cell>
          <cell r="BW1245" t="str">
            <v>Administracion, Imprevistos, Utilidad (AIU)</v>
          </cell>
          <cell r="BX1245">
            <v>0.25</v>
          </cell>
          <cell r="BY1245">
            <v>0</v>
          </cell>
          <cell r="BZ1245">
            <v>0</v>
          </cell>
          <cell r="CA1245">
            <v>0</v>
          </cell>
        </row>
        <row r="1246">
          <cell r="D1246" t="str">
            <v xml:space="preserve">Válvula de bola Monoradial (cierre) Ø 6" </v>
          </cell>
          <cell r="E1246" t="str">
            <v>un</v>
          </cell>
          <cell r="F1246" t="str">
            <v>MG501</v>
          </cell>
          <cell r="G1246">
            <v>0.05</v>
          </cell>
          <cell r="H1246" t="str">
            <v>-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 t="str">
            <v>-</v>
          </cell>
          <cell r="P1246" t="str">
            <v>C5315</v>
          </cell>
          <cell r="Q1246">
            <v>1</v>
          </cell>
          <cell r="R1246" t="str">
            <v>IGE1161</v>
          </cell>
          <cell r="S1246">
            <v>0.02</v>
          </cell>
          <cell r="T1246" t="str">
            <v>-</v>
          </cell>
          <cell r="U1246" t="str">
            <v>-</v>
          </cell>
          <cell r="V1246" t="str">
            <v>-</v>
          </cell>
          <cell r="W1246" t="str">
            <v>-</v>
          </cell>
          <cell r="X1246" t="str">
            <v>-</v>
          </cell>
          <cell r="Y1246" t="str">
            <v>-</v>
          </cell>
          <cell r="Z1246" t="str">
            <v>-</v>
          </cell>
          <cell r="AA1246" t="str">
            <v>-</v>
          </cell>
          <cell r="AB1246" t="str">
            <v>-</v>
          </cell>
          <cell r="AC1246" t="str">
            <v>-</v>
          </cell>
          <cell r="AD1246" t="str">
            <v>-</v>
          </cell>
          <cell r="AE1246" t="str">
            <v>-</v>
          </cell>
          <cell r="AF1246" t="str">
            <v>-</v>
          </cell>
          <cell r="AG1246" t="str">
            <v>-</v>
          </cell>
          <cell r="AH1246" t="str">
            <v>-</v>
          </cell>
          <cell r="AI1246" t="str">
            <v>-</v>
          </cell>
          <cell r="AJ1246">
            <v>0</v>
          </cell>
          <cell r="AK1246" t="str">
            <v>-</v>
          </cell>
          <cell r="AL1246" t="str">
            <v>-</v>
          </cell>
          <cell r="AM1246" t="str">
            <v>-</v>
          </cell>
          <cell r="AN1246" t="str">
            <v>-</v>
          </cell>
          <cell r="AO1246" t="str">
            <v>-</v>
          </cell>
          <cell r="AP1246" t="str">
            <v>-</v>
          </cell>
          <cell r="AQ1246" t="str">
            <v>-</v>
          </cell>
          <cell r="AR1246" t="str">
            <v>-</v>
          </cell>
          <cell r="AS1246" t="str">
            <v>-</v>
          </cell>
          <cell r="AT1246" t="str">
            <v>-</v>
          </cell>
          <cell r="AU1246" t="str">
            <v>-</v>
          </cell>
          <cell r="AV1246" t="str">
            <v>-</v>
          </cell>
          <cell r="AW1246">
            <v>1</v>
          </cell>
          <cell r="AX1246" t="str">
            <v>-</v>
          </cell>
          <cell r="AY1246">
            <v>5</v>
          </cell>
          <cell r="AZ1246">
            <v>5</v>
          </cell>
          <cell r="BA1246">
            <v>1</v>
          </cell>
          <cell r="BB1246" t="str">
            <v>MO20</v>
          </cell>
          <cell r="BC1246">
            <v>10</v>
          </cell>
          <cell r="BD1246">
            <v>1</v>
          </cell>
          <cell r="BE1246" t="str">
            <v>MO10</v>
          </cell>
          <cell r="BF1246">
            <v>10</v>
          </cell>
          <cell r="BG1246" t="str">
            <v>-</v>
          </cell>
          <cell r="BH1246" t="str">
            <v>-</v>
          </cell>
          <cell r="BI1246" t="str">
            <v>-</v>
          </cell>
          <cell r="BJ1246" t="str">
            <v>-</v>
          </cell>
          <cell r="BK1246" t="str">
            <v>-</v>
          </cell>
          <cell r="BL1246" t="str">
            <v>-</v>
          </cell>
          <cell r="BM1246" t="str">
            <v>-</v>
          </cell>
          <cell r="BN1246" t="str">
            <v>-</v>
          </cell>
          <cell r="BO1246" t="str">
            <v>-</v>
          </cell>
          <cell r="BP1246" t="str">
            <v>-</v>
          </cell>
          <cell r="BQ1246" t="str">
            <v>-</v>
          </cell>
          <cell r="BS1246">
            <v>10</v>
          </cell>
          <cell r="BT1246">
            <v>0</v>
          </cell>
          <cell r="BU1246">
            <v>0</v>
          </cell>
          <cell r="BW1246" t="str">
            <v>Administracion, Imprevistos, Utilidad (AIU)</v>
          </cell>
          <cell r="BX1246">
            <v>0.25</v>
          </cell>
          <cell r="BY1246">
            <v>0</v>
          </cell>
          <cell r="BZ1246">
            <v>0</v>
          </cell>
          <cell r="CA1246">
            <v>0</v>
          </cell>
        </row>
        <row r="1247">
          <cell r="D1247" t="str">
            <v>VALVULA DE CIERRE CON FLOTADOR 4"</v>
          </cell>
          <cell r="E1247" t="str">
            <v>UND</v>
          </cell>
          <cell r="F1247" t="str">
            <v>MG501</v>
          </cell>
          <cell r="G1247">
            <v>0.1</v>
          </cell>
          <cell r="H1247" t="str">
            <v>-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 t="str">
            <v>-</v>
          </cell>
          <cell r="P1247" t="str">
            <v>C5582</v>
          </cell>
          <cell r="Q1247">
            <v>1</v>
          </cell>
          <cell r="R1247" t="str">
            <v>-</v>
          </cell>
          <cell r="S1247" t="str">
            <v>-</v>
          </cell>
          <cell r="T1247" t="str">
            <v>-</v>
          </cell>
          <cell r="U1247" t="str">
            <v>-</v>
          </cell>
          <cell r="V1247" t="str">
            <v>-</v>
          </cell>
          <cell r="W1247" t="str">
            <v>-</v>
          </cell>
          <cell r="X1247" t="str">
            <v>-</v>
          </cell>
          <cell r="Y1247" t="str">
            <v>-</v>
          </cell>
          <cell r="Z1247" t="str">
            <v>-</v>
          </cell>
          <cell r="AA1247" t="str">
            <v>-</v>
          </cell>
          <cell r="AB1247" t="str">
            <v>-</v>
          </cell>
          <cell r="AC1247" t="str">
            <v>-</v>
          </cell>
          <cell r="AD1247" t="str">
            <v>-</v>
          </cell>
          <cell r="AE1247" t="str">
            <v>-</v>
          </cell>
          <cell r="AF1247" t="str">
            <v>-</v>
          </cell>
          <cell r="AG1247" t="str">
            <v>-</v>
          </cell>
          <cell r="AH1247" t="str">
            <v>-</v>
          </cell>
          <cell r="AI1247" t="str">
            <v>-</v>
          </cell>
          <cell r="AJ1247">
            <v>0</v>
          </cell>
          <cell r="AK1247" t="str">
            <v>-</v>
          </cell>
          <cell r="AL1247" t="str">
            <v>-</v>
          </cell>
          <cell r="AM1247" t="str">
            <v>-</v>
          </cell>
          <cell r="AN1247" t="str">
            <v>-</v>
          </cell>
          <cell r="AO1247" t="str">
            <v>-</v>
          </cell>
          <cell r="AP1247" t="str">
            <v>-</v>
          </cell>
          <cell r="AQ1247" t="str">
            <v>-</v>
          </cell>
          <cell r="AR1247" t="str">
            <v>-</v>
          </cell>
          <cell r="AS1247" t="str">
            <v>-</v>
          </cell>
          <cell r="AT1247" t="str">
            <v>-</v>
          </cell>
          <cell r="AU1247" t="str">
            <v>-</v>
          </cell>
          <cell r="AV1247" t="str">
            <v>-</v>
          </cell>
          <cell r="AW1247">
            <v>1</v>
          </cell>
          <cell r="AX1247" t="str">
            <v>-</v>
          </cell>
          <cell r="AY1247">
            <v>5</v>
          </cell>
          <cell r="AZ1247">
            <v>5</v>
          </cell>
          <cell r="BA1247">
            <v>1</v>
          </cell>
          <cell r="BB1247" t="str">
            <v>MO20</v>
          </cell>
          <cell r="BC1247">
            <v>8</v>
          </cell>
          <cell r="BD1247">
            <v>1</v>
          </cell>
          <cell r="BE1247" t="str">
            <v>MO10</v>
          </cell>
          <cell r="BF1247">
            <v>8</v>
          </cell>
          <cell r="BG1247" t="str">
            <v>-</v>
          </cell>
          <cell r="BH1247" t="str">
            <v>-</v>
          </cell>
          <cell r="BI1247" t="str">
            <v>-</v>
          </cell>
          <cell r="BJ1247" t="str">
            <v>-</v>
          </cell>
          <cell r="BK1247" t="str">
            <v>-</v>
          </cell>
          <cell r="BL1247" t="str">
            <v>-</v>
          </cell>
          <cell r="BM1247" t="str">
            <v>-</v>
          </cell>
          <cell r="BN1247" t="str">
            <v>-</v>
          </cell>
          <cell r="BO1247" t="str">
            <v>-</v>
          </cell>
          <cell r="BP1247" t="str">
            <v>-</v>
          </cell>
          <cell r="BQ1247" t="str">
            <v>-</v>
          </cell>
          <cell r="BS1247">
            <v>8</v>
          </cell>
          <cell r="BT1247">
            <v>8</v>
          </cell>
          <cell r="BU1247">
            <v>8</v>
          </cell>
          <cell r="BW1247" t="str">
            <v>Administracion, Imprevistos, Utilidad (AIU)</v>
          </cell>
          <cell r="BX1247">
            <v>0.25</v>
          </cell>
          <cell r="BY1247">
            <v>0</v>
          </cell>
          <cell r="BZ1247">
            <v>0</v>
          </cell>
          <cell r="CA1247">
            <v>0</v>
          </cell>
        </row>
        <row r="1248">
          <cell r="D1248" t="str">
            <v>VALVULA DE PURGA H.F. 3" E.B. TIPO BETA 250 PSI CON SUS ACCESORIOS</v>
          </cell>
          <cell r="E1248" t="str">
            <v>unidad</v>
          </cell>
          <cell r="F1248" t="str">
            <v>MG501</v>
          </cell>
          <cell r="G1248">
            <v>0.1</v>
          </cell>
          <cell r="H1248" t="str">
            <v>-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 t="str">
            <v>-</v>
          </cell>
          <cell r="P1248" t="str">
            <v>C5327</v>
          </cell>
          <cell r="Q1248">
            <v>1</v>
          </cell>
          <cell r="R1248" t="str">
            <v>C5328</v>
          </cell>
          <cell r="S1248">
            <v>1</v>
          </cell>
          <cell r="T1248" t="str">
            <v>IGE1161</v>
          </cell>
          <cell r="U1248">
            <v>0.1</v>
          </cell>
          <cell r="V1248" t="str">
            <v>-</v>
          </cell>
          <cell r="W1248" t="str">
            <v>-</v>
          </cell>
          <cell r="X1248" t="str">
            <v>-</v>
          </cell>
          <cell r="Y1248" t="str">
            <v>-</v>
          </cell>
          <cell r="Z1248" t="str">
            <v>-</v>
          </cell>
          <cell r="AA1248" t="str">
            <v>-</v>
          </cell>
          <cell r="AB1248" t="str">
            <v>-</v>
          </cell>
          <cell r="AC1248" t="str">
            <v>-</v>
          </cell>
          <cell r="AD1248" t="str">
            <v>-</v>
          </cell>
          <cell r="AE1248" t="str">
            <v>-</v>
          </cell>
          <cell r="AF1248" t="str">
            <v>-</v>
          </cell>
          <cell r="AG1248" t="str">
            <v>-</v>
          </cell>
          <cell r="AH1248" t="str">
            <v>-</v>
          </cell>
          <cell r="AI1248" t="str">
            <v>-</v>
          </cell>
          <cell r="AJ1248">
            <v>0</v>
          </cell>
          <cell r="AK1248" t="str">
            <v>-</v>
          </cell>
          <cell r="AL1248" t="str">
            <v>-</v>
          </cell>
          <cell r="AM1248" t="str">
            <v>-</v>
          </cell>
          <cell r="AN1248" t="str">
            <v>-</v>
          </cell>
          <cell r="AO1248" t="str">
            <v>-</v>
          </cell>
          <cell r="AP1248" t="str">
            <v>-</v>
          </cell>
          <cell r="AQ1248" t="str">
            <v>-</v>
          </cell>
          <cell r="AR1248" t="str">
            <v>-</v>
          </cell>
          <cell r="AS1248" t="str">
            <v>-</v>
          </cell>
          <cell r="AT1248" t="str">
            <v>-</v>
          </cell>
          <cell r="AU1248" t="str">
            <v>-</v>
          </cell>
          <cell r="AV1248" t="str">
            <v>-</v>
          </cell>
          <cell r="AW1248">
            <v>1</v>
          </cell>
          <cell r="AX1248" t="str">
            <v>-</v>
          </cell>
          <cell r="AY1248">
            <v>5</v>
          </cell>
          <cell r="AZ1248">
            <v>5</v>
          </cell>
          <cell r="BA1248">
            <v>1</v>
          </cell>
          <cell r="BB1248" t="str">
            <v>MO20</v>
          </cell>
          <cell r="BC1248">
            <v>4</v>
          </cell>
          <cell r="BD1248">
            <v>1</v>
          </cell>
          <cell r="BE1248" t="str">
            <v>MO10</v>
          </cell>
          <cell r="BF1248">
            <v>4</v>
          </cell>
          <cell r="BG1248" t="str">
            <v>-</v>
          </cell>
          <cell r="BH1248" t="str">
            <v>-</v>
          </cell>
          <cell r="BI1248" t="str">
            <v>-</v>
          </cell>
          <cell r="BJ1248" t="str">
            <v>-</v>
          </cell>
          <cell r="BK1248" t="str">
            <v>-</v>
          </cell>
          <cell r="BL1248" t="str">
            <v>-</v>
          </cell>
          <cell r="BM1248" t="str">
            <v>-</v>
          </cell>
          <cell r="BN1248" t="str">
            <v>-</v>
          </cell>
          <cell r="BO1248" t="str">
            <v>-</v>
          </cell>
          <cell r="BP1248" t="str">
            <v>-</v>
          </cell>
          <cell r="BQ1248" t="str">
            <v>-</v>
          </cell>
          <cell r="BR1248">
            <v>4</v>
          </cell>
          <cell r="BT1248">
            <v>0</v>
          </cell>
          <cell r="BU1248">
            <v>0</v>
          </cell>
          <cell r="BW1248" t="str">
            <v>Administracion, Imprevistos, Utilidad (AIU)</v>
          </cell>
          <cell r="BX1248">
            <v>0.25</v>
          </cell>
          <cell r="BY1248">
            <v>0</v>
          </cell>
          <cell r="BZ1248">
            <v>0</v>
          </cell>
          <cell r="CA1248">
            <v>0</v>
          </cell>
        </row>
        <row r="1249">
          <cell r="D1249" t="str">
            <v>Válvula H.F.  ɸ 4", extremo brida, tipo beta, 250 PSI</v>
          </cell>
          <cell r="E1249" t="str">
            <v>UND</v>
          </cell>
          <cell r="F1249" t="str">
            <v>MG501</v>
          </cell>
          <cell r="G1249">
            <v>0.1</v>
          </cell>
          <cell r="H1249" t="str">
            <v>-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 t="str">
            <v>-</v>
          </cell>
          <cell r="P1249" t="str">
            <v>IGA3169</v>
          </cell>
          <cell r="Q1249">
            <v>1</v>
          </cell>
          <cell r="R1249" t="str">
            <v>C5020</v>
          </cell>
          <cell r="S1249">
            <v>0.01</v>
          </cell>
          <cell r="T1249" t="str">
            <v>-</v>
          </cell>
          <cell r="U1249" t="str">
            <v>-</v>
          </cell>
          <cell r="V1249" t="str">
            <v>-</v>
          </cell>
          <cell r="W1249" t="str">
            <v>-</v>
          </cell>
          <cell r="X1249" t="str">
            <v>-</v>
          </cell>
          <cell r="Y1249" t="str">
            <v>-</v>
          </cell>
          <cell r="Z1249" t="str">
            <v>-</v>
          </cell>
          <cell r="AA1249" t="str">
            <v>-</v>
          </cell>
          <cell r="AB1249" t="str">
            <v>-</v>
          </cell>
          <cell r="AC1249" t="str">
            <v>-</v>
          </cell>
          <cell r="AD1249" t="str">
            <v>-</v>
          </cell>
          <cell r="AE1249" t="str">
            <v>-</v>
          </cell>
          <cell r="AF1249" t="str">
            <v>-</v>
          </cell>
          <cell r="AG1249" t="str">
            <v>-</v>
          </cell>
          <cell r="AH1249" t="str">
            <v>-</v>
          </cell>
          <cell r="AI1249" t="str">
            <v>-</v>
          </cell>
          <cell r="AJ1249">
            <v>0</v>
          </cell>
          <cell r="AK1249" t="str">
            <v>-</v>
          </cell>
          <cell r="AL1249" t="str">
            <v>-</v>
          </cell>
          <cell r="AM1249" t="str">
            <v>-</v>
          </cell>
          <cell r="AN1249" t="str">
            <v>-</v>
          </cell>
          <cell r="AO1249" t="str">
            <v>-</v>
          </cell>
          <cell r="AP1249" t="str">
            <v>-</v>
          </cell>
          <cell r="AQ1249" t="str">
            <v>-</v>
          </cell>
          <cell r="AR1249" t="str">
            <v>-</v>
          </cell>
          <cell r="AS1249" t="str">
            <v>-</v>
          </cell>
          <cell r="AT1249" t="str">
            <v>-</v>
          </cell>
          <cell r="AU1249" t="str">
            <v>-</v>
          </cell>
          <cell r="AV1249" t="str">
            <v>-</v>
          </cell>
          <cell r="AW1249">
            <v>1</v>
          </cell>
          <cell r="AX1249" t="str">
            <v>-</v>
          </cell>
          <cell r="AY1249">
            <v>5</v>
          </cell>
          <cell r="AZ1249">
            <v>5</v>
          </cell>
          <cell r="BA1249">
            <v>1</v>
          </cell>
          <cell r="BB1249" t="str">
            <v>MO20</v>
          </cell>
          <cell r="BC1249">
            <v>4</v>
          </cell>
          <cell r="BD1249">
            <v>1</v>
          </cell>
          <cell r="BE1249" t="str">
            <v>MO10</v>
          </cell>
          <cell r="BF1249">
            <v>4</v>
          </cell>
          <cell r="BG1249" t="str">
            <v>-</v>
          </cell>
          <cell r="BH1249" t="str">
            <v>-</v>
          </cell>
          <cell r="BI1249" t="str">
            <v>-</v>
          </cell>
          <cell r="BJ1249" t="str">
            <v>-</v>
          </cell>
          <cell r="BK1249" t="str">
            <v>-</v>
          </cell>
          <cell r="BL1249" t="str">
            <v>-</v>
          </cell>
          <cell r="BM1249" t="str">
            <v>-</v>
          </cell>
          <cell r="BN1249" t="str">
            <v>-</v>
          </cell>
          <cell r="BO1249" t="str">
            <v>-</v>
          </cell>
          <cell r="BP1249" t="str">
            <v>-</v>
          </cell>
          <cell r="BQ1249" t="str">
            <v>-</v>
          </cell>
          <cell r="BT1249">
            <v>0</v>
          </cell>
          <cell r="BU1249">
            <v>0</v>
          </cell>
          <cell r="BW1249" t="str">
            <v>Administracion, Imprevistos, Utilidad (AIU)</v>
          </cell>
          <cell r="BX1249">
            <v>0.25</v>
          </cell>
          <cell r="BY1249">
            <v>0</v>
          </cell>
          <cell r="BZ1249">
            <v>0</v>
          </cell>
          <cell r="CA1249">
            <v>0</v>
          </cell>
        </row>
        <row r="1250">
          <cell r="D1250" t="str">
            <v>Válvula H.F.  ɸ 6", extremo brida, tipo beta, 250 PSI</v>
          </cell>
          <cell r="E1250" t="str">
            <v>UND</v>
          </cell>
          <cell r="F1250" t="str">
            <v>MG501</v>
          </cell>
          <cell r="G1250">
            <v>0.1</v>
          </cell>
          <cell r="H1250" t="str">
            <v>-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 t="str">
            <v>-</v>
          </cell>
          <cell r="P1250" t="str">
            <v>IGA3171</v>
          </cell>
          <cell r="Q1250">
            <v>1</v>
          </cell>
          <cell r="R1250" t="str">
            <v>C5020</v>
          </cell>
          <cell r="S1250">
            <v>0.01</v>
          </cell>
          <cell r="T1250" t="str">
            <v>-</v>
          </cell>
          <cell r="U1250" t="str">
            <v>-</v>
          </cell>
          <cell r="V1250" t="str">
            <v>-</v>
          </cell>
          <cell r="W1250" t="str">
            <v>-</v>
          </cell>
          <cell r="X1250" t="str">
            <v>-</v>
          </cell>
          <cell r="Y1250" t="str">
            <v>-</v>
          </cell>
          <cell r="Z1250" t="str">
            <v>-</v>
          </cell>
          <cell r="AA1250" t="str">
            <v>-</v>
          </cell>
          <cell r="AB1250" t="str">
            <v>-</v>
          </cell>
          <cell r="AC1250" t="str">
            <v>-</v>
          </cell>
          <cell r="AD1250" t="str">
            <v>-</v>
          </cell>
          <cell r="AE1250" t="str">
            <v>-</v>
          </cell>
          <cell r="AF1250" t="str">
            <v>-</v>
          </cell>
          <cell r="AG1250" t="str">
            <v>-</v>
          </cell>
          <cell r="AH1250" t="str">
            <v>-</v>
          </cell>
          <cell r="AI1250" t="str">
            <v>-</v>
          </cell>
          <cell r="AJ1250">
            <v>0</v>
          </cell>
          <cell r="AK1250" t="str">
            <v>-</v>
          </cell>
          <cell r="AL1250" t="str">
            <v>-</v>
          </cell>
          <cell r="AM1250" t="str">
            <v>-</v>
          </cell>
          <cell r="AN1250" t="str">
            <v>-</v>
          </cell>
          <cell r="AO1250" t="str">
            <v>-</v>
          </cell>
          <cell r="AP1250" t="str">
            <v>-</v>
          </cell>
          <cell r="AQ1250" t="str">
            <v>-</v>
          </cell>
          <cell r="AR1250" t="str">
            <v>-</v>
          </cell>
          <cell r="AS1250" t="str">
            <v>-</v>
          </cell>
          <cell r="AT1250" t="str">
            <v>-</v>
          </cell>
          <cell r="AU1250" t="str">
            <v>-</v>
          </cell>
          <cell r="AV1250" t="str">
            <v>-</v>
          </cell>
          <cell r="AW1250">
            <v>1</v>
          </cell>
          <cell r="AX1250" t="str">
            <v>-</v>
          </cell>
          <cell r="AY1250">
            <v>5</v>
          </cell>
          <cell r="AZ1250">
            <v>5</v>
          </cell>
          <cell r="BA1250">
            <v>1</v>
          </cell>
          <cell r="BB1250" t="str">
            <v>MO20</v>
          </cell>
          <cell r="BC1250">
            <v>4</v>
          </cell>
          <cell r="BD1250">
            <v>1</v>
          </cell>
          <cell r="BE1250" t="str">
            <v>MO10</v>
          </cell>
          <cell r="BF1250">
            <v>4</v>
          </cell>
          <cell r="BG1250" t="str">
            <v>-</v>
          </cell>
          <cell r="BH1250" t="str">
            <v>-</v>
          </cell>
          <cell r="BI1250" t="str">
            <v>-</v>
          </cell>
          <cell r="BJ1250" t="str">
            <v>-</v>
          </cell>
          <cell r="BK1250" t="str">
            <v>-</v>
          </cell>
          <cell r="BL1250" t="str">
            <v>-</v>
          </cell>
          <cell r="BM1250" t="str">
            <v>-</v>
          </cell>
          <cell r="BN1250" t="str">
            <v>-</v>
          </cell>
          <cell r="BO1250" t="str">
            <v>-</v>
          </cell>
          <cell r="BP1250" t="str">
            <v>-</v>
          </cell>
          <cell r="BQ1250" t="str">
            <v>-</v>
          </cell>
          <cell r="BS1250">
            <v>4</v>
          </cell>
          <cell r="BT1250">
            <v>0</v>
          </cell>
          <cell r="BU1250">
            <v>0</v>
          </cell>
          <cell r="BW1250" t="str">
            <v>Administracion, Imprevistos, Utilidad (AIU)</v>
          </cell>
          <cell r="BX1250">
            <v>0.25</v>
          </cell>
          <cell r="BY1250">
            <v>0</v>
          </cell>
          <cell r="BZ1250">
            <v>0</v>
          </cell>
          <cell r="CA1250">
            <v>0</v>
          </cell>
        </row>
        <row r="1251">
          <cell r="D1251" t="str">
            <v>Válvula H.F.  ɸ 8", extremo brida, tipo beta, 250 PSI</v>
          </cell>
          <cell r="E1251" t="str">
            <v>UND</v>
          </cell>
          <cell r="F1251" t="str">
            <v>MG501</v>
          </cell>
          <cell r="G1251">
            <v>0.1</v>
          </cell>
          <cell r="H1251" t="str">
            <v>-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 t="str">
            <v>-</v>
          </cell>
          <cell r="P1251" t="str">
            <v>IGA3173</v>
          </cell>
          <cell r="Q1251">
            <v>1</v>
          </cell>
          <cell r="R1251" t="str">
            <v>C5020</v>
          </cell>
          <cell r="S1251">
            <v>0.01</v>
          </cell>
          <cell r="T1251" t="str">
            <v>-</v>
          </cell>
          <cell r="U1251" t="str">
            <v>-</v>
          </cell>
          <cell r="V1251" t="str">
            <v>-</v>
          </cell>
          <cell r="W1251" t="str">
            <v>-</v>
          </cell>
          <cell r="X1251" t="str">
            <v>-</v>
          </cell>
          <cell r="Y1251" t="str">
            <v>-</v>
          </cell>
          <cell r="Z1251" t="str">
            <v>-</v>
          </cell>
          <cell r="AA1251" t="str">
            <v>-</v>
          </cell>
          <cell r="AB1251" t="str">
            <v>-</v>
          </cell>
          <cell r="AC1251" t="str">
            <v>-</v>
          </cell>
          <cell r="AD1251" t="str">
            <v>-</v>
          </cell>
          <cell r="AE1251" t="str">
            <v>-</v>
          </cell>
          <cell r="AF1251" t="str">
            <v>-</v>
          </cell>
          <cell r="AG1251" t="str">
            <v>-</v>
          </cell>
          <cell r="AH1251" t="str">
            <v>-</v>
          </cell>
          <cell r="AI1251" t="str">
            <v>-</v>
          </cell>
          <cell r="AJ1251">
            <v>0</v>
          </cell>
          <cell r="AK1251" t="str">
            <v>-</v>
          </cell>
          <cell r="AL1251" t="str">
            <v>-</v>
          </cell>
          <cell r="AM1251" t="str">
            <v>-</v>
          </cell>
          <cell r="AN1251" t="str">
            <v>-</v>
          </cell>
          <cell r="AO1251" t="str">
            <v>-</v>
          </cell>
          <cell r="AP1251" t="str">
            <v>-</v>
          </cell>
          <cell r="AQ1251" t="str">
            <v>-</v>
          </cell>
          <cell r="AR1251" t="str">
            <v>-</v>
          </cell>
          <cell r="AS1251" t="str">
            <v>-</v>
          </cell>
          <cell r="AT1251" t="str">
            <v>-</v>
          </cell>
          <cell r="AU1251" t="str">
            <v>-</v>
          </cell>
          <cell r="AV1251" t="str">
            <v>-</v>
          </cell>
          <cell r="AW1251">
            <v>1</v>
          </cell>
          <cell r="AX1251" t="str">
            <v>-</v>
          </cell>
          <cell r="AY1251">
            <v>5</v>
          </cell>
          <cell r="AZ1251">
            <v>5</v>
          </cell>
          <cell r="BA1251">
            <v>1</v>
          </cell>
          <cell r="BB1251" t="str">
            <v>MO20</v>
          </cell>
          <cell r="BC1251">
            <v>4</v>
          </cell>
          <cell r="BD1251">
            <v>1</v>
          </cell>
          <cell r="BE1251" t="str">
            <v>MO10</v>
          </cell>
          <cell r="BF1251">
            <v>4</v>
          </cell>
          <cell r="BG1251" t="str">
            <v>-</v>
          </cell>
          <cell r="BH1251" t="str">
            <v>-</v>
          </cell>
          <cell r="BI1251" t="str">
            <v>-</v>
          </cell>
          <cell r="BJ1251" t="str">
            <v>-</v>
          </cell>
          <cell r="BK1251" t="str">
            <v>-</v>
          </cell>
          <cell r="BL1251" t="str">
            <v>-</v>
          </cell>
          <cell r="BM1251" t="str">
            <v>-</v>
          </cell>
          <cell r="BN1251" t="str">
            <v>-</v>
          </cell>
          <cell r="BO1251" t="str">
            <v>-</v>
          </cell>
          <cell r="BP1251" t="str">
            <v>-</v>
          </cell>
          <cell r="BQ1251" t="str">
            <v>-</v>
          </cell>
          <cell r="BS1251">
            <v>4</v>
          </cell>
          <cell r="BT1251">
            <v>0</v>
          </cell>
          <cell r="BU1251">
            <v>0</v>
          </cell>
          <cell r="BW1251" t="str">
            <v>Administracion, Imprevistos, Utilidad (AIU)</v>
          </cell>
          <cell r="BX1251">
            <v>0.25</v>
          </cell>
          <cell r="BY1251">
            <v>0</v>
          </cell>
          <cell r="BZ1251">
            <v>0</v>
          </cell>
          <cell r="CA1251">
            <v>0</v>
          </cell>
        </row>
        <row r="1252">
          <cell r="D1252" t="str">
            <v>Válvula H.F. 2" E.B. Tipo beta 250 PSI</v>
          </cell>
          <cell r="E1252" t="str">
            <v>UND</v>
          </cell>
          <cell r="F1252" t="str">
            <v>MG501</v>
          </cell>
          <cell r="G1252">
            <v>0.1</v>
          </cell>
          <cell r="H1252" t="str">
            <v>-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 t="str">
            <v>-</v>
          </cell>
          <cell r="P1252" t="str">
            <v>IGA3165</v>
          </cell>
          <cell r="Q1252">
            <v>1</v>
          </cell>
          <cell r="R1252" t="str">
            <v>C5020</v>
          </cell>
          <cell r="S1252">
            <v>0.01</v>
          </cell>
          <cell r="T1252" t="str">
            <v>-</v>
          </cell>
          <cell r="U1252" t="str">
            <v>-</v>
          </cell>
          <cell r="V1252" t="str">
            <v>-</v>
          </cell>
          <cell r="W1252" t="str">
            <v>-</v>
          </cell>
          <cell r="X1252" t="str">
            <v>-</v>
          </cell>
          <cell r="Y1252" t="str">
            <v>-</v>
          </cell>
          <cell r="Z1252" t="str">
            <v>-</v>
          </cell>
          <cell r="AA1252" t="str">
            <v>-</v>
          </cell>
          <cell r="AB1252" t="str">
            <v>-</v>
          </cell>
          <cell r="AC1252" t="str">
            <v>-</v>
          </cell>
          <cell r="AD1252" t="str">
            <v>-</v>
          </cell>
          <cell r="AE1252" t="str">
            <v>-</v>
          </cell>
          <cell r="AF1252" t="str">
            <v>-</v>
          </cell>
          <cell r="AG1252" t="str">
            <v>-</v>
          </cell>
          <cell r="AH1252" t="str">
            <v>-</v>
          </cell>
          <cell r="AI1252" t="str">
            <v>-</v>
          </cell>
          <cell r="AJ1252">
            <v>0</v>
          </cell>
          <cell r="AK1252" t="str">
            <v>-</v>
          </cell>
          <cell r="AL1252" t="str">
            <v>-</v>
          </cell>
          <cell r="AM1252" t="str">
            <v>-</v>
          </cell>
          <cell r="AN1252" t="str">
            <v>-</v>
          </cell>
          <cell r="AO1252" t="str">
            <v>-</v>
          </cell>
          <cell r="AP1252" t="str">
            <v>-</v>
          </cell>
          <cell r="AQ1252" t="str">
            <v>-</v>
          </cell>
          <cell r="AR1252" t="str">
            <v>-</v>
          </cell>
          <cell r="AS1252" t="str">
            <v>-</v>
          </cell>
          <cell r="AT1252" t="str">
            <v>-</v>
          </cell>
          <cell r="AU1252" t="str">
            <v>-</v>
          </cell>
          <cell r="AV1252" t="str">
            <v>-</v>
          </cell>
          <cell r="AW1252">
            <v>1</v>
          </cell>
          <cell r="AX1252" t="str">
            <v>-</v>
          </cell>
          <cell r="AY1252">
            <v>5</v>
          </cell>
          <cell r="AZ1252">
            <v>5</v>
          </cell>
          <cell r="BA1252">
            <v>1</v>
          </cell>
          <cell r="BB1252" t="str">
            <v>MO20</v>
          </cell>
          <cell r="BC1252">
            <v>4</v>
          </cell>
          <cell r="BD1252">
            <v>1</v>
          </cell>
          <cell r="BE1252" t="str">
            <v>MO10</v>
          </cell>
          <cell r="BF1252">
            <v>4</v>
          </cell>
          <cell r="BG1252" t="str">
            <v>-</v>
          </cell>
          <cell r="BH1252" t="str">
            <v>-</v>
          </cell>
          <cell r="BI1252" t="str">
            <v>-</v>
          </cell>
          <cell r="BJ1252" t="str">
            <v>-</v>
          </cell>
          <cell r="BK1252" t="str">
            <v>-</v>
          </cell>
          <cell r="BL1252" t="str">
            <v>-</v>
          </cell>
          <cell r="BM1252" t="str">
            <v>-</v>
          </cell>
          <cell r="BN1252" t="str">
            <v>-</v>
          </cell>
          <cell r="BO1252" t="str">
            <v>-</v>
          </cell>
          <cell r="BP1252" t="str">
            <v>-</v>
          </cell>
          <cell r="BQ1252" t="str">
            <v>-</v>
          </cell>
          <cell r="BS1252">
            <v>4</v>
          </cell>
          <cell r="BT1252">
            <v>0</v>
          </cell>
          <cell r="BU1252">
            <v>0</v>
          </cell>
          <cell r="BW1252" t="str">
            <v>Administracion, Imprevistos, Utilidad (AIU)</v>
          </cell>
          <cell r="BX1252">
            <v>0.25</v>
          </cell>
          <cell r="BY1252">
            <v>0</v>
          </cell>
          <cell r="BZ1252">
            <v>0</v>
          </cell>
          <cell r="CA1252">
            <v>0</v>
          </cell>
        </row>
        <row r="1253">
          <cell r="D1253" t="str">
            <v>Valvula reductora de presion Hf 3"</v>
          </cell>
          <cell r="E1253" t="str">
            <v>Un</v>
          </cell>
          <cell r="F1253" t="str">
            <v>MG501</v>
          </cell>
          <cell r="G1253">
            <v>0.05</v>
          </cell>
          <cell r="H1253" t="str">
            <v>-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 t="str">
            <v>-</v>
          </cell>
          <cell r="P1253" t="str">
            <v>C5464</v>
          </cell>
          <cell r="Q1253">
            <v>1</v>
          </cell>
          <cell r="R1253" t="str">
            <v>C5020</v>
          </cell>
          <cell r="S1253">
            <v>0.04</v>
          </cell>
          <cell r="T1253" t="str">
            <v>-</v>
          </cell>
          <cell r="U1253" t="str">
            <v>-</v>
          </cell>
          <cell r="V1253" t="str">
            <v>-</v>
          </cell>
          <cell r="W1253" t="str">
            <v>-</v>
          </cell>
          <cell r="X1253" t="str">
            <v>-</v>
          </cell>
          <cell r="Y1253" t="str">
            <v>-</v>
          </cell>
          <cell r="Z1253" t="str">
            <v>-</v>
          </cell>
          <cell r="AA1253" t="str">
            <v>-</v>
          </cell>
          <cell r="AB1253" t="str">
            <v>-</v>
          </cell>
          <cell r="AC1253" t="str">
            <v>-</v>
          </cell>
          <cell r="AD1253" t="str">
            <v>-</v>
          </cell>
          <cell r="AE1253" t="str">
            <v>-</v>
          </cell>
          <cell r="AF1253" t="str">
            <v>-</v>
          </cell>
          <cell r="AG1253" t="str">
            <v>-</v>
          </cell>
          <cell r="AH1253" t="str">
            <v>-</v>
          </cell>
          <cell r="AI1253" t="str">
            <v>-</v>
          </cell>
          <cell r="AJ1253">
            <v>0</v>
          </cell>
          <cell r="AK1253" t="str">
            <v>-</v>
          </cell>
          <cell r="AL1253" t="str">
            <v>-</v>
          </cell>
          <cell r="AM1253" t="str">
            <v>-</v>
          </cell>
          <cell r="AN1253" t="str">
            <v>-</v>
          </cell>
          <cell r="AO1253" t="str">
            <v>-</v>
          </cell>
          <cell r="AP1253" t="str">
            <v>-</v>
          </cell>
          <cell r="AQ1253" t="str">
            <v>-</v>
          </cell>
          <cell r="AR1253" t="str">
            <v>-</v>
          </cell>
          <cell r="AS1253" t="str">
            <v>-</v>
          </cell>
          <cell r="AT1253" t="str">
            <v>-</v>
          </cell>
          <cell r="AU1253" t="str">
            <v>-</v>
          </cell>
          <cell r="AV1253" t="str">
            <v>-</v>
          </cell>
          <cell r="AW1253">
            <v>1</v>
          </cell>
          <cell r="AX1253" t="str">
            <v>-</v>
          </cell>
          <cell r="AY1253">
            <v>5</v>
          </cell>
          <cell r="AZ1253">
            <v>5</v>
          </cell>
          <cell r="BA1253">
            <v>1</v>
          </cell>
          <cell r="BB1253" t="str">
            <v>MO20</v>
          </cell>
          <cell r="BC1253">
            <v>7</v>
          </cell>
          <cell r="BD1253">
            <v>1</v>
          </cell>
          <cell r="BE1253" t="str">
            <v>MO10</v>
          </cell>
          <cell r="BF1253">
            <v>7</v>
          </cell>
          <cell r="BG1253" t="str">
            <v>-</v>
          </cell>
          <cell r="BH1253" t="str">
            <v>-</v>
          </cell>
          <cell r="BI1253" t="str">
            <v>-</v>
          </cell>
          <cell r="BJ1253" t="str">
            <v>-</v>
          </cell>
          <cell r="BK1253" t="str">
            <v>-</v>
          </cell>
          <cell r="BL1253" t="str">
            <v>-</v>
          </cell>
          <cell r="BM1253" t="str">
            <v>-</v>
          </cell>
          <cell r="BN1253" t="str">
            <v>-</v>
          </cell>
          <cell r="BO1253" t="str">
            <v>-</v>
          </cell>
          <cell r="BP1253" t="str">
            <v>-</v>
          </cell>
          <cell r="BQ1253" t="str">
            <v>-</v>
          </cell>
          <cell r="BR1253">
            <v>7</v>
          </cell>
          <cell r="BS1253">
            <v>7</v>
          </cell>
          <cell r="BT1253">
            <v>0</v>
          </cell>
          <cell r="BU1253">
            <v>0</v>
          </cell>
          <cell r="BW1253" t="str">
            <v>Administracion, Imprevistos, Utilidad (AIU)</v>
          </cell>
          <cell r="BX1253">
            <v>0.25</v>
          </cell>
          <cell r="BY1253">
            <v>0</v>
          </cell>
          <cell r="BZ1253">
            <v>0</v>
          </cell>
          <cell r="CA1253">
            <v>0</v>
          </cell>
        </row>
        <row r="1254">
          <cell r="D1254" t="str">
            <v>Valvula reductora de presion Hf 4"</v>
          </cell>
          <cell r="E1254" t="str">
            <v>Un</v>
          </cell>
          <cell r="F1254" t="str">
            <v>MG501</v>
          </cell>
          <cell r="G1254">
            <v>0.05</v>
          </cell>
          <cell r="H1254" t="str">
            <v>-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 t="str">
            <v>-</v>
          </cell>
          <cell r="P1254" t="str">
            <v>C5442</v>
          </cell>
          <cell r="Q1254">
            <v>1</v>
          </cell>
          <cell r="R1254" t="str">
            <v>C5020</v>
          </cell>
          <cell r="S1254">
            <v>0.04</v>
          </cell>
          <cell r="T1254" t="str">
            <v>-</v>
          </cell>
          <cell r="U1254" t="str">
            <v>-</v>
          </cell>
          <cell r="V1254" t="str">
            <v>-</v>
          </cell>
          <cell r="W1254" t="str">
            <v>-</v>
          </cell>
          <cell r="X1254" t="str">
            <v>-</v>
          </cell>
          <cell r="Y1254" t="str">
            <v>-</v>
          </cell>
          <cell r="Z1254" t="str">
            <v>-</v>
          </cell>
          <cell r="AA1254" t="str">
            <v>-</v>
          </cell>
          <cell r="AB1254" t="str">
            <v>-</v>
          </cell>
          <cell r="AC1254" t="str">
            <v>-</v>
          </cell>
          <cell r="AD1254" t="str">
            <v>-</v>
          </cell>
          <cell r="AE1254" t="str">
            <v>-</v>
          </cell>
          <cell r="AF1254" t="str">
            <v>-</v>
          </cell>
          <cell r="AG1254" t="str">
            <v>-</v>
          </cell>
          <cell r="AH1254" t="str">
            <v>-</v>
          </cell>
          <cell r="AI1254" t="str">
            <v>-</v>
          </cell>
          <cell r="AJ1254">
            <v>0</v>
          </cell>
          <cell r="AK1254" t="str">
            <v>-</v>
          </cell>
          <cell r="AL1254" t="str">
            <v>-</v>
          </cell>
          <cell r="AM1254" t="str">
            <v>-</v>
          </cell>
          <cell r="AN1254" t="str">
            <v>-</v>
          </cell>
          <cell r="AO1254" t="str">
            <v>-</v>
          </cell>
          <cell r="AP1254" t="str">
            <v>-</v>
          </cell>
          <cell r="AQ1254" t="str">
            <v>-</v>
          </cell>
          <cell r="AR1254" t="str">
            <v>-</v>
          </cell>
          <cell r="AS1254" t="str">
            <v>-</v>
          </cell>
          <cell r="AT1254" t="str">
            <v>-</v>
          </cell>
          <cell r="AU1254" t="str">
            <v>-</v>
          </cell>
          <cell r="AV1254" t="str">
            <v>-</v>
          </cell>
          <cell r="AW1254">
            <v>1</v>
          </cell>
          <cell r="AX1254" t="str">
            <v>-</v>
          </cell>
          <cell r="AY1254">
            <v>5</v>
          </cell>
          <cell r="AZ1254">
            <v>5</v>
          </cell>
          <cell r="BA1254">
            <v>1</v>
          </cell>
          <cell r="BB1254" t="str">
            <v>MO20</v>
          </cell>
          <cell r="BC1254">
            <v>7</v>
          </cell>
          <cell r="BD1254">
            <v>1</v>
          </cell>
          <cell r="BE1254" t="str">
            <v>MO10</v>
          </cell>
          <cell r="BF1254">
            <v>7</v>
          </cell>
          <cell r="BG1254" t="str">
            <v>-</v>
          </cell>
          <cell r="BH1254" t="str">
            <v>-</v>
          </cell>
          <cell r="BI1254" t="str">
            <v>-</v>
          </cell>
          <cell r="BJ1254" t="str">
            <v>-</v>
          </cell>
          <cell r="BK1254" t="str">
            <v>-</v>
          </cell>
          <cell r="BL1254" t="str">
            <v>-</v>
          </cell>
          <cell r="BM1254" t="str">
            <v>-</v>
          </cell>
          <cell r="BN1254" t="str">
            <v>-</v>
          </cell>
          <cell r="BO1254" t="str">
            <v>-</v>
          </cell>
          <cell r="BP1254" t="str">
            <v>-</v>
          </cell>
          <cell r="BQ1254" t="str">
            <v>-</v>
          </cell>
          <cell r="BR1254">
            <v>7</v>
          </cell>
          <cell r="BS1254">
            <v>7</v>
          </cell>
          <cell r="BT1254">
            <v>0</v>
          </cell>
          <cell r="BU1254">
            <v>0</v>
          </cell>
          <cell r="BW1254" t="str">
            <v>Administracion, Imprevistos, Utilidad (AIU)</v>
          </cell>
          <cell r="BX1254">
            <v>0.25</v>
          </cell>
          <cell r="BY1254">
            <v>0</v>
          </cell>
          <cell r="BZ1254">
            <v>0</v>
          </cell>
          <cell r="CA1254">
            <v>0</v>
          </cell>
        </row>
        <row r="1255">
          <cell r="D1255" t="str">
            <v>Válvula sostenedora de presión 4"</v>
          </cell>
          <cell r="E1255" t="str">
            <v>unidad</v>
          </cell>
          <cell r="F1255" t="str">
            <v>MG501</v>
          </cell>
          <cell r="G1255">
            <v>0.1</v>
          </cell>
          <cell r="H1255" t="str">
            <v>-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 t="str">
            <v>-</v>
          </cell>
          <cell r="P1255" t="str">
            <v>C5319</v>
          </cell>
          <cell r="Q1255">
            <v>1</v>
          </cell>
          <cell r="R1255" t="str">
            <v>C5020</v>
          </cell>
          <cell r="S1255">
            <v>0.02</v>
          </cell>
          <cell r="T1255" t="str">
            <v>-</v>
          </cell>
          <cell r="U1255" t="str">
            <v>-</v>
          </cell>
          <cell r="V1255" t="str">
            <v>-</v>
          </cell>
          <cell r="W1255" t="str">
            <v>-</v>
          </cell>
          <cell r="X1255" t="str">
            <v>-</v>
          </cell>
          <cell r="Y1255" t="str">
            <v>-</v>
          </cell>
          <cell r="Z1255" t="str">
            <v>-</v>
          </cell>
          <cell r="AA1255" t="str">
            <v>-</v>
          </cell>
          <cell r="AB1255" t="str">
            <v>-</v>
          </cell>
          <cell r="AC1255" t="str">
            <v>-</v>
          </cell>
          <cell r="AD1255" t="str">
            <v>-</v>
          </cell>
          <cell r="AE1255" t="str">
            <v>-</v>
          </cell>
          <cell r="AF1255" t="str">
            <v>-</v>
          </cell>
          <cell r="AG1255" t="str">
            <v>-</v>
          </cell>
          <cell r="AH1255" t="str">
            <v>-</v>
          </cell>
          <cell r="AI1255" t="str">
            <v>-</v>
          </cell>
          <cell r="AJ1255">
            <v>0</v>
          </cell>
          <cell r="AK1255" t="str">
            <v>-</v>
          </cell>
          <cell r="AL1255" t="str">
            <v>-</v>
          </cell>
          <cell r="AM1255" t="str">
            <v>-</v>
          </cell>
          <cell r="AN1255" t="str">
            <v>-</v>
          </cell>
          <cell r="AO1255" t="str">
            <v>-</v>
          </cell>
          <cell r="AP1255" t="str">
            <v>-</v>
          </cell>
          <cell r="AQ1255" t="str">
            <v>-</v>
          </cell>
          <cell r="AR1255" t="str">
            <v>-</v>
          </cell>
          <cell r="AS1255" t="str">
            <v>-</v>
          </cell>
          <cell r="AT1255" t="str">
            <v>-</v>
          </cell>
          <cell r="AU1255" t="str">
            <v>-</v>
          </cell>
          <cell r="AV1255" t="str">
            <v>-</v>
          </cell>
          <cell r="AW1255">
            <v>1</v>
          </cell>
          <cell r="AX1255" t="str">
            <v>-</v>
          </cell>
          <cell r="AY1255">
            <v>5</v>
          </cell>
          <cell r="AZ1255">
            <v>5</v>
          </cell>
          <cell r="BA1255">
            <v>1</v>
          </cell>
          <cell r="BB1255" t="str">
            <v>MO20</v>
          </cell>
          <cell r="BC1255">
            <v>4</v>
          </cell>
          <cell r="BD1255">
            <v>3</v>
          </cell>
          <cell r="BE1255" t="str">
            <v>MO10</v>
          </cell>
          <cell r="BF1255">
            <v>4</v>
          </cell>
          <cell r="BG1255" t="str">
            <v>-</v>
          </cell>
          <cell r="BH1255" t="str">
            <v>-</v>
          </cell>
          <cell r="BI1255" t="str">
            <v>-</v>
          </cell>
          <cell r="BJ1255" t="str">
            <v>-</v>
          </cell>
          <cell r="BK1255" t="str">
            <v>-</v>
          </cell>
          <cell r="BL1255" t="str">
            <v>-</v>
          </cell>
          <cell r="BM1255" t="str">
            <v>-</v>
          </cell>
          <cell r="BN1255" t="str">
            <v>-</v>
          </cell>
          <cell r="BO1255" t="str">
            <v>-</v>
          </cell>
          <cell r="BP1255" t="str">
            <v>-</v>
          </cell>
          <cell r="BQ1255" t="str">
            <v>-</v>
          </cell>
          <cell r="BT1255">
            <v>0</v>
          </cell>
          <cell r="BU1255">
            <v>0</v>
          </cell>
          <cell r="BW1255" t="str">
            <v>Administracion, Imprevistos, Utilidad (AIU)</v>
          </cell>
          <cell r="BX1255">
            <v>0.25</v>
          </cell>
          <cell r="BY1255">
            <v>0</v>
          </cell>
          <cell r="BZ1255">
            <v>0</v>
          </cell>
          <cell r="CA1255">
            <v>0</v>
          </cell>
        </row>
        <row r="1256">
          <cell r="D1256" t="str">
            <v>VALVULA VENTOSA 2"  DOBLE ACCION PVC 250 PSI CON SUS ACCESORIOS</v>
          </cell>
          <cell r="E1256" t="str">
            <v>unidad</v>
          </cell>
          <cell r="F1256" t="str">
            <v>MG501</v>
          </cell>
          <cell r="G1256">
            <v>0.1</v>
          </cell>
          <cell r="H1256" t="str">
            <v>-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 t="str">
            <v>-</v>
          </cell>
          <cell r="P1256" t="str">
            <v>C5324</v>
          </cell>
          <cell r="Q1256">
            <v>1</v>
          </cell>
          <cell r="R1256" t="str">
            <v>C5325</v>
          </cell>
          <cell r="S1256">
            <v>1</v>
          </cell>
          <cell r="T1256" t="str">
            <v>C5326</v>
          </cell>
          <cell r="U1256">
            <v>1</v>
          </cell>
          <cell r="V1256" t="str">
            <v>IGE1161</v>
          </cell>
          <cell r="W1256">
            <v>0.1</v>
          </cell>
          <cell r="X1256" t="str">
            <v>-</v>
          </cell>
          <cell r="Y1256" t="str">
            <v>-</v>
          </cell>
          <cell r="Z1256" t="str">
            <v>-</v>
          </cell>
          <cell r="AA1256" t="str">
            <v>-</v>
          </cell>
          <cell r="AB1256" t="str">
            <v>-</v>
          </cell>
          <cell r="AC1256" t="str">
            <v>-</v>
          </cell>
          <cell r="AD1256" t="str">
            <v>-</v>
          </cell>
          <cell r="AE1256" t="str">
            <v>-</v>
          </cell>
          <cell r="AF1256" t="str">
            <v>-</v>
          </cell>
          <cell r="AG1256" t="str">
            <v>-</v>
          </cell>
          <cell r="AH1256" t="str">
            <v>-</v>
          </cell>
          <cell r="AI1256" t="str">
            <v>-</v>
          </cell>
          <cell r="AJ1256">
            <v>0</v>
          </cell>
          <cell r="AK1256" t="str">
            <v>-</v>
          </cell>
          <cell r="AL1256" t="str">
            <v>-</v>
          </cell>
          <cell r="AM1256" t="str">
            <v>-</v>
          </cell>
          <cell r="AN1256" t="str">
            <v>-</v>
          </cell>
          <cell r="AO1256" t="str">
            <v>-</v>
          </cell>
          <cell r="AP1256" t="str">
            <v>-</v>
          </cell>
          <cell r="AQ1256" t="str">
            <v>-</v>
          </cell>
          <cell r="AR1256" t="str">
            <v>-</v>
          </cell>
          <cell r="AS1256" t="str">
            <v>-</v>
          </cell>
          <cell r="AT1256" t="str">
            <v>-</v>
          </cell>
          <cell r="AU1256" t="str">
            <v>-</v>
          </cell>
          <cell r="AV1256" t="str">
            <v>-</v>
          </cell>
          <cell r="AW1256">
            <v>1</v>
          </cell>
          <cell r="AX1256" t="str">
            <v>-</v>
          </cell>
          <cell r="AY1256">
            <v>5</v>
          </cell>
          <cell r="AZ1256">
            <v>5</v>
          </cell>
          <cell r="BA1256">
            <v>1</v>
          </cell>
          <cell r="BB1256" t="str">
            <v>MO20</v>
          </cell>
          <cell r="BC1256">
            <v>5</v>
          </cell>
          <cell r="BD1256">
            <v>1</v>
          </cell>
          <cell r="BE1256" t="str">
            <v>MO10</v>
          </cell>
          <cell r="BF1256">
            <v>5</v>
          </cell>
          <cell r="BG1256" t="str">
            <v>-</v>
          </cell>
          <cell r="BH1256" t="str">
            <v>-</v>
          </cell>
          <cell r="BI1256" t="str">
            <v>-</v>
          </cell>
          <cell r="BJ1256" t="str">
            <v>-</v>
          </cell>
          <cell r="BK1256" t="str">
            <v>-</v>
          </cell>
          <cell r="BL1256" t="str">
            <v>-</v>
          </cell>
          <cell r="BM1256" t="str">
            <v>-</v>
          </cell>
          <cell r="BN1256" t="str">
            <v>-</v>
          </cell>
          <cell r="BO1256" t="str">
            <v>-</v>
          </cell>
          <cell r="BP1256" t="str">
            <v>-</v>
          </cell>
          <cell r="BQ1256" t="str">
            <v>-</v>
          </cell>
          <cell r="BT1256">
            <v>0</v>
          </cell>
          <cell r="BU1256" t="str">
            <v>PDA BELEN</v>
          </cell>
          <cell r="BW1256" t="str">
            <v>Administracion, Imprevistos, Utilidad (AIU)</v>
          </cell>
          <cell r="BX1256">
            <v>0.25</v>
          </cell>
          <cell r="BY1256">
            <v>0</v>
          </cell>
          <cell r="BZ1256">
            <v>0</v>
          </cell>
          <cell r="CA1256">
            <v>0</v>
          </cell>
        </row>
        <row r="1257">
          <cell r="D1257" t="str">
            <v>Valvula Ventosa de Doble Acción ∅ 1" HF (Incluye caja y accesorios)</v>
          </cell>
          <cell r="E1257" t="str">
            <v>UNIDAD</v>
          </cell>
          <cell r="F1257" t="str">
            <v>MG501</v>
          </cell>
          <cell r="G1257">
            <v>0.05</v>
          </cell>
          <cell r="H1257" t="str">
            <v>-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 t="str">
            <v>-</v>
          </cell>
          <cell r="P1257" t="str">
            <v>IGE1096</v>
          </cell>
          <cell r="Q1257">
            <v>0.48</v>
          </cell>
          <cell r="R1257" t="str">
            <v>C5395</v>
          </cell>
          <cell r="S1257">
            <v>1</v>
          </cell>
          <cell r="T1257" t="str">
            <v>IGE1008</v>
          </cell>
          <cell r="U1257">
            <v>25</v>
          </cell>
          <cell r="V1257" t="str">
            <v>C5021</v>
          </cell>
          <cell r="W1257">
            <v>1</v>
          </cell>
          <cell r="X1257" t="str">
            <v>IGE1357</v>
          </cell>
          <cell r="Y1257">
            <v>0.6</v>
          </cell>
          <cell r="Z1257" t="str">
            <v>C5391</v>
          </cell>
          <cell r="AA1257">
            <v>1</v>
          </cell>
          <cell r="AB1257" t="str">
            <v>C5392</v>
          </cell>
          <cell r="AC1257">
            <v>1</v>
          </cell>
          <cell r="AD1257" t="str">
            <v>IGE1161</v>
          </cell>
          <cell r="AE1257">
            <v>0.05</v>
          </cell>
          <cell r="AF1257" t="str">
            <v>C5394</v>
          </cell>
          <cell r="AG1257">
            <v>2</v>
          </cell>
          <cell r="AH1257" t="str">
            <v>IGA3047</v>
          </cell>
          <cell r="AI1257">
            <v>1</v>
          </cell>
          <cell r="AJ1257">
            <v>0</v>
          </cell>
          <cell r="AK1257" t="str">
            <v>-</v>
          </cell>
          <cell r="AL1257" t="str">
            <v>-</v>
          </cell>
          <cell r="AM1257" t="str">
            <v>-</v>
          </cell>
          <cell r="AN1257" t="str">
            <v>-</v>
          </cell>
          <cell r="AO1257" t="str">
            <v>-</v>
          </cell>
          <cell r="AP1257" t="str">
            <v>-</v>
          </cell>
          <cell r="AQ1257" t="str">
            <v>-</v>
          </cell>
          <cell r="AR1257" t="str">
            <v>-</v>
          </cell>
          <cell r="AS1257" t="str">
            <v>-</v>
          </cell>
          <cell r="AT1257" t="str">
            <v>-</v>
          </cell>
          <cell r="AU1257" t="str">
            <v>-</v>
          </cell>
          <cell r="AV1257" t="str">
            <v>-</v>
          </cell>
          <cell r="AW1257">
            <v>1</v>
          </cell>
          <cell r="AX1257" t="str">
            <v>-</v>
          </cell>
          <cell r="AY1257">
            <v>5</v>
          </cell>
          <cell r="AZ1257">
            <v>5</v>
          </cell>
          <cell r="BA1257">
            <v>1</v>
          </cell>
          <cell r="BB1257" t="str">
            <v>MO20</v>
          </cell>
          <cell r="BC1257">
            <v>4</v>
          </cell>
          <cell r="BD1257">
            <v>2</v>
          </cell>
          <cell r="BE1257" t="str">
            <v>MO10</v>
          </cell>
          <cell r="BF1257">
            <v>4</v>
          </cell>
          <cell r="BG1257" t="str">
            <v>-</v>
          </cell>
          <cell r="BH1257" t="str">
            <v>-</v>
          </cell>
          <cell r="BI1257" t="str">
            <v>-</v>
          </cell>
          <cell r="BJ1257" t="str">
            <v>-</v>
          </cell>
          <cell r="BK1257" t="str">
            <v>-</v>
          </cell>
          <cell r="BL1257" t="str">
            <v>-</v>
          </cell>
          <cell r="BM1257" t="str">
            <v>-</v>
          </cell>
          <cell r="BN1257" t="str">
            <v>-</v>
          </cell>
          <cell r="BO1257" t="str">
            <v>-</v>
          </cell>
          <cell r="BP1257" t="str">
            <v>-</v>
          </cell>
          <cell r="BQ1257" t="str">
            <v>-</v>
          </cell>
          <cell r="BU1257" t="str">
            <v>PDA PACHAVITA</v>
          </cell>
          <cell r="BW1257" t="str">
            <v>Administracion, Imprevistos, Utilidad (AIU)</v>
          </cell>
          <cell r="BX1257">
            <v>0.25</v>
          </cell>
          <cell r="BY1257">
            <v>0</v>
          </cell>
          <cell r="BZ1257">
            <v>0</v>
          </cell>
          <cell r="CA1257">
            <v>0</v>
          </cell>
        </row>
        <row r="1258">
          <cell r="D1258" t="str">
            <v>Varilla CU-CU 5/8" 2,4m y soldadura exotermica 90gr</v>
          </cell>
          <cell r="E1258" t="str">
            <v>UN</v>
          </cell>
          <cell r="F1258" t="str">
            <v>MG501</v>
          </cell>
          <cell r="G1258">
            <v>0.05</v>
          </cell>
          <cell r="H1258" t="str">
            <v>-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 t="str">
            <v>-</v>
          </cell>
          <cell r="P1258" t="str">
            <v>IGE1044</v>
          </cell>
          <cell r="Q1258">
            <v>2</v>
          </cell>
          <cell r="R1258" t="str">
            <v>C5163</v>
          </cell>
          <cell r="S1258">
            <v>2.4</v>
          </cell>
          <cell r="T1258" t="str">
            <v>-</v>
          </cell>
          <cell r="U1258" t="str">
            <v>-</v>
          </cell>
          <cell r="V1258" t="str">
            <v>-</v>
          </cell>
          <cell r="W1258" t="str">
            <v>-</v>
          </cell>
          <cell r="X1258" t="str">
            <v>-</v>
          </cell>
          <cell r="Y1258" t="str">
            <v>-</v>
          </cell>
          <cell r="Z1258" t="str">
            <v>-</v>
          </cell>
          <cell r="AA1258" t="str">
            <v>-</v>
          </cell>
          <cell r="AB1258" t="str">
            <v>-</v>
          </cell>
          <cell r="AC1258" t="str">
            <v>-</v>
          </cell>
          <cell r="AD1258" t="str">
            <v>-</v>
          </cell>
          <cell r="AE1258" t="str">
            <v>-</v>
          </cell>
          <cell r="AF1258" t="str">
            <v>-</v>
          </cell>
          <cell r="AG1258" t="str">
            <v>-</v>
          </cell>
          <cell r="AH1258" t="str">
            <v>-</v>
          </cell>
          <cell r="AI1258" t="str">
            <v>-</v>
          </cell>
          <cell r="AJ1258">
            <v>0</v>
          </cell>
          <cell r="AK1258" t="str">
            <v>-</v>
          </cell>
          <cell r="AL1258" t="str">
            <v>-</v>
          </cell>
          <cell r="AM1258" t="str">
            <v>-</v>
          </cell>
          <cell r="AN1258" t="str">
            <v>-</v>
          </cell>
          <cell r="AO1258" t="str">
            <v>-</v>
          </cell>
          <cell r="AP1258" t="str">
            <v>-</v>
          </cell>
          <cell r="AQ1258" t="str">
            <v>-</v>
          </cell>
          <cell r="AR1258" t="str">
            <v>-</v>
          </cell>
          <cell r="AS1258" t="str">
            <v>-</v>
          </cell>
          <cell r="AT1258" t="str">
            <v>-</v>
          </cell>
          <cell r="AU1258" t="str">
            <v>-</v>
          </cell>
          <cell r="AV1258" t="str">
            <v>-</v>
          </cell>
          <cell r="AW1258">
            <v>1</v>
          </cell>
          <cell r="AX1258" t="str">
            <v>-</v>
          </cell>
          <cell r="AY1258">
            <v>5</v>
          </cell>
          <cell r="AZ1258">
            <v>5</v>
          </cell>
          <cell r="BA1258">
            <v>1</v>
          </cell>
          <cell r="BB1258" t="str">
            <v>MO29</v>
          </cell>
          <cell r="BC1258">
            <v>5</v>
          </cell>
          <cell r="BD1258">
            <v>1</v>
          </cell>
          <cell r="BE1258" t="str">
            <v>MO30</v>
          </cell>
          <cell r="BF1258">
            <v>5</v>
          </cell>
          <cell r="BG1258" t="str">
            <v>-</v>
          </cell>
          <cell r="BH1258" t="str">
            <v>-</v>
          </cell>
          <cell r="BI1258" t="str">
            <v>-</v>
          </cell>
          <cell r="BJ1258" t="str">
            <v>-</v>
          </cell>
          <cell r="BK1258" t="str">
            <v>-</v>
          </cell>
          <cell r="BL1258" t="str">
            <v>-</v>
          </cell>
          <cell r="BM1258" t="str">
            <v>-</v>
          </cell>
          <cell r="BN1258" t="str">
            <v>-</v>
          </cell>
          <cell r="BO1258" t="str">
            <v>-</v>
          </cell>
          <cell r="BP1258" t="str">
            <v>-</v>
          </cell>
          <cell r="BQ1258" t="str">
            <v>-</v>
          </cell>
          <cell r="BT1258">
            <v>0</v>
          </cell>
          <cell r="BU1258">
            <v>0</v>
          </cell>
          <cell r="BW1258" t="str">
            <v>Administracion, Imprevistos, Utilidad (AIU)</v>
          </cell>
          <cell r="BX1258">
            <v>0.25</v>
          </cell>
          <cell r="BY1258">
            <v>0</v>
          </cell>
          <cell r="BZ1258">
            <v>0</v>
          </cell>
          <cell r="CA1258">
            <v>0</v>
          </cell>
        </row>
        <row r="1259">
          <cell r="D1259" t="str">
            <v>VASTAGO DE COLUMNA DE MANIOBRA (6"-8"), DE 4,50M</v>
          </cell>
          <cell r="E1259" t="str">
            <v>UND</v>
          </cell>
          <cell r="F1259" t="str">
            <v>MG501</v>
          </cell>
          <cell r="G1259">
            <v>0.1</v>
          </cell>
          <cell r="H1259" t="str">
            <v>-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 t="str">
            <v>-</v>
          </cell>
          <cell r="P1259" t="str">
            <v>C5588</v>
          </cell>
          <cell r="Q1259">
            <v>1</v>
          </cell>
          <cell r="R1259" t="str">
            <v>-</v>
          </cell>
          <cell r="S1259" t="str">
            <v>-</v>
          </cell>
          <cell r="T1259" t="str">
            <v>-</v>
          </cell>
          <cell r="U1259" t="str">
            <v>-</v>
          </cell>
          <cell r="V1259" t="str">
            <v>-</v>
          </cell>
          <cell r="W1259" t="str">
            <v>-</v>
          </cell>
          <cell r="X1259" t="str">
            <v>-</v>
          </cell>
          <cell r="Y1259" t="str">
            <v>-</v>
          </cell>
          <cell r="Z1259" t="str">
            <v>-</v>
          </cell>
          <cell r="AA1259" t="str">
            <v>-</v>
          </cell>
          <cell r="AB1259" t="str">
            <v>-</v>
          </cell>
          <cell r="AC1259" t="str">
            <v>-</v>
          </cell>
          <cell r="AD1259" t="str">
            <v>-</v>
          </cell>
          <cell r="AE1259" t="str">
            <v>-</v>
          </cell>
          <cell r="AF1259" t="str">
            <v>-</v>
          </cell>
          <cell r="AG1259" t="str">
            <v>-</v>
          </cell>
          <cell r="AH1259" t="str">
            <v>-</v>
          </cell>
          <cell r="AI1259" t="str">
            <v>-</v>
          </cell>
          <cell r="AJ1259">
            <v>0</v>
          </cell>
          <cell r="AK1259" t="str">
            <v>-</v>
          </cell>
          <cell r="AL1259" t="str">
            <v>-</v>
          </cell>
          <cell r="AM1259" t="str">
            <v>-</v>
          </cell>
          <cell r="AN1259" t="str">
            <v>-</v>
          </cell>
          <cell r="AO1259" t="str">
            <v>-</v>
          </cell>
          <cell r="AP1259" t="str">
            <v>-</v>
          </cell>
          <cell r="AQ1259" t="str">
            <v>-</v>
          </cell>
          <cell r="AR1259" t="str">
            <v>-</v>
          </cell>
          <cell r="AS1259" t="str">
            <v>-</v>
          </cell>
          <cell r="AT1259" t="str">
            <v>-</v>
          </cell>
          <cell r="AU1259" t="str">
            <v>-</v>
          </cell>
          <cell r="AV1259" t="str">
            <v>-</v>
          </cell>
          <cell r="AW1259">
            <v>1</v>
          </cell>
          <cell r="AX1259" t="str">
            <v>-</v>
          </cell>
          <cell r="AY1259">
            <v>5</v>
          </cell>
          <cell r="AZ1259">
            <v>5</v>
          </cell>
          <cell r="BA1259">
            <v>1</v>
          </cell>
          <cell r="BB1259" t="str">
            <v>MO20</v>
          </cell>
          <cell r="BC1259">
            <v>2</v>
          </cell>
          <cell r="BD1259">
            <v>2</v>
          </cell>
          <cell r="BE1259" t="str">
            <v>MO10</v>
          </cell>
          <cell r="BF1259">
            <v>2</v>
          </cell>
          <cell r="BG1259" t="str">
            <v>-</v>
          </cell>
          <cell r="BH1259" t="str">
            <v>-</v>
          </cell>
          <cell r="BI1259" t="str">
            <v>-</v>
          </cell>
          <cell r="BJ1259" t="str">
            <v>-</v>
          </cell>
          <cell r="BK1259" t="str">
            <v>-</v>
          </cell>
          <cell r="BL1259" t="str">
            <v>-</v>
          </cell>
          <cell r="BM1259" t="str">
            <v>-</v>
          </cell>
          <cell r="BN1259" t="str">
            <v>-</v>
          </cell>
          <cell r="BO1259" t="str">
            <v>-</v>
          </cell>
          <cell r="BP1259" t="str">
            <v>-</v>
          </cell>
          <cell r="BQ1259" t="str">
            <v>-</v>
          </cell>
          <cell r="BT1259">
            <v>0</v>
          </cell>
          <cell r="BW1259" t="str">
            <v>Administracion, Imprevistos, Utilidad (AIU)</v>
          </cell>
          <cell r="BX1259">
            <v>0.25</v>
          </cell>
          <cell r="BY1259">
            <v>0</v>
          </cell>
          <cell r="BZ1259">
            <v>0</v>
          </cell>
          <cell r="CA1259">
            <v>0</v>
          </cell>
        </row>
        <row r="1260">
          <cell r="D1260" t="str">
            <v>VASTAGO DE COLUMNA DE MANIOBRA 10" A 16"</v>
          </cell>
          <cell r="E1260" t="str">
            <v>UND</v>
          </cell>
          <cell r="F1260" t="str">
            <v>MG501</v>
          </cell>
          <cell r="G1260">
            <v>0.1</v>
          </cell>
          <cell r="H1260" t="str">
            <v>-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 t="str">
            <v>-</v>
          </cell>
          <cell r="P1260" t="str">
            <v>C5576</v>
          </cell>
          <cell r="Q1260">
            <v>1</v>
          </cell>
          <cell r="R1260" t="str">
            <v>-</v>
          </cell>
          <cell r="S1260" t="str">
            <v>-</v>
          </cell>
          <cell r="T1260" t="str">
            <v>-</v>
          </cell>
          <cell r="U1260" t="str">
            <v>-</v>
          </cell>
          <cell r="V1260" t="str">
            <v>-</v>
          </cell>
          <cell r="W1260" t="str">
            <v>-</v>
          </cell>
          <cell r="X1260" t="str">
            <v>-</v>
          </cell>
          <cell r="Y1260" t="str">
            <v>-</v>
          </cell>
          <cell r="Z1260" t="str">
            <v>-</v>
          </cell>
          <cell r="AA1260" t="str">
            <v>-</v>
          </cell>
          <cell r="AB1260" t="str">
            <v>-</v>
          </cell>
          <cell r="AC1260" t="str">
            <v>-</v>
          </cell>
          <cell r="AD1260" t="str">
            <v>-</v>
          </cell>
          <cell r="AE1260" t="str">
            <v>-</v>
          </cell>
          <cell r="AF1260" t="str">
            <v>-</v>
          </cell>
          <cell r="AG1260" t="str">
            <v>-</v>
          </cell>
          <cell r="AH1260" t="str">
            <v>-</v>
          </cell>
          <cell r="AI1260" t="str">
            <v>-</v>
          </cell>
          <cell r="AJ1260">
            <v>0</v>
          </cell>
          <cell r="AK1260" t="str">
            <v>-</v>
          </cell>
          <cell r="AL1260" t="str">
            <v>-</v>
          </cell>
          <cell r="AM1260" t="str">
            <v>-</v>
          </cell>
          <cell r="AN1260" t="str">
            <v>-</v>
          </cell>
          <cell r="AO1260" t="str">
            <v>-</v>
          </cell>
          <cell r="AP1260" t="str">
            <v>-</v>
          </cell>
          <cell r="AQ1260" t="str">
            <v>-</v>
          </cell>
          <cell r="AR1260" t="str">
            <v>-</v>
          </cell>
          <cell r="AS1260" t="str">
            <v>-</v>
          </cell>
          <cell r="AT1260" t="str">
            <v>-</v>
          </cell>
          <cell r="AU1260" t="str">
            <v>-</v>
          </cell>
          <cell r="AV1260" t="str">
            <v>-</v>
          </cell>
          <cell r="AW1260">
            <v>1</v>
          </cell>
          <cell r="AX1260" t="str">
            <v>-</v>
          </cell>
          <cell r="AY1260">
            <v>5</v>
          </cell>
          <cell r="AZ1260">
            <v>5</v>
          </cell>
          <cell r="BA1260">
            <v>1</v>
          </cell>
          <cell r="BB1260" t="str">
            <v>MO20</v>
          </cell>
          <cell r="BC1260">
            <v>2</v>
          </cell>
          <cell r="BD1260">
            <v>2</v>
          </cell>
          <cell r="BE1260" t="str">
            <v>MO10</v>
          </cell>
          <cell r="BF1260">
            <v>2</v>
          </cell>
          <cell r="BG1260" t="str">
            <v>-</v>
          </cell>
          <cell r="BH1260" t="str">
            <v>-</v>
          </cell>
          <cell r="BI1260" t="str">
            <v>-</v>
          </cell>
          <cell r="BJ1260" t="str">
            <v>-</v>
          </cell>
          <cell r="BK1260" t="str">
            <v>-</v>
          </cell>
          <cell r="BL1260" t="str">
            <v>-</v>
          </cell>
          <cell r="BM1260" t="str">
            <v>-</v>
          </cell>
          <cell r="BN1260" t="str">
            <v>-</v>
          </cell>
          <cell r="BO1260" t="str">
            <v>-</v>
          </cell>
          <cell r="BP1260" t="str">
            <v>-</v>
          </cell>
          <cell r="BQ1260" t="str">
            <v>-</v>
          </cell>
          <cell r="BT1260">
            <v>0</v>
          </cell>
          <cell r="BW1260" t="str">
            <v>Administracion, Imprevistos, Utilidad (AIU)</v>
          </cell>
          <cell r="BX1260">
            <v>0.25</v>
          </cell>
          <cell r="BY1260">
            <v>0</v>
          </cell>
          <cell r="BZ1260">
            <v>0</v>
          </cell>
          <cell r="CA1260">
            <v>0</v>
          </cell>
        </row>
        <row r="1261">
          <cell r="D1261" t="str">
            <v>Ventana en aluminio corrediza</v>
          </cell>
          <cell r="E1261" t="str">
            <v>m2</v>
          </cell>
          <cell r="F1261" t="str">
            <v>MG501</v>
          </cell>
          <cell r="G1261">
            <v>0.05</v>
          </cell>
          <cell r="H1261" t="str">
            <v>-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 t="str">
            <v>-</v>
          </cell>
          <cell r="P1261" t="str">
            <v>IGE1381</v>
          </cell>
          <cell r="Q1261">
            <v>1</v>
          </cell>
          <cell r="R1261" t="str">
            <v>-</v>
          </cell>
          <cell r="S1261" t="str">
            <v>-</v>
          </cell>
          <cell r="T1261" t="str">
            <v>-</v>
          </cell>
          <cell r="U1261" t="str">
            <v>-</v>
          </cell>
          <cell r="V1261" t="str">
            <v>-</v>
          </cell>
          <cell r="W1261" t="str">
            <v>-</v>
          </cell>
          <cell r="X1261" t="str">
            <v>-</v>
          </cell>
          <cell r="Y1261" t="str">
            <v>-</v>
          </cell>
          <cell r="Z1261" t="str">
            <v>-</v>
          </cell>
          <cell r="AA1261" t="str">
            <v>-</v>
          </cell>
          <cell r="AB1261" t="str">
            <v>-</v>
          </cell>
          <cell r="AC1261" t="str">
            <v>-</v>
          </cell>
          <cell r="AD1261" t="str">
            <v>-</v>
          </cell>
          <cell r="AE1261" t="str">
            <v>-</v>
          </cell>
          <cell r="AF1261" t="str">
            <v>-</v>
          </cell>
          <cell r="AG1261" t="str">
            <v>-</v>
          </cell>
          <cell r="AH1261" t="str">
            <v>-</v>
          </cell>
          <cell r="AI1261" t="str">
            <v>-</v>
          </cell>
          <cell r="AJ1261">
            <v>0</v>
          </cell>
          <cell r="AK1261" t="str">
            <v>-</v>
          </cell>
          <cell r="AL1261" t="str">
            <v>-</v>
          </cell>
          <cell r="AM1261" t="str">
            <v>-</v>
          </cell>
          <cell r="AN1261" t="str">
            <v>-</v>
          </cell>
          <cell r="AO1261" t="str">
            <v>-</v>
          </cell>
          <cell r="AP1261" t="str">
            <v>-</v>
          </cell>
          <cell r="AQ1261" t="str">
            <v>-</v>
          </cell>
          <cell r="AR1261" t="str">
            <v>-</v>
          </cell>
          <cell r="AS1261" t="str">
            <v>-</v>
          </cell>
          <cell r="AT1261" t="str">
            <v>-</v>
          </cell>
          <cell r="AU1261" t="str">
            <v>-</v>
          </cell>
          <cell r="AV1261" t="str">
            <v>-</v>
          </cell>
          <cell r="AW1261">
            <v>1</v>
          </cell>
          <cell r="AX1261" t="str">
            <v>-</v>
          </cell>
          <cell r="AY1261">
            <v>5</v>
          </cell>
          <cell r="AZ1261">
            <v>5</v>
          </cell>
          <cell r="BA1261">
            <v>3</v>
          </cell>
          <cell r="BB1261" t="str">
            <v>MO10</v>
          </cell>
          <cell r="BC1261">
            <v>10</v>
          </cell>
          <cell r="BD1261" t="str">
            <v>-</v>
          </cell>
          <cell r="BE1261" t="str">
            <v>-</v>
          </cell>
          <cell r="BF1261" t="str">
            <v>-</v>
          </cell>
          <cell r="BG1261" t="str">
            <v>-</v>
          </cell>
          <cell r="BH1261" t="str">
            <v>-</v>
          </cell>
          <cell r="BI1261" t="str">
            <v>-</v>
          </cell>
          <cell r="BJ1261" t="str">
            <v>-</v>
          </cell>
          <cell r="BK1261" t="str">
            <v>-</v>
          </cell>
          <cell r="BL1261" t="str">
            <v>-</v>
          </cell>
          <cell r="BM1261" t="str">
            <v>-</v>
          </cell>
          <cell r="BN1261" t="str">
            <v>-</v>
          </cell>
          <cell r="BO1261" t="str">
            <v>-</v>
          </cell>
          <cell r="BP1261" t="str">
            <v>MO25</v>
          </cell>
          <cell r="BQ1261">
            <v>0.3</v>
          </cell>
          <cell r="BT1261">
            <v>0</v>
          </cell>
          <cell r="BU1261">
            <v>0</v>
          </cell>
          <cell r="BW1261" t="str">
            <v>Administracion, Imprevistos, Utilidad (AIU)</v>
          </cell>
          <cell r="BX1261">
            <v>0.25</v>
          </cell>
          <cell r="BY1261">
            <v>0</v>
          </cell>
          <cell r="BZ1261">
            <v>0</v>
          </cell>
          <cell r="CA1261">
            <v>0</v>
          </cell>
        </row>
        <row r="1262">
          <cell r="D1262" t="str">
            <v>Ventana en concreto tipo pergola</v>
          </cell>
          <cell r="E1262" t="str">
            <v>M2</v>
          </cell>
          <cell r="F1262" t="str">
            <v>MG501</v>
          </cell>
          <cell r="G1262">
            <v>0.05</v>
          </cell>
          <cell r="H1262" t="str">
            <v>-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 t="str">
            <v>-</v>
          </cell>
          <cell r="P1262" t="str">
            <v>IGE1096</v>
          </cell>
          <cell r="Q1262">
            <v>0.4</v>
          </cell>
          <cell r="R1262" t="str">
            <v>IGE1248</v>
          </cell>
          <cell r="S1262">
            <v>0.8</v>
          </cell>
          <cell r="T1262" t="str">
            <v>IGV2081</v>
          </cell>
          <cell r="U1262">
            <v>1</v>
          </cell>
          <cell r="V1262" t="str">
            <v>IGA3023</v>
          </cell>
          <cell r="W1262">
            <v>1</v>
          </cell>
          <cell r="X1262" t="str">
            <v>-</v>
          </cell>
          <cell r="Y1262" t="str">
            <v>-</v>
          </cell>
          <cell r="Z1262" t="str">
            <v>-</v>
          </cell>
          <cell r="AA1262" t="str">
            <v>-</v>
          </cell>
          <cell r="AB1262" t="str">
            <v>-</v>
          </cell>
          <cell r="AC1262" t="str">
            <v>-</v>
          </cell>
          <cell r="AD1262" t="str">
            <v>-</v>
          </cell>
          <cell r="AE1262" t="str">
            <v>-</v>
          </cell>
          <cell r="AF1262" t="str">
            <v>-</v>
          </cell>
          <cell r="AG1262" t="str">
            <v>-</v>
          </cell>
          <cell r="AH1262" t="str">
            <v>-</v>
          </cell>
          <cell r="AI1262" t="str">
            <v>-</v>
          </cell>
          <cell r="AJ1262">
            <v>0</v>
          </cell>
          <cell r="AK1262" t="str">
            <v>-</v>
          </cell>
          <cell r="AL1262" t="str">
            <v>-</v>
          </cell>
          <cell r="AM1262" t="str">
            <v>-</v>
          </cell>
          <cell r="AN1262" t="str">
            <v>-</v>
          </cell>
          <cell r="AO1262" t="str">
            <v>-</v>
          </cell>
          <cell r="AP1262" t="str">
            <v>-</v>
          </cell>
          <cell r="AQ1262" t="str">
            <v>-</v>
          </cell>
          <cell r="AR1262" t="str">
            <v>-</v>
          </cell>
          <cell r="AS1262" t="str">
            <v>-</v>
          </cell>
          <cell r="AT1262" t="str">
            <v>-</v>
          </cell>
          <cell r="AU1262" t="str">
            <v>-</v>
          </cell>
          <cell r="AV1262" t="str">
            <v>-</v>
          </cell>
          <cell r="AW1262">
            <v>1</v>
          </cell>
          <cell r="AX1262" t="str">
            <v>-</v>
          </cell>
          <cell r="AY1262">
            <v>5</v>
          </cell>
          <cell r="AZ1262">
            <v>5</v>
          </cell>
          <cell r="BA1262">
            <v>1</v>
          </cell>
          <cell r="BB1262" t="str">
            <v>MO20</v>
          </cell>
          <cell r="BC1262">
            <v>8</v>
          </cell>
          <cell r="BD1262">
            <v>2</v>
          </cell>
          <cell r="BE1262" t="str">
            <v>MO10</v>
          </cell>
          <cell r="BF1262">
            <v>8</v>
          </cell>
          <cell r="BG1262" t="str">
            <v>-</v>
          </cell>
          <cell r="BH1262" t="str">
            <v>-</v>
          </cell>
          <cell r="BI1262" t="str">
            <v>-</v>
          </cell>
          <cell r="BJ1262" t="str">
            <v>-</v>
          </cell>
          <cell r="BK1262" t="str">
            <v>-</v>
          </cell>
          <cell r="BL1262" t="str">
            <v>-</v>
          </cell>
          <cell r="BM1262" t="str">
            <v>-</v>
          </cell>
          <cell r="BN1262" t="str">
            <v>-</v>
          </cell>
          <cell r="BO1262" t="str">
            <v>-</v>
          </cell>
          <cell r="BP1262" t="str">
            <v>-</v>
          </cell>
          <cell r="BQ1262" t="str">
            <v>-</v>
          </cell>
          <cell r="BT1262">
            <v>0</v>
          </cell>
          <cell r="BU1262">
            <v>0</v>
          </cell>
          <cell r="BW1262" t="str">
            <v>Administracion, Imprevistos, Utilidad (AIU)</v>
          </cell>
          <cell r="BX1262">
            <v>0.25</v>
          </cell>
          <cell r="BY1262">
            <v>0</v>
          </cell>
          <cell r="BZ1262">
            <v>0</v>
          </cell>
          <cell r="CA1262">
            <v>0</v>
          </cell>
        </row>
        <row r="1263">
          <cell r="D1263" t="str">
            <v>VENTANA EN LAMINA C18 ANTICORROSIVO Y PINTURA</v>
          </cell>
          <cell r="E1263" t="str">
            <v>M2</v>
          </cell>
          <cell r="F1263" t="str">
            <v>MG501</v>
          </cell>
          <cell r="G1263">
            <v>0.02</v>
          </cell>
          <cell r="H1263" t="str">
            <v>-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 t="str">
            <v>-</v>
          </cell>
          <cell r="P1263" t="str">
            <v>IGE1187</v>
          </cell>
          <cell r="Q1263">
            <v>1</v>
          </cell>
          <cell r="R1263" t="str">
            <v>IGE1032</v>
          </cell>
          <cell r="S1263">
            <v>1.05</v>
          </cell>
          <cell r="T1263" t="str">
            <v>IGE1280</v>
          </cell>
          <cell r="U1263">
            <v>0.16</v>
          </cell>
          <cell r="V1263" t="str">
            <v>IGE1207</v>
          </cell>
          <cell r="W1263">
            <v>0.23</v>
          </cell>
          <cell r="X1263" t="str">
            <v>IGE1023</v>
          </cell>
          <cell r="Y1263">
            <v>1.94</v>
          </cell>
          <cell r="Z1263" t="str">
            <v>IGE1152</v>
          </cell>
          <cell r="AA1263">
            <v>0.44</v>
          </cell>
          <cell r="AB1263" t="str">
            <v>IGE1210</v>
          </cell>
          <cell r="AC1263">
            <v>0.23</v>
          </cell>
          <cell r="AD1263" t="str">
            <v>-</v>
          </cell>
          <cell r="AE1263" t="str">
            <v>-</v>
          </cell>
          <cell r="AF1263" t="str">
            <v>-</v>
          </cell>
          <cell r="AG1263" t="str">
            <v>-</v>
          </cell>
          <cell r="AH1263" t="str">
            <v>-</v>
          </cell>
          <cell r="AI1263" t="str">
            <v>-</v>
          </cell>
          <cell r="AJ1263">
            <v>0</v>
          </cell>
          <cell r="AK1263" t="str">
            <v>-</v>
          </cell>
          <cell r="AL1263" t="str">
            <v>-</v>
          </cell>
          <cell r="AM1263" t="str">
            <v>-</v>
          </cell>
          <cell r="AN1263" t="str">
            <v>-</v>
          </cell>
          <cell r="AO1263" t="str">
            <v>-</v>
          </cell>
          <cell r="AP1263" t="str">
            <v>-</v>
          </cell>
          <cell r="AQ1263" t="str">
            <v>-</v>
          </cell>
          <cell r="AR1263" t="str">
            <v>-</v>
          </cell>
          <cell r="AS1263" t="str">
            <v>-</v>
          </cell>
          <cell r="AT1263" t="str">
            <v>-</v>
          </cell>
          <cell r="AU1263" t="str">
            <v>-</v>
          </cell>
          <cell r="AV1263" t="str">
            <v>-</v>
          </cell>
          <cell r="AW1263">
            <v>1</v>
          </cell>
          <cell r="AX1263" t="str">
            <v>-</v>
          </cell>
          <cell r="AY1263">
            <v>5</v>
          </cell>
          <cell r="AZ1263">
            <v>5</v>
          </cell>
          <cell r="BA1263">
            <v>1</v>
          </cell>
          <cell r="BB1263" t="str">
            <v>MO13</v>
          </cell>
          <cell r="BC1263">
            <v>6.5</v>
          </cell>
          <cell r="BD1263" t="str">
            <v>-</v>
          </cell>
          <cell r="BE1263" t="str">
            <v>-</v>
          </cell>
          <cell r="BF1263" t="str">
            <v>-</v>
          </cell>
          <cell r="BG1263" t="str">
            <v>-</v>
          </cell>
          <cell r="BH1263" t="str">
            <v>-</v>
          </cell>
          <cell r="BI1263" t="str">
            <v>-</v>
          </cell>
          <cell r="BJ1263" t="str">
            <v>-</v>
          </cell>
          <cell r="BK1263" t="str">
            <v>-</v>
          </cell>
          <cell r="BL1263" t="str">
            <v>-</v>
          </cell>
          <cell r="BM1263" t="str">
            <v>-</v>
          </cell>
          <cell r="BN1263" t="str">
            <v>-</v>
          </cell>
          <cell r="BO1263" t="str">
            <v>-</v>
          </cell>
          <cell r="BP1263" t="str">
            <v>MO25</v>
          </cell>
          <cell r="BQ1263">
            <v>0.5</v>
          </cell>
          <cell r="BT1263">
            <v>0</v>
          </cell>
          <cell r="BU1263">
            <v>0</v>
          </cell>
          <cell r="BW1263" t="str">
            <v>Administracion, Imprevistos, Utilidad (AIU)</v>
          </cell>
          <cell r="BX1263">
            <v>0.25</v>
          </cell>
          <cell r="BY1263">
            <v>0</v>
          </cell>
          <cell r="BZ1263">
            <v>0</v>
          </cell>
          <cell r="CA1263">
            <v>0</v>
          </cell>
        </row>
        <row r="1264">
          <cell r="D1264" t="str">
            <v>Ventilaciones en tuberia HG 2"</v>
          </cell>
          <cell r="E1264" t="str">
            <v>unidad</v>
          </cell>
          <cell r="F1264" t="str">
            <v>MG501</v>
          </cell>
          <cell r="G1264">
            <v>0.1</v>
          </cell>
          <cell r="H1264" t="str">
            <v>-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 t="str">
            <v>-</v>
          </cell>
          <cell r="P1264" t="str">
            <v>IGA3129</v>
          </cell>
          <cell r="Q1264">
            <v>0.4</v>
          </cell>
          <cell r="R1264" t="str">
            <v>C5049</v>
          </cell>
          <cell r="S1264">
            <v>1</v>
          </cell>
          <cell r="T1264" t="str">
            <v>-</v>
          </cell>
          <cell r="U1264" t="str">
            <v>-</v>
          </cell>
          <cell r="V1264" t="str">
            <v>-</v>
          </cell>
          <cell r="W1264" t="str">
            <v>-</v>
          </cell>
          <cell r="X1264" t="str">
            <v>-</v>
          </cell>
          <cell r="Y1264" t="str">
            <v>-</v>
          </cell>
          <cell r="Z1264" t="str">
            <v>-</v>
          </cell>
          <cell r="AA1264" t="str">
            <v>-</v>
          </cell>
          <cell r="AB1264" t="str">
            <v>-</v>
          </cell>
          <cell r="AC1264" t="str">
            <v>-</v>
          </cell>
          <cell r="AD1264" t="str">
            <v>-</v>
          </cell>
          <cell r="AE1264" t="str">
            <v>-</v>
          </cell>
          <cell r="AF1264" t="str">
            <v>-</v>
          </cell>
          <cell r="AG1264" t="str">
            <v>-</v>
          </cell>
          <cell r="AH1264" t="str">
            <v>-</v>
          </cell>
          <cell r="AI1264" t="str">
            <v>-</v>
          </cell>
          <cell r="AJ1264">
            <v>0</v>
          </cell>
          <cell r="AK1264" t="str">
            <v>-</v>
          </cell>
          <cell r="AL1264" t="str">
            <v>-</v>
          </cell>
          <cell r="AM1264" t="str">
            <v>-</v>
          </cell>
          <cell r="AN1264" t="str">
            <v>-</v>
          </cell>
          <cell r="AO1264" t="str">
            <v>-</v>
          </cell>
          <cell r="AP1264" t="str">
            <v>-</v>
          </cell>
          <cell r="AQ1264" t="str">
            <v>-</v>
          </cell>
          <cell r="AR1264" t="str">
            <v>-</v>
          </cell>
          <cell r="AS1264" t="str">
            <v>-</v>
          </cell>
          <cell r="AT1264" t="str">
            <v>-</v>
          </cell>
          <cell r="AU1264" t="str">
            <v>-</v>
          </cell>
          <cell r="AV1264" t="str">
            <v>-</v>
          </cell>
          <cell r="AW1264">
            <v>1</v>
          </cell>
          <cell r="AX1264" t="str">
            <v>-</v>
          </cell>
          <cell r="AY1264">
            <v>5</v>
          </cell>
          <cell r="AZ1264">
            <v>5</v>
          </cell>
          <cell r="BA1264">
            <v>1</v>
          </cell>
          <cell r="BB1264" t="str">
            <v>MO20</v>
          </cell>
          <cell r="BC1264">
            <v>10</v>
          </cell>
          <cell r="BD1264">
            <v>3</v>
          </cell>
          <cell r="BE1264" t="str">
            <v>MO10</v>
          </cell>
          <cell r="BF1264">
            <v>10</v>
          </cell>
          <cell r="BG1264" t="str">
            <v>-</v>
          </cell>
          <cell r="BH1264" t="str">
            <v>-</v>
          </cell>
          <cell r="BI1264" t="str">
            <v>-</v>
          </cell>
          <cell r="BJ1264" t="str">
            <v>-</v>
          </cell>
          <cell r="BK1264" t="str">
            <v>-</v>
          </cell>
          <cell r="BL1264" t="str">
            <v>-</v>
          </cell>
          <cell r="BM1264" t="str">
            <v>-</v>
          </cell>
          <cell r="BN1264" t="str">
            <v>-</v>
          </cell>
          <cell r="BO1264" t="str">
            <v>-</v>
          </cell>
          <cell r="BP1264" t="str">
            <v>-</v>
          </cell>
          <cell r="BQ1264" t="str">
            <v>-</v>
          </cell>
          <cell r="BT1264">
            <v>0</v>
          </cell>
          <cell r="BU1264">
            <v>0</v>
          </cell>
          <cell r="BW1264" t="str">
            <v>Administracion, Imprevistos, Utilidad (AIU)</v>
          </cell>
          <cell r="BX1264">
            <v>0.25</v>
          </cell>
          <cell r="BY1264">
            <v>0</v>
          </cell>
          <cell r="BZ1264">
            <v>0</v>
          </cell>
          <cell r="CA1264">
            <v>0</v>
          </cell>
        </row>
        <row r="1265">
          <cell r="D1265" t="str">
            <v>Vidrio 4 MM</v>
          </cell>
          <cell r="E1265" t="str">
            <v>M2</v>
          </cell>
          <cell r="F1265" t="str">
            <v>MG501</v>
          </cell>
          <cell r="G1265">
            <v>0.04</v>
          </cell>
          <cell r="H1265" t="str">
            <v>-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 t="str">
            <v>-</v>
          </cell>
          <cell r="P1265" t="str">
            <v>IGE1386</v>
          </cell>
          <cell r="Q1265">
            <v>1.1000000000000001</v>
          </cell>
          <cell r="R1265" t="str">
            <v>-</v>
          </cell>
          <cell r="S1265" t="str">
            <v>-</v>
          </cell>
          <cell r="T1265" t="str">
            <v>-</v>
          </cell>
          <cell r="U1265" t="str">
            <v>-</v>
          </cell>
          <cell r="V1265" t="str">
            <v>-</v>
          </cell>
          <cell r="W1265" t="str">
            <v>-</v>
          </cell>
          <cell r="X1265" t="str">
            <v>-</v>
          </cell>
          <cell r="Y1265" t="str">
            <v>-</v>
          </cell>
          <cell r="Z1265" t="str">
            <v>-</v>
          </cell>
          <cell r="AA1265" t="str">
            <v>-</v>
          </cell>
          <cell r="AB1265" t="str">
            <v>-</v>
          </cell>
          <cell r="AC1265" t="str">
            <v>-</v>
          </cell>
          <cell r="AD1265" t="str">
            <v>-</v>
          </cell>
          <cell r="AE1265" t="str">
            <v>-</v>
          </cell>
          <cell r="AF1265" t="str">
            <v>-</v>
          </cell>
          <cell r="AG1265" t="str">
            <v>-</v>
          </cell>
          <cell r="AH1265" t="str">
            <v>-</v>
          </cell>
          <cell r="AI1265" t="str">
            <v>-</v>
          </cell>
          <cell r="AJ1265">
            <v>0</v>
          </cell>
          <cell r="AK1265" t="str">
            <v>-</v>
          </cell>
          <cell r="AL1265" t="str">
            <v>-</v>
          </cell>
          <cell r="AM1265" t="str">
            <v>-</v>
          </cell>
          <cell r="AN1265" t="str">
            <v>-</v>
          </cell>
          <cell r="AO1265" t="str">
            <v>-</v>
          </cell>
          <cell r="AP1265" t="str">
            <v>-</v>
          </cell>
          <cell r="AQ1265" t="str">
            <v>-</v>
          </cell>
          <cell r="AR1265" t="str">
            <v>-</v>
          </cell>
          <cell r="AS1265" t="str">
            <v>-</v>
          </cell>
          <cell r="AT1265" t="str">
            <v>-</v>
          </cell>
          <cell r="AU1265" t="str">
            <v>-</v>
          </cell>
          <cell r="AV1265" t="str">
            <v>-</v>
          </cell>
          <cell r="AW1265">
            <v>1</v>
          </cell>
          <cell r="AX1265" t="str">
            <v>-</v>
          </cell>
          <cell r="AY1265">
            <v>5</v>
          </cell>
          <cell r="AZ1265">
            <v>5</v>
          </cell>
          <cell r="BA1265">
            <v>1</v>
          </cell>
          <cell r="BB1265" t="str">
            <v>MO13</v>
          </cell>
          <cell r="BC1265">
            <v>30</v>
          </cell>
          <cell r="BD1265" t="str">
            <v>-</v>
          </cell>
          <cell r="BE1265" t="str">
            <v>-</v>
          </cell>
          <cell r="BF1265" t="str">
            <v>-</v>
          </cell>
          <cell r="BG1265" t="str">
            <v>-</v>
          </cell>
          <cell r="BH1265" t="str">
            <v>-</v>
          </cell>
          <cell r="BI1265" t="str">
            <v>-</v>
          </cell>
          <cell r="BJ1265" t="str">
            <v>-</v>
          </cell>
          <cell r="BK1265" t="str">
            <v>-</v>
          </cell>
          <cell r="BL1265" t="str">
            <v>-</v>
          </cell>
          <cell r="BM1265" t="str">
            <v>-</v>
          </cell>
          <cell r="BN1265" t="str">
            <v>-</v>
          </cell>
          <cell r="BO1265" t="str">
            <v>-</v>
          </cell>
          <cell r="BP1265" t="str">
            <v>-</v>
          </cell>
          <cell r="BQ1265" t="str">
            <v>-</v>
          </cell>
          <cell r="BT1265">
            <v>0</v>
          </cell>
          <cell r="BU1265">
            <v>0</v>
          </cell>
          <cell r="BW1265" t="str">
            <v>Administracion, Imprevistos, Utilidad (AIU)</v>
          </cell>
          <cell r="BX1265">
            <v>0.25</v>
          </cell>
          <cell r="BY1265">
            <v>0</v>
          </cell>
          <cell r="BZ1265">
            <v>0</v>
          </cell>
          <cell r="CA1265">
            <v>0</v>
          </cell>
        </row>
        <row r="1266">
          <cell r="D1266" t="str">
            <v>Vidrio 5 MM</v>
          </cell>
          <cell r="E1266" t="str">
            <v>M2</v>
          </cell>
          <cell r="F1266" t="str">
            <v>MG501</v>
          </cell>
          <cell r="G1266">
            <v>0.04</v>
          </cell>
          <cell r="H1266" t="str">
            <v>-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 t="str">
            <v>-</v>
          </cell>
          <cell r="P1266" t="str">
            <v>IGE1385</v>
          </cell>
          <cell r="Q1266">
            <v>1.1000000000000001</v>
          </cell>
          <cell r="R1266" t="str">
            <v>-</v>
          </cell>
          <cell r="S1266" t="str">
            <v>-</v>
          </cell>
          <cell r="T1266" t="str">
            <v>-</v>
          </cell>
          <cell r="U1266" t="str">
            <v>-</v>
          </cell>
          <cell r="V1266" t="str">
            <v>-</v>
          </cell>
          <cell r="W1266" t="str">
            <v>-</v>
          </cell>
          <cell r="X1266" t="str">
            <v>-</v>
          </cell>
          <cell r="Y1266" t="str">
            <v>-</v>
          </cell>
          <cell r="Z1266" t="str">
            <v>-</v>
          </cell>
          <cell r="AA1266" t="str">
            <v>-</v>
          </cell>
          <cell r="AB1266" t="str">
            <v>-</v>
          </cell>
          <cell r="AC1266" t="str">
            <v>-</v>
          </cell>
          <cell r="AD1266" t="str">
            <v>-</v>
          </cell>
          <cell r="AE1266" t="str">
            <v>-</v>
          </cell>
          <cell r="AF1266" t="str">
            <v>-</v>
          </cell>
          <cell r="AG1266" t="str">
            <v>-</v>
          </cell>
          <cell r="AH1266" t="str">
            <v>-</v>
          </cell>
          <cell r="AI1266" t="str">
            <v>-</v>
          </cell>
          <cell r="AJ1266">
            <v>0</v>
          </cell>
          <cell r="AK1266" t="str">
            <v>-</v>
          </cell>
          <cell r="AL1266" t="str">
            <v>-</v>
          </cell>
          <cell r="AM1266" t="str">
            <v>-</v>
          </cell>
          <cell r="AN1266" t="str">
            <v>-</v>
          </cell>
          <cell r="AO1266" t="str">
            <v>-</v>
          </cell>
          <cell r="AP1266" t="str">
            <v>-</v>
          </cell>
          <cell r="AQ1266" t="str">
            <v>-</v>
          </cell>
          <cell r="AR1266" t="str">
            <v>-</v>
          </cell>
          <cell r="AS1266" t="str">
            <v>-</v>
          </cell>
          <cell r="AT1266" t="str">
            <v>-</v>
          </cell>
          <cell r="AU1266" t="str">
            <v>-</v>
          </cell>
          <cell r="AV1266" t="str">
            <v>-</v>
          </cell>
          <cell r="AW1266">
            <v>1</v>
          </cell>
          <cell r="AX1266" t="str">
            <v>-</v>
          </cell>
          <cell r="AY1266">
            <v>5</v>
          </cell>
          <cell r="AZ1266">
            <v>5</v>
          </cell>
          <cell r="BA1266">
            <v>1</v>
          </cell>
          <cell r="BB1266" t="str">
            <v>MO13</v>
          </cell>
          <cell r="BC1266">
            <v>30</v>
          </cell>
          <cell r="BD1266" t="str">
            <v>-</v>
          </cell>
          <cell r="BE1266" t="str">
            <v>-</v>
          </cell>
          <cell r="BF1266" t="str">
            <v>-</v>
          </cell>
          <cell r="BG1266" t="str">
            <v>-</v>
          </cell>
          <cell r="BH1266" t="str">
            <v>-</v>
          </cell>
          <cell r="BI1266" t="str">
            <v>-</v>
          </cell>
          <cell r="BJ1266" t="str">
            <v>-</v>
          </cell>
          <cell r="BK1266" t="str">
            <v>-</v>
          </cell>
          <cell r="BL1266" t="str">
            <v>-</v>
          </cell>
          <cell r="BM1266" t="str">
            <v>-</v>
          </cell>
          <cell r="BN1266" t="str">
            <v>-</v>
          </cell>
          <cell r="BO1266" t="str">
            <v>-</v>
          </cell>
          <cell r="BP1266" t="str">
            <v>-</v>
          </cell>
          <cell r="BQ1266" t="str">
            <v>-</v>
          </cell>
          <cell r="BU1266">
            <v>30</v>
          </cell>
          <cell r="BW1266" t="str">
            <v>Administracion, Imprevistos, Utilidad (AIU)</v>
          </cell>
          <cell r="BX1266">
            <v>0.25</v>
          </cell>
          <cell r="BY1266">
            <v>0</v>
          </cell>
          <cell r="BZ1266">
            <v>0</v>
          </cell>
          <cell r="CA1266">
            <v>0</v>
          </cell>
        </row>
        <row r="1267">
          <cell r="D1267" t="str">
            <v>VIGA  AEREA 3000 PSI</v>
          </cell>
          <cell r="E1267" t="str">
            <v>M3</v>
          </cell>
          <cell r="F1267" t="str">
            <v>MG501</v>
          </cell>
          <cell r="G1267">
            <v>2.4500000000000001E-2</v>
          </cell>
          <cell r="H1267" t="str">
            <v>MG523</v>
          </cell>
          <cell r="I1267">
            <v>0.05</v>
          </cell>
          <cell r="J1267" t="str">
            <v>MG519</v>
          </cell>
          <cell r="K1267">
            <v>2</v>
          </cell>
          <cell r="L1267" t="str">
            <v>-</v>
          </cell>
          <cell r="M1267" t="str">
            <v>-</v>
          </cell>
          <cell r="N1267" t="str">
            <v>-</v>
          </cell>
          <cell r="O1267" t="str">
            <v>-</v>
          </cell>
          <cell r="P1267" t="str">
            <v>IGE1096</v>
          </cell>
          <cell r="Q1267">
            <v>1.03</v>
          </cell>
          <cell r="R1267" t="str">
            <v>IGE1178</v>
          </cell>
          <cell r="S1267">
            <v>7</v>
          </cell>
          <cell r="T1267" t="str">
            <v>IGE1174</v>
          </cell>
          <cell r="U1267">
            <v>4.53</v>
          </cell>
          <cell r="V1267" t="str">
            <v>IGE1019</v>
          </cell>
          <cell r="W1267">
            <v>2</v>
          </cell>
          <cell r="X1267" t="str">
            <v>IGE1247</v>
          </cell>
          <cell r="Y1267">
            <v>3.8</v>
          </cell>
          <cell r="Z1267" t="str">
            <v>-</v>
          </cell>
          <cell r="AA1267" t="str">
            <v>-</v>
          </cell>
          <cell r="AB1267" t="str">
            <v>-</v>
          </cell>
          <cell r="AC1267" t="str">
            <v>-</v>
          </cell>
          <cell r="AD1267" t="str">
            <v>-</v>
          </cell>
          <cell r="AE1267" t="str">
            <v>-</v>
          </cell>
          <cell r="AF1267" t="str">
            <v>-</v>
          </cell>
          <cell r="AG1267" t="str">
            <v>-</v>
          </cell>
          <cell r="AH1267" t="str">
            <v>-</v>
          </cell>
          <cell r="AI1267" t="str">
            <v>-</v>
          </cell>
          <cell r="AJ1267">
            <v>0.02</v>
          </cell>
          <cell r="AK1267" t="str">
            <v>-</v>
          </cell>
          <cell r="AL1267" t="str">
            <v>-</v>
          </cell>
          <cell r="AM1267" t="str">
            <v>-</v>
          </cell>
          <cell r="AN1267" t="str">
            <v>-</v>
          </cell>
          <cell r="AO1267" t="str">
            <v>-</v>
          </cell>
          <cell r="AP1267" t="str">
            <v>-</v>
          </cell>
          <cell r="AQ1267" t="str">
            <v>-</v>
          </cell>
          <cell r="AR1267" t="str">
            <v>-</v>
          </cell>
          <cell r="AS1267" t="str">
            <v>-</v>
          </cell>
          <cell r="AT1267" t="str">
            <v>-</v>
          </cell>
          <cell r="AU1267" t="str">
            <v>-</v>
          </cell>
          <cell r="AV1267" t="str">
            <v>-</v>
          </cell>
          <cell r="AW1267">
            <v>1</v>
          </cell>
          <cell r="AX1267" t="str">
            <v>-</v>
          </cell>
          <cell r="AY1267">
            <v>5</v>
          </cell>
          <cell r="AZ1267">
            <v>5</v>
          </cell>
          <cell r="BA1267">
            <v>1</v>
          </cell>
          <cell r="BB1267" t="str">
            <v>MO20</v>
          </cell>
          <cell r="BC1267">
            <v>0.65</v>
          </cell>
          <cell r="BD1267">
            <v>2</v>
          </cell>
          <cell r="BE1267" t="str">
            <v>MO10</v>
          </cell>
          <cell r="BF1267">
            <v>0.65</v>
          </cell>
          <cell r="BG1267" t="str">
            <v>-</v>
          </cell>
          <cell r="BH1267" t="str">
            <v>-</v>
          </cell>
          <cell r="BI1267" t="str">
            <v>-</v>
          </cell>
          <cell r="BJ1267" t="str">
            <v>-</v>
          </cell>
          <cell r="BK1267" t="str">
            <v>-</v>
          </cell>
          <cell r="BL1267" t="str">
            <v>-</v>
          </cell>
          <cell r="BM1267" t="str">
            <v>-</v>
          </cell>
          <cell r="BN1267" t="str">
            <v>-</v>
          </cell>
          <cell r="BO1267" t="str">
            <v>-</v>
          </cell>
          <cell r="BP1267" t="str">
            <v>-</v>
          </cell>
          <cell r="BQ1267" t="str">
            <v>-</v>
          </cell>
          <cell r="BT1267">
            <v>0</v>
          </cell>
          <cell r="BU1267">
            <v>0</v>
          </cell>
          <cell r="BW1267" t="str">
            <v>Administracion, Imprevistos, Utilidad (AIU)</v>
          </cell>
          <cell r="BX1267">
            <v>0.25</v>
          </cell>
          <cell r="BY1267">
            <v>0</v>
          </cell>
          <cell r="BZ1267">
            <v>0</v>
          </cell>
          <cell r="CA1267">
            <v>0</v>
          </cell>
        </row>
        <row r="1268">
          <cell r="D1268" t="str">
            <v>VIGA CINTA EN CONCRETO REFORZADO</v>
          </cell>
          <cell r="E1268" t="str">
            <v>M3</v>
          </cell>
          <cell r="F1268" t="str">
            <v>MG501</v>
          </cell>
          <cell r="G1268">
            <v>0.03</v>
          </cell>
          <cell r="H1268" t="str">
            <v>MG523</v>
          </cell>
          <cell r="I1268">
            <v>0.05</v>
          </cell>
          <cell r="J1268" t="str">
            <v>MG519</v>
          </cell>
          <cell r="K1268">
            <v>2</v>
          </cell>
          <cell r="L1268" t="str">
            <v>-</v>
          </cell>
          <cell r="M1268" t="str">
            <v>-</v>
          </cell>
          <cell r="N1268" t="str">
            <v>-</v>
          </cell>
          <cell r="O1268" t="str">
            <v>-</v>
          </cell>
          <cell r="P1268" t="str">
            <v>IGE1096</v>
          </cell>
          <cell r="Q1268">
            <v>1.03</v>
          </cell>
          <cell r="R1268" t="str">
            <v>IGE1178</v>
          </cell>
          <cell r="S1268">
            <v>7</v>
          </cell>
          <cell r="T1268" t="str">
            <v>IGE1174</v>
          </cell>
          <cell r="U1268">
            <v>4.53</v>
          </cell>
          <cell r="V1268" t="str">
            <v>IGE1019</v>
          </cell>
          <cell r="W1268">
            <v>2</v>
          </cell>
          <cell r="X1268" t="str">
            <v>IGE1247</v>
          </cell>
          <cell r="Y1268">
            <v>3.8</v>
          </cell>
          <cell r="Z1268" t="str">
            <v>-</v>
          </cell>
          <cell r="AA1268" t="str">
            <v>-</v>
          </cell>
          <cell r="AB1268" t="str">
            <v>-</v>
          </cell>
          <cell r="AC1268" t="str">
            <v>-</v>
          </cell>
          <cell r="AD1268" t="str">
            <v>-</v>
          </cell>
          <cell r="AE1268" t="str">
            <v>-</v>
          </cell>
          <cell r="AF1268" t="str">
            <v>-</v>
          </cell>
          <cell r="AG1268" t="str">
            <v>-</v>
          </cell>
          <cell r="AH1268" t="str">
            <v>-</v>
          </cell>
          <cell r="AI1268" t="str">
            <v>-</v>
          </cell>
          <cell r="AJ1268">
            <v>0.02</v>
          </cell>
          <cell r="AK1268" t="str">
            <v>-</v>
          </cell>
          <cell r="AL1268" t="str">
            <v>-</v>
          </cell>
          <cell r="AM1268" t="str">
            <v>-</v>
          </cell>
          <cell r="AN1268" t="str">
            <v>-</v>
          </cell>
          <cell r="AO1268" t="str">
            <v>-</v>
          </cell>
          <cell r="AP1268" t="str">
            <v>-</v>
          </cell>
          <cell r="AQ1268" t="str">
            <v>-</v>
          </cell>
          <cell r="AR1268" t="str">
            <v>-</v>
          </cell>
          <cell r="AS1268" t="str">
            <v>-</v>
          </cell>
          <cell r="AT1268" t="str">
            <v>-</v>
          </cell>
          <cell r="AU1268" t="str">
            <v>-</v>
          </cell>
          <cell r="AV1268" t="str">
            <v>-</v>
          </cell>
          <cell r="AW1268">
            <v>1</v>
          </cell>
          <cell r="AX1268" t="str">
            <v>-</v>
          </cell>
          <cell r="AY1268">
            <v>5</v>
          </cell>
          <cell r="AZ1268">
            <v>5</v>
          </cell>
          <cell r="BA1268">
            <v>1</v>
          </cell>
          <cell r="BB1268" t="str">
            <v>MO13</v>
          </cell>
          <cell r="BC1268">
            <v>0.3</v>
          </cell>
          <cell r="BD1268" t="str">
            <v>-</v>
          </cell>
          <cell r="BE1268" t="str">
            <v>-</v>
          </cell>
          <cell r="BF1268" t="str">
            <v>-</v>
          </cell>
          <cell r="BG1268" t="str">
            <v>-</v>
          </cell>
          <cell r="BH1268" t="str">
            <v>-</v>
          </cell>
          <cell r="BI1268" t="str">
            <v>-</v>
          </cell>
          <cell r="BJ1268" t="str">
            <v>-</v>
          </cell>
          <cell r="BK1268" t="str">
            <v>-</v>
          </cell>
          <cell r="BL1268" t="str">
            <v>-</v>
          </cell>
          <cell r="BM1268" t="str">
            <v>-</v>
          </cell>
          <cell r="BN1268" t="str">
            <v>-</v>
          </cell>
          <cell r="BO1268" t="str">
            <v>-</v>
          </cell>
          <cell r="BP1268" t="str">
            <v>-</v>
          </cell>
          <cell r="BQ1268" t="str">
            <v>-</v>
          </cell>
          <cell r="BT1268">
            <v>0</v>
          </cell>
          <cell r="BU1268">
            <v>0</v>
          </cell>
          <cell r="BW1268" t="str">
            <v>Administracion, Imprevistos, Utilidad (AIU)</v>
          </cell>
          <cell r="BX1268">
            <v>0.25</v>
          </cell>
          <cell r="BY1268">
            <v>0</v>
          </cell>
          <cell r="BZ1268">
            <v>0</v>
          </cell>
          <cell r="CA1268">
            <v>0</v>
          </cell>
        </row>
        <row r="1269">
          <cell r="D1269" t="str">
            <v>VIGA DE AMARRE SOBRE MURO 3000 PSI</v>
          </cell>
          <cell r="E1269" t="str">
            <v>M3</v>
          </cell>
          <cell r="F1269" t="str">
            <v>MG501</v>
          </cell>
          <cell r="G1269">
            <v>5.5E-2</v>
          </cell>
          <cell r="H1269" t="str">
            <v>MG519</v>
          </cell>
          <cell r="I1269">
            <v>4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 t="str">
            <v>-</v>
          </cell>
          <cell r="P1269" t="str">
            <v>IGE1096</v>
          </cell>
          <cell r="Q1269">
            <v>1.03</v>
          </cell>
          <cell r="R1269" t="str">
            <v>IGE1178</v>
          </cell>
          <cell r="S1269">
            <v>3.52</v>
          </cell>
          <cell r="T1269" t="str">
            <v>IGE1174</v>
          </cell>
          <cell r="U1269">
            <v>3.11</v>
          </cell>
          <cell r="V1269" t="str">
            <v>IGE1019</v>
          </cell>
          <cell r="W1269">
            <v>2</v>
          </cell>
          <cell r="X1269" t="str">
            <v>IGE1247</v>
          </cell>
          <cell r="Y1269">
            <v>1.47</v>
          </cell>
          <cell r="Z1269" t="str">
            <v>C5256</v>
          </cell>
          <cell r="AA1269">
            <v>0.3</v>
          </cell>
          <cell r="AB1269" t="str">
            <v>-</v>
          </cell>
          <cell r="AC1269" t="str">
            <v>-</v>
          </cell>
          <cell r="AD1269" t="str">
            <v>-</v>
          </cell>
          <cell r="AE1269" t="str">
            <v>-</v>
          </cell>
          <cell r="AF1269" t="str">
            <v>-</v>
          </cell>
          <cell r="AG1269" t="str">
            <v>-</v>
          </cell>
          <cell r="AH1269" t="str">
            <v>-</v>
          </cell>
          <cell r="AI1269" t="str">
            <v>-</v>
          </cell>
          <cell r="AJ1269">
            <v>0</v>
          </cell>
          <cell r="AK1269" t="str">
            <v>-</v>
          </cell>
          <cell r="AL1269" t="str">
            <v>-</v>
          </cell>
          <cell r="AM1269" t="str">
            <v>-</v>
          </cell>
          <cell r="AN1269" t="str">
            <v>-</v>
          </cell>
          <cell r="AO1269" t="str">
            <v>-</v>
          </cell>
          <cell r="AP1269" t="str">
            <v>-</v>
          </cell>
          <cell r="AQ1269" t="str">
            <v>-</v>
          </cell>
          <cell r="AR1269" t="str">
            <v>-</v>
          </cell>
          <cell r="AS1269" t="str">
            <v>-</v>
          </cell>
          <cell r="AT1269" t="str">
            <v>-</v>
          </cell>
          <cell r="AU1269" t="str">
            <v>-</v>
          </cell>
          <cell r="AV1269" t="str">
            <v>-</v>
          </cell>
          <cell r="AW1269">
            <v>1</v>
          </cell>
          <cell r="AX1269" t="str">
            <v>-</v>
          </cell>
          <cell r="AY1269">
            <v>5</v>
          </cell>
          <cell r="AZ1269">
            <v>5</v>
          </cell>
          <cell r="BA1269">
            <v>1</v>
          </cell>
          <cell r="BB1269" t="str">
            <v>MO20</v>
          </cell>
          <cell r="BC1269">
            <v>1.1000000000000001</v>
          </cell>
          <cell r="BD1269">
            <v>2</v>
          </cell>
          <cell r="BE1269" t="str">
            <v>MO10</v>
          </cell>
          <cell r="BF1269">
            <v>1.1000000000000001</v>
          </cell>
          <cell r="BG1269" t="str">
            <v>-</v>
          </cell>
          <cell r="BH1269" t="str">
            <v>-</v>
          </cell>
          <cell r="BI1269" t="str">
            <v>-</v>
          </cell>
          <cell r="BJ1269" t="str">
            <v>-</v>
          </cell>
          <cell r="BK1269" t="str">
            <v>-</v>
          </cell>
          <cell r="BL1269" t="str">
            <v>-</v>
          </cell>
          <cell r="BM1269" t="str">
            <v>-</v>
          </cell>
          <cell r="BN1269" t="str">
            <v>-</v>
          </cell>
          <cell r="BO1269" t="str">
            <v>-</v>
          </cell>
          <cell r="BP1269" t="str">
            <v>-</v>
          </cell>
          <cell r="BQ1269" t="str">
            <v>-</v>
          </cell>
          <cell r="BT1269">
            <v>0</v>
          </cell>
          <cell r="BU1269">
            <v>0</v>
          </cell>
          <cell r="BW1269" t="str">
            <v>Administracion, Imprevistos, Utilidad (AIU)</v>
          </cell>
          <cell r="BX1269">
            <v>0.25</v>
          </cell>
          <cell r="BY1269">
            <v>0</v>
          </cell>
          <cell r="BZ1269">
            <v>0</v>
          </cell>
          <cell r="CA1269">
            <v>0</v>
          </cell>
        </row>
        <row r="1270">
          <cell r="D1270" t="str">
            <v>VIGA CANAL EN CONCRETO 3000 PSI IMPERMEABILIZADO</v>
          </cell>
          <cell r="E1270" t="str">
            <v>M3</v>
          </cell>
          <cell r="F1270" t="str">
            <v>MG501</v>
          </cell>
          <cell r="G1270">
            <v>4.2999999999999997E-2</v>
          </cell>
          <cell r="H1270" t="str">
            <v>MG523</v>
          </cell>
          <cell r="I1270">
            <v>0.05</v>
          </cell>
          <cell r="J1270" t="str">
            <v>MG519</v>
          </cell>
          <cell r="K1270">
            <v>2</v>
          </cell>
          <cell r="L1270" t="str">
            <v>-</v>
          </cell>
          <cell r="M1270" t="str">
            <v>-</v>
          </cell>
          <cell r="N1270" t="str">
            <v>-</v>
          </cell>
          <cell r="O1270" t="str">
            <v>-</v>
          </cell>
          <cell r="P1270" t="str">
            <v>IGE1096</v>
          </cell>
          <cell r="Q1270">
            <v>1.04</v>
          </cell>
          <cell r="R1270" t="str">
            <v>IGE1178</v>
          </cell>
          <cell r="S1270">
            <v>7.7</v>
          </cell>
          <cell r="T1270" t="str">
            <v>IGE1174</v>
          </cell>
          <cell r="U1270">
            <v>7.46</v>
          </cell>
          <cell r="V1270" t="str">
            <v>IGE1019</v>
          </cell>
          <cell r="W1270">
            <v>2</v>
          </cell>
          <cell r="X1270" t="str">
            <v>IGE1247</v>
          </cell>
          <cell r="Y1270">
            <v>3.8</v>
          </cell>
          <cell r="Z1270" t="str">
            <v>IGA3034</v>
          </cell>
          <cell r="AA1270">
            <v>1.43</v>
          </cell>
          <cell r="AB1270" t="str">
            <v>-</v>
          </cell>
          <cell r="AC1270" t="str">
            <v>-</v>
          </cell>
          <cell r="AD1270" t="str">
            <v>-</v>
          </cell>
          <cell r="AE1270" t="str">
            <v>-</v>
          </cell>
          <cell r="AF1270" t="str">
            <v>-</v>
          </cell>
          <cell r="AG1270" t="str">
            <v>-</v>
          </cell>
          <cell r="AH1270" t="str">
            <v>-</v>
          </cell>
          <cell r="AI1270" t="str">
            <v>-</v>
          </cell>
          <cell r="AJ1270">
            <v>0</v>
          </cell>
          <cell r="AK1270" t="str">
            <v>-</v>
          </cell>
          <cell r="AL1270" t="str">
            <v>-</v>
          </cell>
          <cell r="AM1270" t="str">
            <v>-</v>
          </cell>
          <cell r="AN1270" t="str">
            <v>-</v>
          </cell>
          <cell r="AO1270" t="str">
            <v>-</v>
          </cell>
          <cell r="AP1270" t="str">
            <v>-</v>
          </cell>
          <cell r="AQ1270" t="str">
            <v>-</v>
          </cell>
          <cell r="AR1270" t="str">
            <v>-</v>
          </cell>
          <cell r="AS1270" t="str">
            <v>-</v>
          </cell>
          <cell r="AT1270" t="str">
            <v>-</v>
          </cell>
          <cell r="AU1270" t="str">
            <v>-</v>
          </cell>
          <cell r="AV1270" t="str">
            <v>-</v>
          </cell>
          <cell r="AW1270">
            <v>1</v>
          </cell>
          <cell r="AX1270" t="str">
            <v>-</v>
          </cell>
          <cell r="AY1270">
            <v>5</v>
          </cell>
          <cell r="AZ1270">
            <v>5</v>
          </cell>
          <cell r="BA1270">
            <v>1</v>
          </cell>
          <cell r="BB1270" t="str">
            <v>MO13</v>
          </cell>
          <cell r="BC1270">
            <v>0.5</v>
          </cell>
          <cell r="BD1270" t="str">
            <v>-</v>
          </cell>
          <cell r="BE1270" t="str">
            <v>-</v>
          </cell>
          <cell r="BF1270" t="str">
            <v>-</v>
          </cell>
          <cell r="BG1270" t="str">
            <v>-</v>
          </cell>
          <cell r="BH1270" t="str">
            <v>-</v>
          </cell>
          <cell r="BI1270" t="str">
            <v>-</v>
          </cell>
          <cell r="BJ1270" t="str">
            <v>-</v>
          </cell>
          <cell r="BK1270" t="str">
            <v>-</v>
          </cell>
          <cell r="BL1270" t="str">
            <v>-</v>
          </cell>
          <cell r="BM1270" t="str">
            <v>-</v>
          </cell>
          <cell r="BN1270" t="str">
            <v>-</v>
          </cell>
          <cell r="BO1270" t="str">
            <v>-</v>
          </cell>
          <cell r="BP1270" t="str">
            <v>-</v>
          </cell>
          <cell r="BQ1270" t="str">
            <v>-</v>
          </cell>
          <cell r="BT1270">
            <v>0</v>
          </cell>
          <cell r="BU1270">
            <v>0</v>
          </cell>
          <cell r="BW1270" t="str">
            <v>Administracion, Imprevistos, Utilidad (AIU)</v>
          </cell>
          <cell r="BX1270">
            <v>0.25</v>
          </cell>
          <cell r="BY1270">
            <v>0</v>
          </cell>
          <cell r="BZ1270">
            <v>0</v>
          </cell>
          <cell r="CA1270">
            <v>0</v>
          </cell>
        </row>
        <row r="1271">
          <cell r="D1271" t="str">
            <v>Viga de 1 x 1 m L2x2X1/8, L30X3, L38X3 riostrada cada  4m y en las esquinas ( incluye fabricación e instalación de la cercha )</v>
          </cell>
          <cell r="E1271" t="str">
            <v>unidad</v>
          </cell>
          <cell r="F1271" t="str">
            <v>MG501</v>
          </cell>
          <cell r="G1271">
            <v>0.1</v>
          </cell>
          <cell r="H1271" t="str">
            <v>MG508</v>
          </cell>
          <cell r="I1271">
            <v>1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 t="str">
            <v>-</v>
          </cell>
          <cell r="P1271" t="str">
            <v>IGE1202</v>
          </cell>
          <cell r="Q1271">
            <v>28.5</v>
          </cell>
          <cell r="R1271" t="str">
            <v>IGE1280</v>
          </cell>
          <cell r="S1271">
            <v>1</v>
          </cell>
          <cell r="T1271" t="str">
            <v>IGE1207</v>
          </cell>
          <cell r="U1271">
            <v>0.06</v>
          </cell>
          <cell r="V1271" t="str">
            <v>IGE1209</v>
          </cell>
          <cell r="W1271">
            <v>0.06</v>
          </cell>
          <cell r="X1271" t="str">
            <v>-</v>
          </cell>
          <cell r="Y1271" t="str">
            <v>-</v>
          </cell>
          <cell r="Z1271" t="str">
            <v>-</v>
          </cell>
          <cell r="AA1271" t="str">
            <v>-</v>
          </cell>
          <cell r="AB1271" t="str">
            <v>-</v>
          </cell>
          <cell r="AC1271" t="str">
            <v>-</v>
          </cell>
          <cell r="AD1271" t="str">
            <v>-</v>
          </cell>
          <cell r="AE1271" t="str">
            <v>-</v>
          </cell>
          <cell r="AF1271" t="str">
            <v>-</v>
          </cell>
          <cell r="AG1271" t="str">
            <v>-</v>
          </cell>
          <cell r="AH1271" t="str">
            <v>-</v>
          </cell>
          <cell r="AI1271" t="str">
            <v>-</v>
          </cell>
          <cell r="AJ1271">
            <v>0</v>
          </cell>
          <cell r="AK1271" t="str">
            <v>-</v>
          </cell>
          <cell r="AL1271" t="str">
            <v>-</v>
          </cell>
          <cell r="AM1271" t="str">
            <v>-</v>
          </cell>
          <cell r="AN1271" t="str">
            <v>-</v>
          </cell>
          <cell r="AO1271" t="str">
            <v>-</v>
          </cell>
          <cell r="AP1271" t="str">
            <v>-</v>
          </cell>
          <cell r="AQ1271" t="str">
            <v>-</v>
          </cell>
          <cell r="AR1271" t="str">
            <v>-</v>
          </cell>
          <cell r="AS1271" t="str">
            <v>-</v>
          </cell>
          <cell r="AT1271" t="str">
            <v>-</v>
          </cell>
          <cell r="AU1271" t="str">
            <v>-</v>
          </cell>
          <cell r="AV1271" t="str">
            <v>-</v>
          </cell>
          <cell r="AW1271">
            <v>1</v>
          </cell>
          <cell r="AX1271" t="str">
            <v>-</v>
          </cell>
          <cell r="AY1271">
            <v>5</v>
          </cell>
          <cell r="AZ1271">
            <v>5</v>
          </cell>
          <cell r="BA1271">
            <v>1</v>
          </cell>
          <cell r="BB1271" t="str">
            <v>MO20</v>
          </cell>
          <cell r="BC1271">
            <v>5</v>
          </cell>
          <cell r="BD1271">
            <v>2</v>
          </cell>
          <cell r="BE1271" t="str">
            <v>MO10</v>
          </cell>
          <cell r="BF1271">
            <v>5</v>
          </cell>
          <cell r="BG1271" t="str">
            <v>-</v>
          </cell>
          <cell r="BH1271" t="str">
            <v>-</v>
          </cell>
          <cell r="BI1271" t="str">
            <v>-</v>
          </cell>
          <cell r="BJ1271" t="str">
            <v>-</v>
          </cell>
          <cell r="BK1271" t="str">
            <v>-</v>
          </cell>
          <cell r="BL1271" t="str">
            <v>-</v>
          </cell>
          <cell r="BM1271" t="str">
            <v>-</v>
          </cell>
          <cell r="BN1271" t="str">
            <v>-</v>
          </cell>
          <cell r="BO1271" t="str">
            <v>-</v>
          </cell>
          <cell r="BP1271" t="str">
            <v>MO25</v>
          </cell>
          <cell r="BQ1271">
            <v>0.5</v>
          </cell>
          <cell r="BT1271">
            <v>0</v>
          </cell>
          <cell r="BU1271">
            <v>0</v>
          </cell>
          <cell r="BW1271" t="str">
            <v>Administracion, Imprevistos, Utilidad (AIU)</v>
          </cell>
          <cell r="BX1271">
            <v>0.25</v>
          </cell>
          <cell r="BY1271">
            <v>0</v>
          </cell>
          <cell r="BZ1271">
            <v>0</v>
          </cell>
          <cell r="CA1271">
            <v>0</v>
          </cell>
        </row>
        <row r="1272">
          <cell r="D1272" t="str">
            <v>Viga de Amarre en Concreto 28 Mpa.</v>
          </cell>
          <cell r="E1272" t="str">
            <v>M3</v>
          </cell>
          <cell r="F1272" t="str">
            <v>MG501</v>
          </cell>
          <cell r="G1272">
            <v>0.05</v>
          </cell>
          <cell r="H1272" t="str">
            <v>MG519</v>
          </cell>
          <cell r="I1272">
            <v>0.4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 t="str">
            <v>-</v>
          </cell>
          <cell r="P1272" t="str">
            <v>IGE1099</v>
          </cell>
          <cell r="Q1272">
            <v>1.1000000000000001</v>
          </cell>
          <cell r="R1272" t="str">
            <v>IGE1178</v>
          </cell>
          <cell r="S1272">
            <v>3.56</v>
          </cell>
          <cell r="T1272" t="str">
            <v>IGE1174</v>
          </cell>
          <cell r="U1272">
            <v>3.11</v>
          </cell>
          <cell r="V1272" t="str">
            <v>IGE1247</v>
          </cell>
          <cell r="W1272">
            <v>1.47</v>
          </cell>
          <cell r="X1272" t="str">
            <v>C5256</v>
          </cell>
          <cell r="Y1272">
            <v>0.3</v>
          </cell>
          <cell r="Z1272" t="str">
            <v>-</v>
          </cell>
          <cell r="AA1272" t="str">
            <v>-</v>
          </cell>
          <cell r="AB1272" t="str">
            <v>-</v>
          </cell>
          <cell r="AC1272" t="str">
            <v>-</v>
          </cell>
          <cell r="AD1272" t="str">
            <v>-</v>
          </cell>
          <cell r="AE1272" t="str">
            <v>-</v>
          </cell>
          <cell r="AF1272" t="str">
            <v>-</v>
          </cell>
          <cell r="AG1272" t="str">
            <v>-</v>
          </cell>
          <cell r="AH1272" t="str">
            <v>-</v>
          </cell>
          <cell r="AI1272" t="str">
            <v>-</v>
          </cell>
          <cell r="AJ1272">
            <v>0</v>
          </cell>
          <cell r="AK1272" t="str">
            <v>-</v>
          </cell>
          <cell r="AL1272" t="str">
            <v>-</v>
          </cell>
          <cell r="AM1272" t="str">
            <v>-</v>
          </cell>
          <cell r="AN1272" t="str">
            <v>-</v>
          </cell>
          <cell r="AO1272" t="str">
            <v>-</v>
          </cell>
          <cell r="AP1272" t="str">
            <v>-</v>
          </cell>
          <cell r="AQ1272" t="str">
            <v>-</v>
          </cell>
          <cell r="AR1272" t="str">
            <v>-</v>
          </cell>
          <cell r="AS1272" t="str">
            <v>-</v>
          </cell>
          <cell r="AT1272" t="str">
            <v>-</v>
          </cell>
          <cell r="AU1272" t="str">
            <v>-</v>
          </cell>
          <cell r="AV1272" t="str">
            <v>-</v>
          </cell>
          <cell r="AW1272">
            <v>1</v>
          </cell>
          <cell r="AX1272" t="str">
            <v>-</v>
          </cell>
          <cell r="AY1272">
            <v>5</v>
          </cell>
          <cell r="AZ1272">
            <v>5</v>
          </cell>
          <cell r="BA1272">
            <v>1</v>
          </cell>
          <cell r="BB1272" t="str">
            <v>MO13</v>
          </cell>
          <cell r="BC1272">
            <v>0.65</v>
          </cell>
          <cell r="BD1272" t="str">
            <v>-</v>
          </cell>
          <cell r="BE1272" t="str">
            <v>-</v>
          </cell>
          <cell r="BF1272" t="str">
            <v>-</v>
          </cell>
          <cell r="BG1272" t="str">
            <v>-</v>
          </cell>
          <cell r="BH1272" t="str">
            <v>-</v>
          </cell>
          <cell r="BI1272" t="str">
            <v>-</v>
          </cell>
          <cell r="BJ1272" t="str">
            <v>-</v>
          </cell>
          <cell r="BK1272" t="str">
            <v>-</v>
          </cell>
          <cell r="BL1272" t="str">
            <v>-</v>
          </cell>
          <cell r="BM1272" t="str">
            <v>-</v>
          </cell>
          <cell r="BN1272" t="str">
            <v>-</v>
          </cell>
          <cell r="BO1272" t="str">
            <v>-</v>
          </cell>
          <cell r="BP1272" t="str">
            <v>-</v>
          </cell>
          <cell r="BQ1272" t="str">
            <v>-</v>
          </cell>
          <cell r="BT1272">
            <v>0</v>
          </cell>
          <cell r="BU1272">
            <v>0</v>
          </cell>
          <cell r="BW1272" t="str">
            <v>Administracion, Imprevistos, Utilidad (AIU)</v>
          </cell>
          <cell r="BX1272">
            <v>0.25</v>
          </cell>
          <cell r="BY1272">
            <v>0</v>
          </cell>
          <cell r="BZ1272">
            <v>0</v>
          </cell>
          <cell r="CA1272">
            <v>0</v>
          </cell>
        </row>
        <row r="1273">
          <cell r="D1273" t="str">
            <v>Vinilo sobre pañete dos manos bajo placa</v>
          </cell>
          <cell r="E1273" t="str">
            <v>M2</v>
          </cell>
          <cell r="F1273" t="str">
            <v>MG501</v>
          </cell>
          <cell r="G1273">
            <v>0.15</v>
          </cell>
          <cell r="H1273" t="str">
            <v>MG523</v>
          </cell>
          <cell r="I1273">
            <v>0.125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 t="str">
            <v>-</v>
          </cell>
          <cell r="P1273" t="str">
            <v>IGE1215</v>
          </cell>
          <cell r="Q1273">
            <v>0.04</v>
          </cell>
          <cell r="R1273" t="str">
            <v>-</v>
          </cell>
          <cell r="S1273" t="str">
            <v>-</v>
          </cell>
          <cell r="T1273" t="str">
            <v>-</v>
          </cell>
          <cell r="U1273" t="str">
            <v>-</v>
          </cell>
          <cell r="V1273" t="str">
            <v>-</v>
          </cell>
          <cell r="W1273" t="str">
            <v>-</v>
          </cell>
          <cell r="X1273" t="str">
            <v>-</v>
          </cell>
          <cell r="Y1273" t="str">
            <v>-</v>
          </cell>
          <cell r="Z1273" t="str">
            <v>-</v>
          </cell>
          <cell r="AA1273" t="str">
            <v>-</v>
          </cell>
          <cell r="AB1273" t="str">
            <v>-</v>
          </cell>
          <cell r="AC1273" t="str">
            <v>-</v>
          </cell>
          <cell r="AD1273" t="str">
            <v>-</v>
          </cell>
          <cell r="AE1273" t="str">
            <v>-</v>
          </cell>
          <cell r="AF1273" t="str">
            <v>-</v>
          </cell>
          <cell r="AG1273" t="str">
            <v>-</v>
          </cell>
          <cell r="AH1273" t="str">
            <v>-</v>
          </cell>
          <cell r="AI1273" t="str">
            <v>-</v>
          </cell>
          <cell r="AJ1273">
            <v>0</v>
          </cell>
          <cell r="AK1273" t="str">
            <v>-</v>
          </cell>
          <cell r="AL1273" t="str">
            <v>-</v>
          </cell>
          <cell r="AM1273" t="str">
            <v>-</v>
          </cell>
          <cell r="AN1273" t="str">
            <v>-</v>
          </cell>
          <cell r="AO1273" t="str">
            <v>-</v>
          </cell>
          <cell r="AP1273" t="str">
            <v>-</v>
          </cell>
          <cell r="AQ1273" t="str">
            <v>-</v>
          </cell>
          <cell r="AR1273" t="str">
            <v>-</v>
          </cell>
          <cell r="AS1273" t="str">
            <v>-</v>
          </cell>
          <cell r="AT1273" t="str">
            <v>-</v>
          </cell>
          <cell r="AU1273" t="str">
            <v>-</v>
          </cell>
          <cell r="AV1273" t="str">
            <v>-</v>
          </cell>
          <cell r="AW1273">
            <v>1</v>
          </cell>
          <cell r="AX1273" t="str">
            <v>-</v>
          </cell>
          <cell r="AY1273">
            <v>5</v>
          </cell>
          <cell r="AZ1273">
            <v>5</v>
          </cell>
          <cell r="BA1273">
            <v>1</v>
          </cell>
          <cell r="BB1273" t="str">
            <v>MO15</v>
          </cell>
          <cell r="BC1273">
            <v>60</v>
          </cell>
          <cell r="BD1273" t="str">
            <v>-</v>
          </cell>
          <cell r="BE1273" t="str">
            <v>-</v>
          </cell>
          <cell r="BF1273" t="str">
            <v>-</v>
          </cell>
          <cell r="BG1273" t="str">
            <v>-</v>
          </cell>
          <cell r="BH1273" t="str">
            <v>-</v>
          </cell>
          <cell r="BI1273" t="str">
            <v>-</v>
          </cell>
          <cell r="BJ1273" t="str">
            <v>-</v>
          </cell>
          <cell r="BK1273" t="str">
            <v>-</v>
          </cell>
          <cell r="BL1273" t="str">
            <v>-</v>
          </cell>
          <cell r="BM1273" t="str">
            <v>-</v>
          </cell>
          <cell r="BN1273" t="str">
            <v>-</v>
          </cell>
          <cell r="BO1273" t="str">
            <v>-</v>
          </cell>
          <cell r="BP1273" t="str">
            <v>MO25</v>
          </cell>
          <cell r="BQ1273">
            <v>0.45</v>
          </cell>
          <cell r="BU1273">
            <v>0.44999980926513672</v>
          </cell>
          <cell r="BW1273" t="str">
            <v>Administracion, Imprevistos, Utilidad (AIU)</v>
          </cell>
          <cell r="BX1273">
            <v>0.25</v>
          </cell>
          <cell r="BY1273">
            <v>0</v>
          </cell>
          <cell r="BZ1273">
            <v>0</v>
          </cell>
          <cell r="CA1273">
            <v>0</v>
          </cell>
        </row>
        <row r="1274">
          <cell r="D1274" t="str">
            <v>Vinilo sobre pañete dos manos en muros</v>
          </cell>
          <cell r="E1274" t="str">
            <v>M2</v>
          </cell>
          <cell r="F1274" t="str">
            <v>MG501</v>
          </cell>
          <cell r="G1274">
            <v>0.12</v>
          </cell>
          <cell r="H1274" t="str">
            <v>-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 t="str">
            <v>-</v>
          </cell>
          <cell r="P1274" t="str">
            <v>IGE1215</v>
          </cell>
          <cell r="Q1274">
            <v>0.04</v>
          </cell>
          <cell r="R1274" t="str">
            <v>-</v>
          </cell>
          <cell r="S1274" t="str">
            <v>-</v>
          </cell>
          <cell r="T1274" t="str">
            <v>-</v>
          </cell>
          <cell r="U1274" t="str">
            <v>-</v>
          </cell>
          <cell r="V1274" t="str">
            <v>-</v>
          </cell>
          <cell r="W1274" t="str">
            <v>-</v>
          </cell>
          <cell r="X1274" t="str">
            <v>-</v>
          </cell>
          <cell r="Y1274" t="str">
            <v>-</v>
          </cell>
          <cell r="Z1274" t="str">
            <v>-</v>
          </cell>
          <cell r="AA1274" t="str">
            <v>-</v>
          </cell>
          <cell r="AB1274" t="str">
            <v>-</v>
          </cell>
          <cell r="AC1274" t="str">
            <v>-</v>
          </cell>
          <cell r="AD1274" t="str">
            <v>-</v>
          </cell>
          <cell r="AE1274" t="str">
            <v>-</v>
          </cell>
          <cell r="AF1274" t="str">
            <v>-</v>
          </cell>
          <cell r="AG1274" t="str">
            <v>-</v>
          </cell>
          <cell r="AH1274" t="str">
            <v>-</v>
          </cell>
          <cell r="AI1274" t="str">
            <v>-</v>
          </cell>
          <cell r="AJ1274">
            <v>0</v>
          </cell>
          <cell r="AK1274" t="str">
            <v>-</v>
          </cell>
          <cell r="AL1274" t="str">
            <v>-</v>
          </cell>
          <cell r="AM1274" t="str">
            <v>-</v>
          </cell>
          <cell r="AN1274" t="str">
            <v>-</v>
          </cell>
          <cell r="AO1274" t="str">
            <v>-</v>
          </cell>
          <cell r="AP1274" t="str">
            <v>-</v>
          </cell>
          <cell r="AQ1274" t="str">
            <v>-</v>
          </cell>
          <cell r="AR1274" t="str">
            <v>-</v>
          </cell>
          <cell r="AS1274" t="str">
            <v>-</v>
          </cell>
          <cell r="AT1274" t="str">
            <v>-</v>
          </cell>
          <cell r="AU1274" t="str">
            <v>-</v>
          </cell>
          <cell r="AV1274" t="str">
            <v>-</v>
          </cell>
          <cell r="AW1274">
            <v>1</v>
          </cell>
          <cell r="AX1274" t="str">
            <v>-</v>
          </cell>
          <cell r="AY1274">
            <v>5</v>
          </cell>
          <cell r="AZ1274">
            <v>5</v>
          </cell>
          <cell r="BA1274">
            <v>1</v>
          </cell>
          <cell r="BB1274" t="str">
            <v>MO15</v>
          </cell>
          <cell r="BC1274">
            <v>70</v>
          </cell>
          <cell r="BD1274" t="str">
            <v>-</v>
          </cell>
          <cell r="BE1274" t="str">
            <v>-</v>
          </cell>
          <cell r="BF1274" t="str">
            <v>-</v>
          </cell>
          <cell r="BG1274" t="str">
            <v>-</v>
          </cell>
          <cell r="BH1274" t="str">
            <v>-</v>
          </cell>
          <cell r="BI1274" t="str">
            <v>-</v>
          </cell>
          <cell r="BJ1274" t="str">
            <v>-</v>
          </cell>
          <cell r="BK1274" t="str">
            <v>-</v>
          </cell>
          <cell r="BL1274" t="str">
            <v>-</v>
          </cell>
          <cell r="BM1274" t="str">
            <v>-</v>
          </cell>
          <cell r="BN1274" t="str">
            <v>-</v>
          </cell>
          <cell r="BO1274" t="str">
            <v>-</v>
          </cell>
          <cell r="BP1274" t="str">
            <v>-</v>
          </cell>
          <cell r="BQ1274" t="str">
            <v>-</v>
          </cell>
          <cell r="BT1274">
            <v>0</v>
          </cell>
          <cell r="BU1274">
            <v>0</v>
          </cell>
          <cell r="BW1274" t="str">
            <v>Administracion, Imprevistos, Utilidad (AIU)</v>
          </cell>
          <cell r="BX1274">
            <v>0.25</v>
          </cell>
          <cell r="BY1274">
            <v>0</v>
          </cell>
          <cell r="BZ1274">
            <v>0</v>
          </cell>
          <cell r="CA1274">
            <v>0</v>
          </cell>
        </row>
        <row r="1275">
          <cell r="D1275" t="str">
            <v>Vinilo sobre pañete tres manos en muros</v>
          </cell>
          <cell r="E1275" t="str">
            <v>M2</v>
          </cell>
          <cell r="F1275" t="str">
            <v>MG501</v>
          </cell>
          <cell r="G1275">
            <v>0.15</v>
          </cell>
          <cell r="H1275" t="str">
            <v>-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 t="str">
            <v>-</v>
          </cell>
          <cell r="P1275" t="str">
            <v>IGE1215</v>
          </cell>
          <cell r="Q1275">
            <v>0.06</v>
          </cell>
          <cell r="R1275" t="str">
            <v>-</v>
          </cell>
          <cell r="S1275" t="str">
            <v>-</v>
          </cell>
          <cell r="T1275" t="str">
            <v>-</v>
          </cell>
          <cell r="U1275" t="str">
            <v>-</v>
          </cell>
          <cell r="V1275" t="str">
            <v>-</v>
          </cell>
          <cell r="W1275" t="str">
            <v>-</v>
          </cell>
          <cell r="X1275" t="str">
            <v>-</v>
          </cell>
          <cell r="Y1275" t="str">
            <v>-</v>
          </cell>
          <cell r="Z1275" t="str">
            <v>-</v>
          </cell>
          <cell r="AA1275" t="str">
            <v>-</v>
          </cell>
          <cell r="AB1275" t="str">
            <v>-</v>
          </cell>
          <cell r="AC1275" t="str">
            <v>-</v>
          </cell>
          <cell r="AD1275" t="str">
            <v>-</v>
          </cell>
          <cell r="AE1275" t="str">
            <v>-</v>
          </cell>
          <cell r="AF1275" t="str">
            <v>-</v>
          </cell>
          <cell r="AG1275" t="str">
            <v>-</v>
          </cell>
          <cell r="AH1275" t="str">
            <v>-</v>
          </cell>
          <cell r="AI1275" t="str">
            <v>-</v>
          </cell>
          <cell r="AJ1275">
            <v>0</v>
          </cell>
          <cell r="AK1275" t="str">
            <v>-</v>
          </cell>
          <cell r="AL1275" t="str">
            <v>-</v>
          </cell>
          <cell r="AM1275" t="str">
            <v>-</v>
          </cell>
          <cell r="AN1275" t="str">
            <v>-</v>
          </cell>
          <cell r="AO1275" t="str">
            <v>-</v>
          </cell>
          <cell r="AP1275" t="str">
            <v>-</v>
          </cell>
          <cell r="AQ1275" t="str">
            <v>-</v>
          </cell>
          <cell r="AR1275" t="str">
            <v>-</v>
          </cell>
          <cell r="AS1275" t="str">
            <v>-</v>
          </cell>
          <cell r="AT1275" t="str">
            <v>-</v>
          </cell>
          <cell r="AU1275" t="str">
            <v>-</v>
          </cell>
          <cell r="AV1275" t="str">
            <v>-</v>
          </cell>
          <cell r="AW1275">
            <v>1</v>
          </cell>
          <cell r="AX1275" t="str">
            <v>-</v>
          </cell>
          <cell r="AY1275">
            <v>5</v>
          </cell>
          <cell r="AZ1275">
            <v>5</v>
          </cell>
          <cell r="BA1275">
            <v>1</v>
          </cell>
          <cell r="BB1275" t="str">
            <v>MO15</v>
          </cell>
          <cell r="BC1275">
            <v>30</v>
          </cell>
          <cell r="BD1275" t="str">
            <v>-</v>
          </cell>
          <cell r="BE1275" t="str">
            <v>-</v>
          </cell>
          <cell r="BF1275" t="str">
            <v>-</v>
          </cell>
          <cell r="BG1275" t="str">
            <v>-</v>
          </cell>
          <cell r="BH1275" t="str">
            <v>-</v>
          </cell>
          <cell r="BI1275" t="str">
            <v>-</v>
          </cell>
          <cell r="BJ1275" t="str">
            <v>-</v>
          </cell>
          <cell r="BK1275" t="str">
            <v>-</v>
          </cell>
          <cell r="BL1275" t="str">
            <v>-</v>
          </cell>
          <cell r="BM1275" t="str">
            <v>-</v>
          </cell>
          <cell r="BN1275" t="str">
            <v>-</v>
          </cell>
          <cell r="BO1275" t="str">
            <v>-</v>
          </cell>
          <cell r="BP1275" t="str">
            <v>MO25</v>
          </cell>
          <cell r="BQ1275">
            <v>0.45</v>
          </cell>
          <cell r="BT1275">
            <v>0</v>
          </cell>
          <cell r="BU1275">
            <v>0</v>
          </cell>
          <cell r="BW1275" t="str">
            <v>Administracion, Imprevistos, Utilidad (AIU)</v>
          </cell>
          <cell r="BX1275">
            <v>0.25</v>
          </cell>
          <cell r="BY1275">
            <v>0</v>
          </cell>
          <cell r="BZ1275">
            <v>0</v>
          </cell>
          <cell r="CA1275">
            <v>0</v>
          </cell>
        </row>
        <row r="1276">
          <cell r="D1276" t="str">
            <v>Vinilo sobre pañete tres manos en muros (para tejas o alturas)</v>
          </cell>
          <cell r="E1276" t="str">
            <v>M2</v>
          </cell>
          <cell r="F1276" t="str">
            <v>MG501</v>
          </cell>
          <cell r="G1276">
            <v>0.15</v>
          </cell>
          <cell r="H1276" t="str">
            <v>MG523</v>
          </cell>
          <cell r="I1276">
            <v>4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 t="str">
            <v>-</v>
          </cell>
          <cell r="P1276" t="str">
            <v>IGE1215</v>
          </cell>
          <cell r="Q1276">
            <v>0.06</v>
          </cell>
          <cell r="R1276" t="str">
            <v>-</v>
          </cell>
          <cell r="S1276" t="str">
            <v>-</v>
          </cell>
          <cell r="T1276" t="str">
            <v>-</v>
          </cell>
          <cell r="U1276" t="str">
            <v>-</v>
          </cell>
          <cell r="V1276" t="str">
            <v>-</v>
          </cell>
          <cell r="W1276" t="str">
            <v>-</v>
          </cell>
          <cell r="X1276" t="str">
            <v>-</v>
          </cell>
          <cell r="Y1276" t="str">
            <v>-</v>
          </cell>
          <cell r="Z1276" t="str">
            <v>-</v>
          </cell>
          <cell r="AA1276" t="str">
            <v>-</v>
          </cell>
          <cell r="AB1276" t="str">
            <v>-</v>
          </cell>
          <cell r="AC1276" t="str">
            <v>-</v>
          </cell>
          <cell r="AD1276" t="str">
            <v>-</v>
          </cell>
          <cell r="AE1276" t="str">
            <v>-</v>
          </cell>
          <cell r="AF1276" t="str">
            <v>-</v>
          </cell>
          <cell r="AG1276" t="str">
            <v>-</v>
          </cell>
          <cell r="AH1276" t="str">
            <v>-</v>
          </cell>
          <cell r="AI1276" t="str">
            <v>-</v>
          </cell>
          <cell r="AJ1276">
            <v>0</v>
          </cell>
          <cell r="AK1276" t="str">
            <v>-</v>
          </cell>
          <cell r="AL1276" t="str">
            <v>-</v>
          </cell>
          <cell r="AM1276" t="str">
            <v>-</v>
          </cell>
          <cell r="AN1276" t="str">
            <v>-</v>
          </cell>
          <cell r="AO1276" t="str">
            <v>-</v>
          </cell>
          <cell r="AP1276" t="str">
            <v>-</v>
          </cell>
          <cell r="AQ1276" t="str">
            <v>-</v>
          </cell>
          <cell r="AR1276" t="str">
            <v>-</v>
          </cell>
          <cell r="AS1276" t="str">
            <v>-</v>
          </cell>
          <cell r="AT1276" t="str">
            <v>-</v>
          </cell>
          <cell r="AU1276" t="str">
            <v>-</v>
          </cell>
          <cell r="AV1276" t="str">
            <v>-</v>
          </cell>
          <cell r="AW1276">
            <v>1</v>
          </cell>
          <cell r="AX1276" t="str">
            <v>-</v>
          </cell>
          <cell r="AY1276">
            <v>5</v>
          </cell>
          <cell r="AZ1276">
            <v>5</v>
          </cell>
          <cell r="BA1276">
            <v>1</v>
          </cell>
          <cell r="BB1276" t="str">
            <v>MO15</v>
          </cell>
          <cell r="BC1276">
            <v>30</v>
          </cell>
          <cell r="BD1276" t="str">
            <v>-</v>
          </cell>
          <cell r="BE1276" t="str">
            <v>-</v>
          </cell>
          <cell r="BF1276" t="str">
            <v>-</v>
          </cell>
          <cell r="BG1276" t="str">
            <v>-</v>
          </cell>
          <cell r="BH1276" t="str">
            <v>-</v>
          </cell>
          <cell r="BI1276" t="str">
            <v>-</v>
          </cell>
          <cell r="BJ1276" t="str">
            <v>-</v>
          </cell>
          <cell r="BK1276" t="str">
            <v>-</v>
          </cell>
          <cell r="BL1276" t="str">
            <v>-</v>
          </cell>
          <cell r="BM1276" t="str">
            <v>-</v>
          </cell>
          <cell r="BN1276" t="str">
            <v>-</v>
          </cell>
          <cell r="BO1276" t="str">
            <v>-</v>
          </cell>
          <cell r="BP1276" t="str">
            <v>MO25</v>
          </cell>
          <cell r="BQ1276">
            <v>0.45</v>
          </cell>
          <cell r="BS1276">
            <v>0.44999980926513672</v>
          </cell>
          <cell r="BT1276">
            <v>0</v>
          </cell>
          <cell r="BU1276">
            <v>0</v>
          </cell>
          <cell r="BW1276" t="str">
            <v>Administracion, Imprevistos, Utilidad (AIU)</v>
          </cell>
          <cell r="BX1276">
            <v>0.25</v>
          </cell>
          <cell r="BY1276">
            <v>0</v>
          </cell>
          <cell r="BZ1276">
            <v>0</v>
          </cell>
          <cell r="CA1276">
            <v>0</v>
          </cell>
        </row>
        <row r="1277">
          <cell r="D1277" t="str">
            <v>ALFAJIA EN CONCRETO E=0.15mts. 17.5 MPa - (2500 PSI) INC. REFUERZO</v>
          </cell>
          <cell r="E1277" t="str">
            <v>ml</v>
          </cell>
          <cell r="F1277" t="str">
            <v>MG501</v>
          </cell>
          <cell r="G1277">
            <v>3.0000000000000001E-3</v>
          </cell>
          <cell r="H1277" t="str">
            <v>-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 t="str">
            <v>-</v>
          </cell>
          <cell r="P1277" t="str">
            <v>IGE1008</v>
          </cell>
          <cell r="Q1277">
            <v>0.73</v>
          </cell>
          <cell r="R1277" t="str">
            <v>IGE1019</v>
          </cell>
          <cell r="S1277">
            <v>0.02</v>
          </cell>
          <cell r="T1277" t="str">
            <v>IGE1025</v>
          </cell>
          <cell r="U1277">
            <v>0.01</v>
          </cell>
          <cell r="V1277" t="str">
            <v>IGE1062</v>
          </cell>
          <cell r="W1277">
            <v>0.71</v>
          </cell>
          <cell r="X1277" t="str">
            <v>IGE1169</v>
          </cell>
          <cell r="Y1277">
            <v>0.36</v>
          </cell>
          <cell r="Z1277" t="str">
            <v>IGE1177</v>
          </cell>
          <cell r="AA1277">
            <v>0.18</v>
          </cell>
          <cell r="AB1277" t="str">
            <v>IGE1095</v>
          </cell>
          <cell r="AC1277">
            <v>0.02</v>
          </cell>
          <cell r="AD1277" t="str">
            <v>-</v>
          </cell>
          <cell r="AE1277" t="str">
            <v>-</v>
          </cell>
          <cell r="AF1277" t="str">
            <v>-</v>
          </cell>
          <cell r="AG1277" t="str">
            <v>-</v>
          </cell>
          <cell r="AH1277" t="str">
            <v>-</v>
          </cell>
          <cell r="AI1277" t="str">
            <v>-</v>
          </cell>
          <cell r="AJ1277">
            <v>0</v>
          </cell>
          <cell r="AK1277" t="str">
            <v>-</v>
          </cell>
          <cell r="AL1277" t="str">
            <v>-</v>
          </cell>
          <cell r="AM1277" t="str">
            <v>-</v>
          </cell>
          <cell r="AN1277" t="str">
            <v>-</v>
          </cell>
          <cell r="AO1277" t="str">
            <v>-</v>
          </cell>
          <cell r="AP1277" t="str">
            <v>-</v>
          </cell>
          <cell r="AQ1277" t="str">
            <v>-</v>
          </cell>
          <cell r="AR1277" t="str">
            <v>-</v>
          </cell>
          <cell r="AS1277" t="str">
            <v>-</v>
          </cell>
          <cell r="AT1277" t="str">
            <v>-</v>
          </cell>
          <cell r="AU1277" t="str">
            <v>-</v>
          </cell>
          <cell r="AV1277" t="str">
            <v>-</v>
          </cell>
          <cell r="AW1277">
            <v>1</v>
          </cell>
          <cell r="AX1277" t="str">
            <v>-</v>
          </cell>
          <cell r="AY1277">
            <v>5</v>
          </cell>
          <cell r="AZ1277">
            <v>5</v>
          </cell>
          <cell r="BA1277">
            <v>1</v>
          </cell>
          <cell r="BB1277" t="str">
            <v>MO13</v>
          </cell>
          <cell r="BC1277">
            <v>10.4</v>
          </cell>
          <cell r="BD1277" t="str">
            <v>-</v>
          </cell>
          <cell r="BE1277" t="str">
            <v>-</v>
          </cell>
          <cell r="BF1277" t="str">
            <v>-</v>
          </cell>
          <cell r="BG1277" t="str">
            <v>-</v>
          </cell>
          <cell r="BH1277" t="str">
            <v>-</v>
          </cell>
          <cell r="BI1277" t="str">
            <v>-</v>
          </cell>
          <cell r="BJ1277" t="str">
            <v>-</v>
          </cell>
          <cell r="BK1277" t="str">
            <v>-</v>
          </cell>
          <cell r="BL1277" t="str">
            <v>-</v>
          </cell>
          <cell r="BM1277" t="str">
            <v>-</v>
          </cell>
          <cell r="BN1277" t="str">
            <v>-</v>
          </cell>
          <cell r="BO1277" t="str">
            <v>-</v>
          </cell>
          <cell r="BP1277" t="str">
            <v>-</v>
          </cell>
          <cell r="BQ1277" t="str">
            <v>-</v>
          </cell>
          <cell r="BU1277">
            <v>10.399993896484375</v>
          </cell>
          <cell r="BW1277" t="str">
            <v>Administracion, Imprevistos, Utilidad (AIU)</v>
          </cell>
          <cell r="BX1277">
            <v>0.25</v>
          </cell>
          <cell r="BY1277">
            <v>0</v>
          </cell>
          <cell r="BZ1277">
            <v>0</v>
          </cell>
          <cell r="CA1277">
            <v>0</v>
          </cell>
        </row>
        <row r="1278">
          <cell r="D1278" t="str">
            <v>ALFAJIA EN CONCRETO E=0.25mts. 17.5 MPa - (2500 PSI) INC. REFUERZO</v>
          </cell>
          <cell r="E1278" t="str">
            <v>ml</v>
          </cell>
          <cell r="F1278" t="str">
            <v>MG501</v>
          </cell>
          <cell r="G1278">
            <v>3.0000000000000001E-3</v>
          </cell>
          <cell r="H1278" t="str">
            <v>-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 t="str">
            <v>-</v>
          </cell>
          <cell r="P1278" t="str">
            <v>IGE1008</v>
          </cell>
          <cell r="Q1278">
            <v>1</v>
          </cell>
          <cell r="R1278" t="str">
            <v>IGE1019</v>
          </cell>
          <cell r="S1278">
            <v>0.03</v>
          </cell>
          <cell r="T1278" t="str">
            <v>IGE1025</v>
          </cell>
          <cell r="U1278">
            <v>0.01</v>
          </cell>
          <cell r="V1278" t="str">
            <v>IGE1062</v>
          </cell>
          <cell r="W1278">
            <v>1.19</v>
          </cell>
          <cell r="X1278" t="str">
            <v>IGE1169</v>
          </cell>
          <cell r="Y1278">
            <v>0.36</v>
          </cell>
          <cell r="Z1278" t="str">
            <v>IGE1177</v>
          </cell>
          <cell r="AA1278">
            <v>0.18</v>
          </cell>
          <cell r="AB1278" t="str">
            <v>IGE1095</v>
          </cell>
          <cell r="AC1278">
            <v>0.02</v>
          </cell>
          <cell r="AD1278" t="str">
            <v>-</v>
          </cell>
          <cell r="AE1278" t="str">
            <v>-</v>
          </cell>
          <cell r="AF1278" t="str">
            <v>-</v>
          </cell>
          <cell r="AG1278" t="str">
            <v>-</v>
          </cell>
          <cell r="AH1278" t="str">
            <v>-</v>
          </cell>
          <cell r="AI1278" t="str">
            <v>-</v>
          </cell>
          <cell r="AJ1278">
            <v>0</v>
          </cell>
          <cell r="AK1278" t="str">
            <v>-</v>
          </cell>
          <cell r="AL1278" t="str">
            <v>-</v>
          </cell>
          <cell r="AM1278" t="str">
            <v>-</v>
          </cell>
          <cell r="AN1278" t="str">
            <v>-</v>
          </cell>
          <cell r="AO1278" t="str">
            <v>-</v>
          </cell>
          <cell r="AP1278" t="str">
            <v>-</v>
          </cell>
          <cell r="AQ1278" t="str">
            <v>-</v>
          </cell>
          <cell r="AR1278" t="str">
            <v>-</v>
          </cell>
          <cell r="AS1278" t="str">
            <v>-</v>
          </cell>
          <cell r="AT1278" t="str">
            <v>-</v>
          </cell>
          <cell r="AU1278" t="str">
            <v>-</v>
          </cell>
          <cell r="AV1278" t="str">
            <v>-</v>
          </cell>
          <cell r="AW1278">
            <v>1</v>
          </cell>
          <cell r="AX1278" t="str">
            <v>-</v>
          </cell>
          <cell r="AY1278">
            <v>5</v>
          </cell>
          <cell r="AZ1278">
            <v>5</v>
          </cell>
          <cell r="BA1278">
            <v>1</v>
          </cell>
          <cell r="BB1278" t="str">
            <v>MO13</v>
          </cell>
          <cell r="BC1278">
            <v>4</v>
          </cell>
          <cell r="BD1278" t="str">
            <v>-</v>
          </cell>
          <cell r="BE1278" t="str">
            <v>-</v>
          </cell>
          <cell r="BF1278" t="str">
            <v>-</v>
          </cell>
          <cell r="BG1278" t="str">
            <v>-</v>
          </cell>
          <cell r="BH1278" t="str">
            <v>-</v>
          </cell>
          <cell r="BI1278" t="str">
            <v>-</v>
          </cell>
          <cell r="BJ1278" t="str">
            <v>-</v>
          </cell>
          <cell r="BK1278" t="str">
            <v>-</v>
          </cell>
          <cell r="BL1278" t="str">
            <v>-</v>
          </cell>
          <cell r="BM1278" t="str">
            <v>-</v>
          </cell>
          <cell r="BN1278" t="str">
            <v>-</v>
          </cell>
          <cell r="BO1278" t="str">
            <v>-</v>
          </cell>
          <cell r="BP1278" t="str">
            <v>-</v>
          </cell>
          <cell r="BQ1278" t="str">
            <v>-</v>
          </cell>
          <cell r="BU1278">
            <v>4</v>
          </cell>
          <cell r="BW1278" t="str">
            <v>Administracion, Imprevistos, Utilidad (AIU)</v>
          </cell>
          <cell r="BX1278">
            <v>0.25</v>
          </cell>
          <cell r="BY1278">
            <v>0</v>
          </cell>
          <cell r="BZ1278">
            <v>0</v>
          </cell>
          <cell r="CA1278">
            <v>0</v>
          </cell>
        </row>
        <row r="1279">
          <cell r="D1279" t="str">
            <v>PAÑETE LISO MUROS  1:5</v>
          </cell>
          <cell r="E1279" t="str">
            <v>M2</v>
          </cell>
          <cell r="F1279" t="str">
            <v>MG501</v>
          </cell>
          <cell r="G1279">
            <v>5.5E-2</v>
          </cell>
          <cell r="H1279" t="str">
            <v>-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 t="str">
            <v>-</v>
          </cell>
          <cell r="P1279" t="str">
            <v>IGE1195</v>
          </cell>
          <cell r="Q1279">
            <v>0.02</v>
          </cell>
          <cell r="R1279" t="str">
            <v>IGE1013</v>
          </cell>
          <cell r="S1279">
            <v>3.63</v>
          </cell>
          <cell r="T1279" t="str">
            <v>-</v>
          </cell>
          <cell r="U1279" t="str">
            <v>-</v>
          </cell>
          <cell r="V1279" t="str">
            <v>-</v>
          </cell>
          <cell r="W1279" t="str">
            <v>-</v>
          </cell>
          <cell r="X1279" t="str">
            <v>-</v>
          </cell>
          <cell r="Y1279" t="str">
            <v>-</v>
          </cell>
          <cell r="Z1279" t="str">
            <v>-</v>
          </cell>
          <cell r="AA1279" t="str">
            <v>-</v>
          </cell>
          <cell r="AB1279" t="str">
            <v>-</v>
          </cell>
          <cell r="AC1279" t="str">
            <v>-</v>
          </cell>
          <cell r="AD1279" t="str">
            <v>-</v>
          </cell>
          <cell r="AE1279" t="str">
            <v>-</v>
          </cell>
          <cell r="AF1279" t="str">
            <v>-</v>
          </cell>
          <cell r="AG1279" t="str">
            <v>-</v>
          </cell>
          <cell r="AH1279" t="str">
            <v>-</v>
          </cell>
          <cell r="AI1279" t="str">
            <v>-</v>
          </cell>
          <cell r="AJ1279">
            <v>0</v>
          </cell>
          <cell r="AK1279" t="str">
            <v>-</v>
          </cell>
          <cell r="AL1279" t="str">
            <v>-</v>
          </cell>
          <cell r="AM1279" t="str">
            <v>-</v>
          </cell>
          <cell r="AN1279" t="str">
            <v>-</v>
          </cell>
          <cell r="AO1279" t="str">
            <v>-</v>
          </cell>
          <cell r="AP1279" t="str">
            <v>-</v>
          </cell>
          <cell r="AQ1279" t="str">
            <v>-</v>
          </cell>
          <cell r="AR1279" t="str">
            <v>-</v>
          </cell>
          <cell r="AS1279" t="str">
            <v>-</v>
          </cell>
          <cell r="AT1279" t="str">
            <v>-</v>
          </cell>
          <cell r="AU1279" t="str">
            <v>-</v>
          </cell>
          <cell r="AV1279" t="str">
            <v>-</v>
          </cell>
          <cell r="AW1279">
            <v>1</v>
          </cell>
          <cell r="AX1279" t="str">
            <v>-</v>
          </cell>
          <cell r="AY1279">
            <v>5</v>
          </cell>
          <cell r="AZ1279">
            <v>5</v>
          </cell>
          <cell r="BA1279">
            <v>1</v>
          </cell>
          <cell r="BB1279" t="str">
            <v>MO13</v>
          </cell>
          <cell r="BC1279">
            <v>17.39</v>
          </cell>
          <cell r="BD1279" t="str">
            <v>-</v>
          </cell>
          <cell r="BE1279" t="str">
            <v>-</v>
          </cell>
          <cell r="BF1279" t="str">
            <v>-</v>
          </cell>
          <cell r="BG1279" t="str">
            <v>-</v>
          </cell>
          <cell r="BH1279" t="str">
            <v>-</v>
          </cell>
          <cell r="BI1279" t="str">
            <v>-</v>
          </cell>
          <cell r="BJ1279" t="str">
            <v>-</v>
          </cell>
          <cell r="BK1279" t="str">
            <v>-</v>
          </cell>
          <cell r="BL1279" t="str">
            <v>-</v>
          </cell>
          <cell r="BM1279" t="str">
            <v>-</v>
          </cell>
          <cell r="BN1279" t="str">
            <v>-</v>
          </cell>
          <cell r="BO1279" t="str">
            <v>-</v>
          </cell>
          <cell r="BP1279" t="str">
            <v>-</v>
          </cell>
          <cell r="BQ1279" t="str">
            <v>-</v>
          </cell>
          <cell r="BS1279">
            <v>17.389999389648437</v>
          </cell>
          <cell r="BT1279">
            <v>0</v>
          </cell>
          <cell r="BU1279">
            <v>0</v>
          </cell>
          <cell r="BW1279" t="str">
            <v>Administracion, Imprevistos, Utilidad (AIU)</v>
          </cell>
          <cell r="BX1279">
            <v>0.25</v>
          </cell>
          <cell r="BY1279">
            <v>0</v>
          </cell>
          <cell r="BZ1279">
            <v>0</v>
          </cell>
          <cell r="CA1279">
            <v>0</v>
          </cell>
        </row>
        <row r="1280">
          <cell r="D1280" t="str">
            <v>TUBERIA PVC DRENAJES D= 6`` CON HIDROSELLO</v>
          </cell>
          <cell r="E1280" t="str">
            <v>ML</v>
          </cell>
          <cell r="F1280" t="str">
            <v>MG501</v>
          </cell>
          <cell r="G1280">
            <v>0.05</v>
          </cell>
          <cell r="H1280" t="str">
            <v>-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 t="str">
            <v>-</v>
          </cell>
          <cell r="P1280" t="str">
            <v>IGA3102</v>
          </cell>
          <cell r="Q1280">
            <v>1.05</v>
          </cell>
          <cell r="R1280" t="str">
            <v>C5936</v>
          </cell>
          <cell r="S1280">
            <v>0.33</v>
          </cell>
          <cell r="T1280" t="str">
            <v>C5937</v>
          </cell>
          <cell r="U1280">
            <v>2E-3</v>
          </cell>
          <cell r="V1280" t="str">
            <v>-</v>
          </cell>
          <cell r="W1280" t="str">
            <v>-</v>
          </cell>
          <cell r="X1280" t="str">
            <v>-</v>
          </cell>
          <cell r="Y1280" t="str">
            <v>-</v>
          </cell>
          <cell r="Z1280" t="str">
            <v>-</v>
          </cell>
          <cell r="AA1280" t="str">
            <v>-</v>
          </cell>
          <cell r="AB1280" t="str">
            <v>-</v>
          </cell>
          <cell r="AC1280" t="str">
            <v>-</v>
          </cell>
          <cell r="AD1280" t="str">
            <v>-</v>
          </cell>
          <cell r="AE1280" t="str">
            <v>-</v>
          </cell>
          <cell r="AF1280" t="str">
            <v>-</v>
          </cell>
          <cell r="AG1280" t="str">
            <v>-</v>
          </cell>
          <cell r="AH1280" t="str">
            <v>-</v>
          </cell>
          <cell r="AI1280" t="str">
            <v>-</v>
          </cell>
          <cell r="AJ1280">
            <v>0</v>
          </cell>
          <cell r="AK1280" t="str">
            <v>-</v>
          </cell>
          <cell r="AL1280" t="str">
            <v>-</v>
          </cell>
          <cell r="AM1280" t="str">
            <v>-</v>
          </cell>
          <cell r="AN1280" t="str">
            <v>-</v>
          </cell>
          <cell r="AO1280" t="str">
            <v>-</v>
          </cell>
          <cell r="AP1280" t="str">
            <v>-</v>
          </cell>
          <cell r="AQ1280" t="str">
            <v>-</v>
          </cell>
          <cell r="AR1280" t="str">
            <v>-</v>
          </cell>
          <cell r="AS1280" t="str">
            <v>-</v>
          </cell>
          <cell r="AT1280" t="str">
            <v>-</v>
          </cell>
          <cell r="AU1280" t="str">
            <v>-</v>
          </cell>
          <cell r="AV1280" t="str">
            <v>-</v>
          </cell>
          <cell r="AW1280">
            <v>1</v>
          </cell>
          <cell r="AX1280" t="str">
            <v>-</v>
          </cell>
          <cell r="AY1280">
            <v>5</v>
          </cell>
          <cell r="AZ1280">
            <v>5</v>
          </cell>
          <cell r="BA1280">
            <v>1</v>
          </cell>
          <cell r="BB1280" t="str">
            <v>MO20</v>
          </cell>
          <cell r="BC1280">
            <v>25</v>
          </cell>
          <cell r="BD1280">
            <v>2</v>
          </cell>
          <cell r="BE1280" t="str">
            <v>MO10</v>
          </cell>
          <cell r="BF1280">
            <v>25</v>
          </cell>
          <cell r="BG1280" t="str">
            <v>-</v>
          </cell>
          <cell r="BH1280" t="str">
            <v>-</v>
          </cell>
          <cell r="BI1280" t="str">
            <v>-</v>
          </cell>
          <cell r="BJ1280" t="str">
            <v>-</v>
          </cell>
          <cell r="BK1280" t="str">
            <v>-</v>
          </cell>
          <cell r="BL1280" t="str">
            <v>-</v>
          </cell>
          <cell r="BM1280" t="str">
            <v>-</v>
          </cell>
          <cell r="BN1280" t="str">
            <v>-</v>
          </cell>
          <cell r="BO1280" t="str">
            <v>-</v>
          </cell>
          <cell r="BP1280" t="str">
            <v>-</v>
          </cell>
          <cell r="BQ1280" t="str">
            <v>-</v>
          </cell>
          <cell r="BS1280">
            <v>25</v>
          </cell>
          <cell r="BT1280">
            <v>0</v>
          </cell>
          <cell r="BU1280">
            <v>0</v>
          </cell>
          <cell r="BW1280" t="str">
            <v>Administracion, Imprevistos, Utilidad (AIU)</v>
          </cell>
          <cell r="BX1280">
            <v>0.25</v>
          </cell>
          <cell r="BY1280">
            <v>0</v>
          </cell>
          <cell r="BZ1280">
            <v>0</v>
          </cell>
          <cell r="CA1280">
            <v>0</v>
          </cell>
        </row>
        <row r="1281">
          <cell r="D1281" t="str">
            <v>REGISTROS 3/4" EN  BRONCE</v>
          </cell>
          <cell r="E1281" t="str">
            <v>unidad</v>
          </cell>
          <cell r="F1281" t="str">
            <v>MG501</v>
          </cell>
          <cell r="G1281">
            <v>0.05</v>
          </cell>
          <cell r="H1281" t="str">
            <v>-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 t="str">
            <v>-</v>
          </cell>
          <cell r="P1281" t="str">
            <v>C5618</v>
          </cell>
          <cell r="Q1281">
            <v>1</v>
          </cell>
          <cell r="R1281" t="str">
            <v>-</v>
          </cell>
          <cell r="S1281" t="str">
            <v>-</v>
          </cell>
          <cell r="T1281" t="str">
            <v>-</v>
          </cell>
          <cell r="U1281" t="str">
            <v>-</v>
          </cell>
          <cell r="V1281" t="str">
            <v>-</v>
          </cell>
          <cell r="W1281" t="str">
            <v>-</v>
          </cell>
          <cell r="X1281" t="str">
            <v>-</v>
          </cell>
          <cell r="Y1281" t="str">
            <v>-</v>
          </cell>
          <cell r="Z1281" t="str">
            <v>-</v>
          </cell>
          <cell r="AA1281" t="str">
            <v>-</v>
          </cell>
          <cell r="AB1281" t="str">
            <v>-</v>
          </cell>
          <cell r="AC1281" t="str">
            <v>-</v>
          </cell>
          <cell r="AD1281" t="str">
            <v>-</v>
          </cell>
          <cell r="AE1281" t="str">
            <v>-</v>
          </cell>
          <cell r="AF1281" t="str">
            <v>-</v>
          </cell>
          <cell r="AG1281" t="str">
            <v>-</v>
          </cell>
          <cell r="AH1281" t="str">
            <v>-</v>
          </cell>
          <cell r="AI1281" t="str">
            <v>-</v>
          </cell>
          <cell r="AJ1281">
            <v>0</v>
          </cell>
          <cell r="AK1281" t="str">
            <v>-</v>
          </cell>
          <cell r="AL1281" t="str">
            <v>-</v>
          </cell>
          <cell r="AM1281" t="str">
            <v>-</v>
          </cell>
          <cell r="AN1281" t="str">
            <v>-</v>
          </cell>
          <cell r="AO1281" t="str">
            <v>-</v>
          </cell>
          <cell r="AP1281" t="str">
            <v>-</v>
          </cell>
          <cell r="AQ1281" t="str">
            <v>-</v>
          </cell>
          <cell r="AR1281" t="str">
            <v>-</v>
          </cell>
          <cell r="AS1281" t="str">
            <v>-</v>
          </cell>
          <cell r="AT1281" t="str">
            <v>-</v>
          </cell>
          <cell r="AU1281" t="str">
            <v>-</v>
          </cell>
          <cell r="AV1281" t="str">
            <v>-</v>
          </cell>
          <cell r="AW1281">
            <v>1</v>
          </cell>
          <cell r="AX1281" t="str">
            <v>-</v>
          </cell>
          <cell r="AY1281">
            <v>5</v>
          </cell>
          <cell r="AZ1281">
            <v>5</v>
          </cell>
          <cell r="BA1281">
            <v>1</v>
          </cell>
          <cell r="BB1281" t="str">
            <v>MO20</v>
          </cell>
          <cell r="BC1281">
            <v>12</v>
          </cell>
          <cell r="BD1281">
            <v>1</v>
          </cell>
          <cell r="BE1281" t="str">
            <v>MO10</v>
          </cell>
          <cell r="BF1281">
            <v>12</v>
          </cell>
          <cell r="BG1281" t="str">
            <v>-</v>
          </cell>
          <cell r="BH1281" t="str">
            <v>-</v>
          </cell>
          <cell r="BI1281" t="str">
            <v>-</v>
          </cell>
          <cell r="BJ1281" t="str">
            <v>-</v>
          </cell>
          <cell r="BK1281" t="str">
            <v>-</v>
          </cell>
          <cell r="BL1281" t="str">
            <v>-</v>
          </cell>
          <cell r="BM1281" t="str">
            <v>-</v>
          </cell>
          <cell r="BN1281" t="str">
            <v>-</v>
          </cell>
          <cell r="BO1281" t="str">
            <v>-</v>
          </cell>
          <cell r="BP1281" t="str">
            <v>-</v>
          </cell>
          <cell r="BQ1281" t="str">
            <v>-</v>
          </cell>
          <cell r="BS1281">
            <v>12</v>
          </cell>
          <cell r="BT1281">
            <v>0</v>
          </cell>
          <cell r="BU1281">
            <v>0</v>
          </cell>
          <cell r="BW1281" t="str">
            <v>Administracion, Imprevistos, Utilidad (AIU)</v>
          </cell>
          <cell r="BX1281">
            <v>0.25</v>
          </cell>
          <cell r="BY1281">
            <v>0</v>
          </cell>
          <cell r="BZ1281">
            <v>0</v>
          </cell>
          <cell r="CA1281">
            <v>0</v>
          </cell>
        </row>
        <row r="1282">
          <cell r="D1282" t="str">
            <v>RED SUMINISTRO TUBERIA PVC-P 1/2" RDE 9</v>
          </cell>
          <cell r="E1282" t="str">
            <v>ML</v>
          </cell>
          <cell r="F1282" t="str">
            <v>MG501</v>
          </cell>
          <cell r="G1282">
            <v>0.05</v>
          </cell>
          <cell r="H1282" t="str">
            <v>-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 t="str">
            <v>-</v>
          </cell>
          <cell r="P1282" t="str">
            <v>IGE1356</v>
          </cell>
          <cell r="Q1282">
            <v>1.01</v>
          </cell>
          <cell r="R1282" t="str">
            <v>IGE1087</v>
          </cell>
          <cell r="S1282">
            <v>0.4</v>
          </cell>
          <cell r="T1282" t="str">
            <v>IGE1281</v>
          </cell>
          <cell r="U1282">
            <v>0.01</v>
          </cell>
          <cell r="V1282" t="str">
            <v>IGE1161</v>
          </cell>
          <cell r="W1282">
            <v>0.01</v>
          </cell>
          <cell r="X1282" t="str">
            <v>-</v>
          </cell>
          <cell r="Y1282" t="str">
            <v>-</v>
          </cell>
          <cell r="Z1282" t="str">
            <v>-</v>
          </cell>
          <cell r="AA1282" t="str">
            <v>-</v>
          </cell>
          <cell r="AB1282" t="str">
            <v>-</v>
          </cell>
          <cell r="AC1282" t="str">
            <v>-</v>
          </cell>
          <cell r="AD1282" t="str">
            <v>-</v>
          </cell>
          <cell r="AE1282" t="str">
            <v>-</v>
          </cell>
          <cell r="AF1282" t="str">
            <v>-</v>
          </cell>
          <cell r="AG1282" t="str">
            <v>-</v>
          </cell>
          <cell r="AH1282" t="str">
            <v>-</v>
          </cell>
          <cell r="AI1282" t="str">
            <v>-</v>
          </cell>
          <cell r="AJ1282">
            <v>0</v>
          </cell>
          <cell r="AK1282" t="str">
            <v>-</v>
          </cell>
          <cell r="AL1282" t="str">
            <v>-</v>
          </cell>
          <cell r="AM1282" t="str">
            <v>-</v>
          </cell>
          <cell r="AN1282" t="str">
            <v>-</v>
          </cell>
          <cell r="AO1282" t="str">
            <v>-</v>
          </cell>
          <cell r="AP1282" t="str">
            <v>-</v>
          </cell>
          <cell r="AQ1282" t="str">
            <v>-</v>
          </cell>
          <cell r="AR1282" t="str">
            <v>-</v>
          </cell>
          <cell r="AS1282" t="str">
            <v>-</v>
          </cell>
          <cell r="AT1282" t="str">
            <v>-</v>
          </cell>
          <cell r="AU1282" t="str">
            <v>-</v>
          </cell>
          <cell r="AV1282" t="str">
            <v>-</v>
          </cell>
          <cell r="AW1282">
            <v>1</v>
          </cell>
          <cell r="AX1282" t="str">
            <v>-</v>
          </cell>
          <cell r="AY1282">
            <v>5</v>
          </cell>
          <cell r="AZ1282">
            <v>5</v>
          </cell>
          <cell r="BA1282">
            <v>1</v>
          </cell>
          <cell r="BB1282" t="str">
            <v>MO14</v>
          </cell>
          <cell r="BC1282">
            <v>67</v>
          </cell>
          <cell r="BD1282" t="str">
            <v>-</v>
          </cell>
          <cell r="BE1282" t="str">
            <v>-</v>
          </cell>
          <cell r="BF1282" t="str">
            <v>-</v>
          </cell>
          <cell r="BG1282" t="str">
            <v>-</v>
          </cell>
          <cell r="BH1282" t="str">
            <v>-</v>
          </cell>
          <cell r="BI1282" t="str">
            <v>-</v>
          </cell>
          <cell r="BJ1282" t="str">
            <v>-</v>
          </cell>
          <cell r="BK1282" t="str">
            <v>-</v>
          </cell>
          <cell r="BL1282" t="str">
            <v>-</v>
          </cell>
          <cell r="BM1282" t="str">
            <v>-</v>
          </cell>
          <cell r="BN1282" t="str">
            <v>-</v>
          </cell>
          <cell r="BO1282" t="str">
            <v>-</v>
          </cell>
          <cell r="BP1282" t="str">
            <v>-</v>
          </cell>
          <cell r="BQ1282" t="str">
            <v>-</v>
          </cell>
          <cell r="BR1282">
            <v>67</v>
          </cell>
          <cell r="BS1282">
            <v>67</v>
          </cell>
          <cell r="BT1282">
            <v>0</v>
          </cell>
          <cell r="BU1282">
            <v>0</v>
          </cell>
          <cell r="BW1282" t="str">
            <v>Administracion, Imprevistos, Utilidad (AIU)</v>
          </cell>
          <cell r="BX1282">
            <v>0.25</v>
          </cell>
          <cell r="BY1282">
            <v>0</v>
          </cell>
          <cell r="BZ1282">
            <v>0</v>
          </cell>
          <cell r="CA1282">
            <v>0</v>
          </cell>
        </row>
        <row r="1283">
          <cell r="D1283" t="str">
            <v>RED SUMINISTRO PVC-P 3/4" RDE 11</v>
          </cell>
          <cell r="E1283" t="str">
            <v>ML</v>
          </cell>
          <cell r="F1283" t="str">
            <v>MG501</v>
          </cell>
          <cell r="G1283">
            <v>0.05</v>
          </cell>
          <cell r="H1283" t="str">
            <v>-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 t="str">
            <v>-</v>
          </cell>
          <cell r="P1283" t="str">
            <v>IGE1361</v>
          </cell>
          <cell r="Q1283">
            <v>1.05</v>
          </cell>
          <cell r="R1283" t="str">
            <v>IGE1090</v>
          </cell>
          <cell r="S1283">
            <v>0.5</v>
          </cell>
          <cell r="T1283" t="str">
            <v>C5460</v>
          </cell>
          <cell r="U1283">
            <v>1</v>
          </cell>
          <cell r="V1283" t="str">
            <v>C5461</v>
          </cell>
          <cell r="W1283">
            <v>1</v>
          </cell>
          <cell r="X1283" t="str">
            <v>C5462</v>
          </cell>
          <cell r="Y1283">
            <v>0.5</v>
          </cell>
          <cell r="Z1283" t="str">
            <v>IGE1161</v>
          </cell>
          <cell r="AA1283">
            <v>0.01</v>
          </cell>
          <cell r="AB1283" t="str">
            <v>-</v>
          </cell>
          <cell r="AC1283" t="str">
            <v>-</v>
          </cell>
          <cell r="AD1283" t="str">
            <v>-</v>
          </cell>
          <cell r="AE1283" t="str">
            <v>-</v>
          </cell>
          <cell r="AF1283" t="str">
            <v>-</v>
          </cell>
          <cell r="AG1283" t="str">
            <v>-</v>
          </cell>
          <cell r="AH1283" t="str">
            <v>-</v>
          </cell>
          <cell r="AI1283" t="str">
            <v>-</v>
          </cell>
          <cell r="AJ1283">
            <v>0</v>
          </cell>
          <cell r="AK1283" t="str">
            <v>-</v>
          </cell>
          <cell r="AL1283" t="str">
            <v>-</v>
          </cell>
          <cell r="AM1283" t="str">
            <v>-</v>
          </cell>
          <cell r="AN1283" t="str">
            <v>-</v>
          </cell>
          <cell r="AO1283" t="str">
            <v>-</v>
          </cell>
          <cell r="AP1283" t="str">
            <v>-</v>
          </cell>
          <cell r="AQ1283" t="str">
            <v>-</v>
          </cell>
          <cell r="AR1283" t="str">
            <v>-</v>
          </cell>
          <cell r="AS1283" t="str">
            <v>-</v>
          </cell>
          <cell r="AT1283" t="str">
            <v>-</v>
          </cell>
          <cell r="AU1283" t="str">
            <v>-</v>
          </cell>
          <cell r="AV1283" t="str">
            <v>-</v>
          </cell>
          <cell r="AW1283">
            <v>1</v>
          </cell>
          <cell r="AX1283" t="str">
            <v>-</v>
          </cell>
          <cell r="AY1283">
            <v>5</v>
          </cell>
          <cell r="AZ1283">
            <v>5</v>
          </cell>
          <cell r="BA1283">
            <v>1</v>
          </cell>
          <cell r="BB1283" t="str">
            <v>MO14</v>
          </cell>
          <cell r="BC1283">
            <v>75</v>
          </cell>
          <cell r="BD1283" t="str">
            <v>-</v>
          </cell>
          <cell r="BE1283" t="str">
            <v>-</v>
          </cell>
          <cell r="BF1283" t="str">
            <v>-</v>
          </cell>
          <cell r="BG1283" t="str">
            <v>-</v>
          </cell>
          <cell r="BH1283" t="str">
            <v>-</v>
          </cell>
          <cell r="BI1283" t="str">
            <v>-</v>
          </cell>
          <cell r="BJ1283" t="str">
            <v>-</v>
          </cell>
          <cell r="BK1283" t="str">
            <v>-</v>
          </cell>
          <cell r="BL1283" t="str">
            <v>-</v>
          </cell>
          <cell r="BM1283" t="str">
            <v>-</v>
          </cell>
          <cell r="BN1283" t="str">
            <v>-</v>
          </cell>
          <cell r="BO1283" t="str">
            <v>-</v>
          </cell>
          <cell r="BP1283" t="str">
            <v>-</v>
          </cell>
          <cell r="BQ1283" t="str">
            <v>-</v>
          </cell>
          <cell r="BS1283">
            <v>75</v>
          </cell>
          <cell r="BT1283">
            <v>0</v>
          </cell>
          <cell r="BU1283">
            <v>0</v>
          </cell>
          <cell r="BW1283" t="str">
            <v>Administracion, Imprevistos, Utilidad (AIU)</v>
          </cell>
          <cell r="BX1283">
            <v>0.25</v>
          </cell>
          <cell r="BY1283">
            <v>0</v>
          </cell>
          <cell r="BZ1283">
            <v>0</v>
          </cell>
          <cell r="CA1283">
            <v>0</v>
          </cell>
        </row>
        <row r="1284">
          <cell r="D1284" t="str">
            <v>DESMONTE APARATOS SANITARIOS</v>
          </cell>
          <cell r="E1284" t="str">
            <v>UNIDAD</v>
          </cell>
          <cell r="F1284" t="str">
            <v>MG501</v>
          </cell>
          <cell r="G1284">
            <v>0.04</v>
          </cell>
          <cell r="H1284" t="str">
            <v>MG521</v>
          </cell>
          <cell r="I1284">
            <v>30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 t="str">
            <v>-</v>
          </cell>
          <cell r="P1284" t="str">
            <v>-</v>
          </cell>
          <cell r="Q1284" t="str">
            <v>-</v>
          </cell>
          <cell r="R1284" t="str">
            <v>-</v>
          </cell>
          <cell r="S1284" t="str">
            <v>-</v>
          </cell>
          <cell r="T1284" t="str">
            <v>-</v>
          </cell>
          <cell r="U1284" t="str">
            <v>-</v>
          </cell>
          <cell r="V1284" t="str">
            <v>-</v>
          </cell>
          <cell r="W1284" t="str">
            <v>-</v>
          </cell>
          <cell r="X1284" t="str">
            <v>-</v>
          </cell>
          <cell r="Y1284" t="str">
            <v>-</v>
          </cell>
          <cell r="Z1284" t="str">
            <v>-</v>
          </cell>
          <cell r="AA1284" t="str">
            <v>-</v>
          </cell>
          <cell r="AB1284" t="str">
            <v>-</v>
          </cell>
          <cell r="AC1284" t="str">
            <v>-</v>
          </cell>
          <cell r="AD1284" t="str">
            <v>-</v>
          </cell>
          <cell r="AE1284" t="str">
            <v>-</v>
          </cell>
          <cell r="AF1284" t="str">
            <v>-</v>
          </cell>
          <cell r="AG1284" t="str">
            <v>-</v>
          </cell>
          <cell r="AH1284" t="str">
            <v>-</v>
          </cell>
          <cell r="AI1284" t="str">
            <v>-</v>
          </cell>
          <cell r="AJ1284">
            <v>0</v>
          </cell>
          <cell r="AK1284" t="str">
            <v>-</v>
          </cell>
          <cell r="AL1284" t="str">
            <v>-</v>
          </cell>
          <cell r="AM1284" t="str">
            <v>-</v>
          </cell>
          <cell r="AN1284" t="str">
            <v>-</v>
          </cell>
          <cell r="AO1284" t="str">
            <v>-</v>
          </cell>
          <cell r="AP1284" t="str">
            <v>-</v>
          </cell>
          <cell r="AQ1284" t="str">
            <v>-</v>
          </cell>
          <cell r="AR1284" t="str">
            <v>-</v>
          </cell>
          <cell r="AS1284" t="str">
            <v>-</v>
          </cell>
          <cell r="AT1284" t="str">
            <v>-</v>
          </cell>
          <cell r="AU1284" t="str">
            <v>-</v>
          </cell>
          <cell r="AV1284" t="str">
            <v>-</v>
          </cell>
          <cell r="AW1284">
            <v>1</v>
          </cell>
          <cell r="AX1284" t="str">
            <v>-</v>
          </cell>
          <cell r="AY1284">
            <v>5</v>
          </cell>
          <cell r="AZ1284">
            <v>5</v>
          </cell>
          <cell r="BA1284">
            <v>1</v>
          </cell>
          <cell r="BB1284" t="str">
            <v>MO10</v>
          </cell>
          <cell r="BC1284">
            <v>10</v>
          </cell>
          <cell r="BD1284" t="str">
            <v>-</v>
          </cell>
          <cell r="BE1284" t="str">
            <v>-</v>
          </cell>
          <cell r="BF1284" t="str">
            <v>-</v>
          </cell>
          <cell r="BG1284" t="str">
            <v>-</v>
          </cell>
          <cell r="BH1284" t="str">
            <v>-</v>
          </cell>
          <cell r="BI1284" t="str">
            <v>-</v>
          </cell>
          <cell r="BJ1284" t="str">
            <v>-</v>
          </cell>
          <cell r="BK1284" t="str">
            <v>-</v>
          </cell>
          <cell r="BL1284" t="str">
            <v>-</v>
          </cell>
          <cell r="BM1284" t="str">
            <v>-</v>
          </cell>
          <cell r="BN1284" t="str">
            <v>-</v>
          </cell>
          <cell r="BO1284" t="str">
            <v>-</v>
          </cell>
          <cell r="BP1284" t="str">
            <v>-</v>
          </cell>
          <cell r="BQ1284" t="str">
            <v>-</v>
          </cell>
          <cell r="BS1284">
            <v>10</v>
          </cell>
          <cell r="BT1284">
            <v>10</v>
          </cell>
          <cell r="BU1284">
            <v>10</v>
          </cell>
          <cell r="BW1284" t="str">
            <v>Administracion, Imprevistos, Utilidad (AIU)</v>
          </cell>
          <cell r="BX1284">
            <v>0.25</v>
          </cell>
          <cell r="BY1284">
            <v>0</v>
          </cell>
          <cell r="BZ1284">
            <v>0</v>
          </cell>
          <cell r="CA1284">
            <v>0</v>
          </cell>
        </row>
        <row r="1285">
          <cell r="D1285" t="str">
            <v>PUNTO AGUA FRIA PVC-P 1"  PARAL DE TECHO</v>
          </cell>
          <cell r="E1285" t="str">
            <v>UNIDAD</v>
          </cell>
          <cell r="F1285" t="str">
            <v>MG501</v>
          </cell>
          <cell r="G1285">
            <v>0.09</v>
          </cell>
          <cell r="H1285" t="str">
            <v>-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 t="str">
            <v>-</v>
          </cell>
          <cell r="P1285" t="str">
            <v>C5779</v>
          </cell>
          <cell r="Q1285">
            <v>3</v>
          </cell>
          <cell r="R1285" t="str">
            <v>C5780</v>
          </cell>
          <cell r="S1285">
            <v>3</v>
          </cell>
          <cell r="T1285" t="str">
            <v>IGE1281</v>
          </cell>
          <cell r="U1285">
            <v>0.02</v>
          </cell>
          <cell r="V1285" t="str">
            <v>IGE1161</v>
          </cell>
          <cell r="W1285">
            <v>0.02</v>
          </cell>
          <cell r="X1285" t="str">
            <v>IGE1301</v>
          </cell>
          <cell r="Y1285">
            <v>3</v>
          </cell>
          <cell r="Z1285" t="str">
            <v>C5781</v>
          </cell>
          <cell r="AA1285">
            <v>3</v>
          </cell>
          <cell r="AB1285" t="str">
            <v>C5782</v>
          </cell>
          <cell r="AC1285">
            <v>3</v>
          </cell>
          <cell r="AD1285" t="str">
            <v>C5783</v>
          </cell>
          <cell r="AE1285">
            <v>1</v>
          </cell>
          <cell r="AF1285" t="str">
            <v>IGE1354</v>
          </cell>
          <cell r="AG1285">
            <v>3.75</v>
          </cell>
          <cell r="AH1285" t="str">
            <v>-</v>
          </cell>
          <cell r="AI1285" t="str">
            <v>-</v>
          </cell>
          <cell r="AJ1285">
            <v>0</v>
          </cell>
          <cell r="AK1285" t="str">
            <v>-</v>
          </cell>
          <cell r="AL1285" t="str">
            <v>-</v>
          </cell>
          <cell r="AM1285" t="str">
            <v>-</v>
          </cell>
          <cell r="AN1285" t="str">
            <v>-</v>
          </cell>
          <cell r="AO1285" t="str">
            <v>-</v>
          </cell>
          <cell r="AP1285" t="str">
            <v>-</v>
          </cell>
          <cell r="AQ1285" t="str">
            <v>-</v>
          </cell>
          <cell r="AR1285" t="str">
            <v>-</v>
          </cell>
          <cell r="AS1285" t="str">
            <v>-</v>
          </cell>
          <cell r="AT1285" t="str">
            <v>-</v>
          </cell>
          <cell r="AU1285" t="str">
            <v>-</v>
          </cell>
          <cell r="AV1285" t="str">
            <v>-</v>
          </cell>
          <cell r="AW1285">
            <v>1</v>
          </cell>
          <cell r="AX1285" t="str">
            <v>-</v>
          </cell>
          <cell r="AY1285">
            <v>5</v>
          </cell>
          <cell r="AZ1285">
            <v>5</v>
          </cell>
          <cell r="BA1285">
            <v>1</v>
          </cell>
          <cell r="BB1285" t="str">
            <v>MO14</v>
          </cell>
          <cell r="BC1285">
            <v>4</v>
          </cell>
          <cell r="BD1285" t="str">
            <v>-</v>
          </cell>
          <cell r="BE1285" t="str">
            <v>-</v>
          </cell>
          <cell r="BF1285" t="str">
            <v>-</v>
          </cell>
          <cell r="BG1285" t="str">
            <v>-</v>
          </cell>
          <cell r="BH1285" t="str">
            <v>-</v>
          </cell>
          <cell r="BI1285" t="str">
            <v>-</v>
          </cell>
          <cell r="BJ1285" t="str">
            <v>-</v>
          </cell>
          <cell r="BK1285" t="str">
            <v>-</v>
          </cell>
          <cell r="BL1285" t="str">
            <v>-</v>
          </cell>
          <cell r="BM1285" t="str">
            <v>-</v>
          </cell>
          <cell r="BN1285" t="str">
            <v>-</v>
          </cell>
          <cell r="BO1285" t="str">
            <v>-</v>
          </cell>
          <cell r="BP1285" t="str">
            <v>-</v>
          </cell>
          <cell r="BQ1285" t="str">
            <v>-</v>
          </cell>
          <cell r="BR1285">
            <v>4</v>
          </cell>
          <cell r="BS1285">
            <v>4</v>
          </cell>
          <cell r="BT1285">
            <v>0</v>
          </cell>
          <cell r="BU1285">
            <v>0</v>
          </cell>
          <cell r="BW1285" t="str">
            <v>Administracion, Imprevistos, Utilidad (AIU)</v>
          </cell>
          <cell r="BX1285">
            <v>0.25</v>
          </cell>
          <cell r="BY1285">
            <v>0</v>
          </cell>
          <cell r="BZ1285">
            <v>0</v>
          </cell>
          <cell r="CA1285">
            <v>0</v>
          </cell>
        </row>
        <row r="1286">
          <cell r="D1286" t="str">
            <v>CIELO RASO EN DRY WALL  VINILO TRES MANOS BAJO PLACA</v>
          </cell>
          <cell r="E1286" t="str">
            <v>M2</v>
          </cell>
          <cell r="F1286" t="str">
            <v>MG501</v>
          </cell>
          <cell r="G1286">
            <v>0.06</v>
          </cell>
          <cell r="H1286" t="str">
            <v>MG523</v>
          </cell>
          <cell r="I1286">
            <v>0.2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 t="str">
            <v>-</v>
          </cell>
          <cell r="P1286" t="str">
            <v>C5608</v>
          </cell>
          <cell r="Q1286">
            <v>0.45</v>
          </cell>
          <cell r="R1286" t="str">
            <v>C5609</v>
          </cell>
          <cell r="S1286">
            <v>0.03</v>
          </cell>
          <cell r="T1286" t="str">
            <v>C5610</v>
          </cell>
          <cell r="U1286">
            <v>0.35</v>
          </cell>
          <cell r="V1286" t="str">
            <v>C5611</v>
          </cell>
          <cell r="W1286">
            <v>1.3100000000000001E-2</v>
          </cell>
          <cell r="X1286" t="str">
            <v>C5612</v>
          </cell>
          <cell r="Y1286">
            <v>0.68</v>
          </cell>
          <cell r="Z1286" t="str">
            <v>C5613</v>
          </cell>
          <cell r="AA1286">
            <v>5.4</v>
          </cell>
          <cell r="AB1286" t="str">
            <v>C5614</v>
          </cell>
          <cell r="AC1286">
            <v>10.35</v>
          </cell>
          <cell r="AD1286" t="str">
            <v>C5615</v>
          </cell>
          <cell r="AE1286">
            <v>0.37</v>
          </cell>
          <cell r="AF1286" t="str">
            <v>IGE1160</v>
          </cell>
          <cell r="AG1286">
            <v>0.02</v>
          </cell>
          <cell r="AH1286" t="str">
            <v>IGE1215</v>
          </cell>
          <cell r="AI1286">
            <v>0.06</v>
          </cell>
          <cell r="AJ1286">
            <v>0</v>
          </cell>
          <cell r="AK1286" t="str">
            <v>-</v>
          </cell>
          <cell r="AL1286" t="str">
            <v>-</v>
          </cell>
          <cell r="AM1286" t="str">
            <v>-</v>
          </cell>
          <cell r="AN1286" t="str">
            <v>-</v>
          </cell>
          <cell r="AO1286" t="str">
            <v>-</v>
          </cell>
          <cell r="AP1286" t="str">
            <v>-</v>
          </cell>
          <cell r="AQ1286" t="str">
            <v>-</v>
          </cell>
          <cell r="AR1286" t="str">
            <v>-</v>
          </cell>
          <cell r="AS1286" t="str">
            <v>-</v>
          </cell>
          <cell r="AT1286" t="str">
            <v>-</v>
          </cell>
          <cell r="AU1286" t="str">
            <v>-</v>
          </cell>
          <cell r="AV1286" t="str">
            <v>-</v>
          </cell>
          <cell r="AW1286">
            <v>1</v>
          </cell>
          <cell r="AX1286" t="str">
            <v>-</v>
          </cell>
          <cell r="AY1286">
            <v>5</v>
          </cell>
          <cell r="AZ1286">
            <v>5</v>
          </cell>
          <cell r="BA1286">
            <v>1</v>
          </cell>
          <cell r="BB1286" t="str">
            <v>MO20</v>
          </cell>
          <cell r="BC1286">
            <v>5</v>
          </cell>
          <cell r="BD1286">
            <v>2</v>
          </cell>
          <cell r="BE1286" t="str">
            <v>MO10</v>
          </cell>
          <cell r="BF1286">
            <v>5</v>
          </cell>
          <cell r="BG1286" t="str">
            <v>-</v>
          </cell>
          <cell r="BH1286" t="str">
            <v>-</v>
          </cell>
          <cell r="BI1286" t="str">
            <v>-</v>
          </cell>
          <cell r="BJ1286" t="str">
            <v>-</v>
          </cell>
          <cell r="BK1286" t="str">
            <v>-</v>
          </cell>
          <cell r="BL1286" t="str">
            <v>-</v>
          </cell>
          <cell r="BM1286" t="str">
            <v>-</v>
          </cell>
          <cell r="BN1286" t="str">
            <v>-</v>
          </cell>
          <cell r="BO1286" t="str">
            <v>-</v>
          </cell>
          <cell r="BP1286" t="str">
            <v>-</v>
          </cell>
          <cell r="BQ1286" t="str">
            <v>-</v>
          </cell>
          <cell r="BS1286">
            <v>5</v>
          </cell>
          <cell r="BT1286">
            <v>0</v>
          </cell>
          <cell r="BW1286" t="str">
            <v>Administracion, Imprevistos, Utilidad (AIU)</v>
          </cell>
          <cell r="BX1286">
            <v>0.25</v>
          </cell>
          <cell r="BY1286">
            <v>0</v>
          </cell>
          <cell r="BZ1286">
            <v>0</v>
          </cell>
          <cell r="CA1286">
            <v>0</v>
          </cell>
        </row>
        <row r="1287">
          <cell r="D1287" t="str">
            <v>BAJANTE DE AGUA LLUVIA PVC 4"</v>
          </cell>
          <cell r="E1287" t="str">
            <v>ML</v>
          </cell>
          <cell r="F1287" t="str">
            <v>MG501</v>
          </cell>
          <cell r="G1287">
            <v>0.05</v>
          </cell>
          <cell r="H1287" t="str">
            <v>-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 t="str">
            <v>-</v>
          </cell>
          <cell r="P1287" t="str">
            <v>IGE1091</v>
          </cell>
          <cell r="Q1287">
            <v>0.06</v>
          </cell>
          <cell r="R1287" t="str">
            <v>IGE1362</v>
          </cell>
          <cell r="S1287">
            <v>1.05</v>
          </cell>
          <cell r="T1287" t="str">
            <v>C5463</v>
          </cell>
          <cell r="U1287">
            <v>0.03</v>
          </cell>
          <cell r="V1287" t="str">
            <v>IGE1281</v>
          </cell>
          <cell r="W1287">
            <v>0.01</v>
          </cell>
          <cell r="X1287" t="str">
            <v>-</v>
          </cell>
          <cell r="Y1287" t="str">
            <v>-</v>
          </cell>
          <cell r="Z1287" t="str">
            <v>-</v>
          </cell>
          <cell r="AA1287" t="str">
            <v>-</v>
          </cell>
          <cell r="AB1287" t="str">
            <v>-</v>
          </cell>
          <cell r="AC1287" t="str">
            <v>-</v>
          </cell>
          <cell r="AD1287" t="str">
            <v>-</v>
          </cell>
          <cell r="AE1287" t="str">
            <v>-</v>
          </cell>
          <cell r="AF1287" t="str">
            <v>-</v>
          </cell>
          <cell r="AG1287" t="str">
            <v>-</v>
          </cell>
          <cell r="AH1287" t="str">
            <v>-</v>
          </cell>
          <cell r="AI1287" t="str">
            <v>-</v>
          </cell>
          <cell r="AJ1287">
            <v>0</v>
          </cell>
          <cell r="AK1287" t="str">
            <v>-</v>
          </cell>
          <cell r="AL1287" t="str">
            <v>-</v>
          </cell>
          <cell r="AM1287" t="str">
            <v>-</v>
          </cell>
          <cell r="AN1287" t="str">
            <v>-</v>
          </cell>
          <cell r="AO1287" t="str">
            <v>-</v>
          </cell>
          <cell r="AP1287" t="str">
            <v>-</v>
          </cell>
          <cell r="AQ1287" t="str">
            <v>-</v>
          </cell>
          <cell r="AR1287" t="str">
            <v>-</v>
          </cell>
          <cell r="AS1287" t="str">
            <v>-</v>
          </cell>
          <cell r="AT1287" t="str">
            <v>-</v>
          </cell>
          <cell r="AU1287" t="str">
            <v>-</v>
          </cell>
          <cell r="AV1287" t="str">
            <v>-</v>
          </cell>
          <cell r="AW1287">
            <v>1</v>
          </cell>
          <cell r="AX1287" t="str">
            <v>-</v>
          </cell>
          <cell r="AY1287">
            <v>5</v>
          </cell>
          <cell r="AZ1287">
            <v>5</v>
          </cell>
          <cell r="BA1287">
            <v>1</v>
          </cell>
          <cell r="BB1287" t="str">
            <v>MO14</v>
          </cell>
          <cell r="BC1287">
            <v>8</v>
          </cell>
          <cell r="BD1287" t="str">
            <v>-</v>
          </cell>
          <cell r="BE1287" t="str">
            <v>-</v>
          </cell>
          <cell r="BF1287" t="str">
            <v>-</v>
          </cell>
          <cell r="BG1287" t="str">
            <v>-</v>
          </cell>
          <cell r="BH1287" t="str">
            <v>-</v>
          </cell>
          <cell r="BI1287" t="str">
            <v>-</v>
          </cell>
          <cell r="BJ1287" t="str">
            <v>-</v>
          </cell>
          <cell r="BK1287" t="str">
            <v>-</v>
          </cell>
          <cell r="BL1287" t="str">
            <v>-</v>
          </cell>
          <cell r="BM1287" t="str">
            <v>-</v>
          </cell>
          <cell r="BN1287" t="str">
            <v>-</v>
          </cell>
          <cell r="BO1287" t="str">
            <v>-</v>
          </cell>
          <cell r="BP1287" t="str">
            <v>-</v>
          </cell>
          <cell r="BQ1287" t="str">
            <v>-</v>
          </cell>
          <cell r="BS1287">
            <v>8</v>
          </cell>
          <cell r="BT1287">
            <v>8</v>
          </cell>
          <cell r="BU1287">
            <v>8</v>
          </cell>
          <cell r="BW1287" t="str">
            <v>Administracion, Imprevistos, Utilidad (AIU)</v>
          </cell>
          <cell r="BX1287">
            <v>0.25</v>
          </cell>
          <cell r="BY1287">
            <v>0</v>
          </cell>
          <cell r="BZ1287">
            <v>0</v>
          </cell>
          <cell r="CA1287">
            <v>0</v>
          </cell>
        </row>
        <row r="1288">
          <cell r="D1288" t="str">
            <v>BAJANTE DE AGUA NEGRA PVC 3"</v>
          </cell>
          <cell r="E1288" t="str">
            <v>ML</v>
          </cell>
          <cell r="F1288" t="str">
            <v>MG501</v>
          </cell>
          <cell r="G1288">
            <v>0.02</v>
          </cell>
          <cell r="H1288" t="str">
            <v>-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 t="str">
            <v>-</v>
          </cell>
          <cell r="P1288" t="str">
            <v>IGE1089</v>
          </cell>
          <cell r="Q1288">
            <v>0.06</v>
          </cell>
          <cell r="R1288" t="str">
            <v>IGE1359</v>
          </cell>
          <cell r="S1288">
            <v>1.05</v>
          </cell>
          <cell r="T1288" t="str">
            <v>C5463</v>
          </cell>
          <cell r="U1288">
            <v>0.01</v>
          </cell>
          <cell r="V1288" t="str">
            <v>IGE1281</v>
          </cell>
          <cell r="W1288">
            <v>0.01</v>
          </cell>
          <cell r="X1288" t="str">
            <v>-</v>
          </cell>
          <cell r="Y1288" t="str">
            <v>-</v>
          </cell>
          <cell r="Z1288" t="str">
            <v>-</v>
          </cell>
          <cell r="AA1288" t="str">
            <v>-</v>
          </cell>
          <cell r="AB1288" t="str">
            <v>-</v>
          </cell>
          <cell r="AC1288" t="str">
            <v>-</v>
          </cell>
          <cell r="AD1288" t="str">
            <v>-</v>
          </cell>
          <cell r="AE1288" t="str">
            <v>-</v>
          </cell>
          <cell r="AF1288" t="str">
            <v>-</v>
          </cell>
          <cell r="AG1288" t="str">
            <v>-</v>
          </cell>
          <cell r="AH1288" t="str">
            <v>-</v>
          </cell>
          <cell r="AI1288" t="str">
            <v>-</v>
          </cell>
          <cell r="AJ1288">
            <v>0</v>
          </cell>
          <cell r="AK1288" t="str">
            <v>-</v>
          </cell>
          <cell r="AL1288" t="str">
            <v>-</v>
          </cell>
          <cell r="AM1288" t="str">
            <v>-</v>
          </cell>
          <cell r="AN1288" t="str">
            <v>-</v>
          </cell>
          <cell r="AO1288" t="str">
            <v>-</v>
          </cell>
          <cell r="AP1288" t="str">
            <v>-</v>
          </cell>
          <cell r="AQ1288" t="str">
            <v>-</v>
          </cell>
          <cell r="AR1288" t="str">
            <v>-</v>
          </cell>
          <cell r="AS1288" t="str">
            <v>-</v>
          </cell>
          <cell r="AT1288" t="str">
            <v>-</v>
          </cell>
          <cell r="AU1288" t="str">
            <v>-</v>
          </cell>
          <cell r="AV1288" t="str">
            <v>-</v>
          </cell>
          <cell r="AW1288">
            <v>1</v>
          </cell>
          <cell r="AX1288" t="str">
            <v>-</v>
          </cell>
          <cell r="AY1288">
            <v>5</v>
          </cell>
          <cell r="AZ1288">
            <v>5</v>
          </cell>
          <cell r="BA1288">
            <v>1</v>
          </cell>
          <cell r="BB1288" t="str">
            <v>MO14</v>
          </cell>
          <cell r="BC1288">
            <v>15</v>
          </cell>
          <cell r="BD1288" t="str">
            <v>-</v>
          </cell>
          <cell r="BE1288" t="str">
            <v>-</v>
          </cell>
          <cell r="BF1288" t="str">
            <v>-</v>
          </cell>
          <cell r="BG1288" t="str">
            <v>-</v>
          </cell>
          <cell r="BH1288" t="str">
            <v>-</v>
          </cell>
          <cell r="BI1288" t="str">
            <v>-</v>
          </cell>
          <cell r="BJ1288" t="str">
            <v>-</v>
          </cell>
          <cell r="BK1288" t="str">
            <v>-</v>
          </cell>
          <cell r="BL1288" t="str">
            <v>-</v>
          </cell>
          <cell r="BM1288" t="str">
            <v>-</v>
          </cell>
          <cell r="BN1288" t="str">
            <v>-</v>
          </cell>
          <cell r="BO1288" t="str">
            <v>-</v>
          </cell>
          <cell r="BP1288" t="str">
            <v>-</v>
          </cell>
          <cell r="BQ1288" t="str">
            <v>-</v>
          </cell>
          <cell r="BS1288">
            <v>15</v>
          </cell>
          <cell r="BT1288">
            <v>15</v>
          </cell>
          <cell r="BU1288">
            <v>15</v>
          </cell>
          <cell r="BW1288" t="str">
            <v>Administracion, Imprevistos, Utilidad (AIU)</v>
          </cell>
          <cell r="BX1288">
            <v>0.25</v>
          </cell>
          <cell r="BY1288">
            <v>0</v>
          </cell>
          <cell r="BZ1288">
            <v>0</v>
          </cell>
          <cell r="CA1288">
            <v>0</v>
          </cell>
        </row>
        <row r="1289">
          <cell r="D1289" t="str">
            <v>BAJANTE DE AGUA NEGRA PVC 4"</v>
          </cell>
          <cell r="E1289" t="str">
            <v>ML</v>
          </cell>
          <cell r="F1289" t="str">
            <v>MG501</v>
          </cell>
          <cell r="G1289">
            <v>0.05</v>
          </cell>
          <cell r="H1289" t="str">
            <v>-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 t="str">
            <v>-</v>
          </cell>
          <cell r="P1289" t="str">
            <v>IGE1091</v>
          </cell>
          <cell r="Q1289">
            <v>0.06</v>
          </cell>
          <cell r="R1289" t="str">
            <v>IGE1363</v>
          </cell>
          <cell r="S1289">
            <v>1.05</v>
          </cell>
          <cell r="T1289" t="str">
            <v>C5463</v>
          </cell>
          <cell r="U1289">
            <v>0.01</v>
          </cell>
          <cell r="V1289" t="str">
            <v>IGE1281</v>
          </cell>
          <cell r="W1289">
            <v>0.01</v>
          </cell>
          <cell r="X1289" t="str">
            <v>-</v>
          </cell>
          <cell r="Y1289" t="str">
            <v>-</v>
          </cell>
          <cell r="Z1289" t="str">
            <v>-</v>
          </cell>
          <cell r="AA1289" t="str">
            <v>-</v>
          </cell>
          <cell r="AB1289" t="str">
            <v>-</v>
          </cell>
          <cell r="AC1289" t="str">
            <v>-</v>
          </cell>
          <cell r="AD1289" t="str">
            <v>-</v>
          </cell>
          <cell r="AE1289" t="str">
            <v>-</v>
          </cell>
          <cell r="AF1289" t="str">
            <v>-</v>
          </cell>
          <cell r="AG1289" t="str">
            <v>-</v>
          </cell>
          <cell r="AH1289" t="str">
            <v>-</v>
          </cell>
          <cell r="AI1289" t="str">
            <v>-</v>
          </cell>
          <cell r="AJ1289">
            <v>0</v>
          </cell>
          <cell r="AK1289" t="str">
            <v>-</v>
          </cell>
          <cell r="AL1289" t="str">
            <v>-</v>
          </cell>
          <cell r="AM1289" t="str">
            <v>-</v>
          </cell>
          <cell r="AN1289" t="str">
            <v>-</v>
          </cell>
          <cell r="AO1289" t="str">
            <v>-</v>
          </cell>
          <cell r="AP1289" t="str">
            <v>-</v>
          </cell>
          <cell r="AQ1289" t="str">
            <v>-</v>
          </cell>
          <cell r="AR1289" t="str">
            <v>-</v>
          </cell>
          <cell r="AS1289" t="str">
            <v>-</v>
          </cell>
          <cell r="AT1289" t="str">
            <v>-</v>
          </cell>
          <cell r="AU1289" t="str">
            <v>-</v>
          </cell>
          <cell r="AV1289" t="str">
            <v>-</v>
          </cell>
          <cell r="AW1289">
            <v>1</v>
          </cell>
          <cell r="AX1289" t="str">
            <v>-</v>
          </cell>
          <cell r="AY1289">
            <v>5</v>
          </cell>
          <cell r="AZ1289">
            <v>5</v>
          </cell>
          <cell r="BA1289">
            <v>1</v>
          </cell>
          <cell r="BB1289" t="str">
            <v>MO14</v>
          </cell>
          <cell r="BC1289">
            <v>8</v>
          </cell>
          <cell r="BD1289" t="str">
            <v>-</v>
          </cell>
          <cell r="BE1289" t="str">
            <v>-</v>
          </cell>
          <cell r="BF1289" t="str">
            <v>-</v>
          </cell>
          <cell r="BG1289" t="str">
            <v>-</v>
          </cell>
          <cell r="BH1289" t="str">
            <v>-</v>
          </cell>
          <cell r="BI1289" t="str">
            <v>-</v>
          </cell>
          <cell r="BJ1289" t="str">
            <v>-</v>
          </cell>
          <cell r="BK1289" t="str">
            <v>-</v>
          </cell>
          <cell r="BL1289" t="str">
            <v>-</v>
          </cell>
          <cell r="BM1289" t="str">
            <v>-</v>
          </cell>
          <cell r="BN1289" t="str">
            <v>-</v>
          </cell>
          <cell r="BO1289" t="str">
            <v>-</v>
          </cell>
          <cell r="BP1289" t="str">
            <v>-</v>
          </cell>
          <cell r="BQ1289" t="str">
            <v>-</v>
          </cell>
          <cell r="BU1289">
            <v>8</v>
          </cell>
          <cell r="BW1289" t="str">
            <v>Administracion, Imprevistos, Utilidad (AIU)</v>
          </cell>
          <cell r="BX1289">
            <v>0.25</v>
          </cell>
          <cell r="BY1289">
            <v>0</v>
          </cell>
          <cell r="BZ1289">
            <v>0</v>
          </cell>
          <cell r="CA1289">
            <v>0</v>
          </cell>
        </row>
        <row r="1290">
          <cell r="D1290" t="str">
            <v>BAJANTE DE AGUA NEGRA PVC 6"</v>
          </cell>
          <cell r="E1290" t="str">
            <v>ML</v>
          </cell>
          <cell r="F1290" t="str">
            <v>MG501</v>
          </cell>
          <cell r="G1290">
            <v>0.05</v>
          </cell>
          <cell r="H1290" t="str">
            <v>-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 t="str">
            <v>-</v>
          </cell>
          <cell r="P1290" t="str">
            <v>IGE1092</v>
          </cell>
          <cell r="Q1290">
            <v>0.06</v>
          </cell>
          <cell r="R1290" t="str">
            <v>IGE1364</v>
          </cell>
          <cell r="S1290">
            <v>1.05</v>
          </cell>
          <cell r="T1290" t="str">
            <v>C5463</v>
          </cell>
          <cell r="U1290">
            <v>0.01</v>
          </cell>
          <cell r="V1290" t="str">
            <v>IGE1281</v>
          </cell>
          <cell r="W1290">
            <v>0.01</v>
          </cell>
          <cell r="X1290" t="str">
            <v>-</v>
          </cell>
          <cell r="Y1290" t="str">
            <v>-</v>
          </cell>
          <cell r="Z1290" t="str">
            <v>-</v>
          </cell>
          <cell r="AA1290" t="str">
            <v>-</v>
          </cell>
          <cell r="AB1290" t="str">
            <v>-</v>
          </cell>
          <cell r="AC1290" t="str">
            <v>-</v>
          </cell>
          <cell r="AD1290" t="str">
            <v>-</v>
          </cell>
          <cell r="AE1290" t="str">
            <v>-</v>
          </cell>
          <cell r="AF1290" t="str">
            <v>-</v>
          </cell>
          <cell r="AG1290" t="str">
            <v>-</v>
          </cell>
          <cell r="AH1290" t="str">
            <v>-</v>
          </cell>
          <cell r="AI1290" t="str">
            <v>-</v>
          </cell>
          <cell r="AJ1290">
            <v>0</v>
          </cell>
          <cell r="AK1290" t="str">
            <v>-</v>
          </cell>
          <cell r="AL1290" t="str">
            <v>-</v>
          </cell>
          <cell r="AM1290" t="str">
            <v>-</v>
          </cell>
          <cell r="AN1290" t="str">
            <v>-</v>
          </cell>
          <cell r="AO1290" t="str">
            <v>-</v>
          </cell>
          <cell r="AP1290" t="str">
            <v>-</v>
          </cell>
          <cell r="AQ1290" t="str">
            <v>-</v>
          </cell>
          <cell r="AR1290" t="str">
            <v>-</v>
          </cell>
          <cell r="AS1290" t="str">
            <v>-</v>
          </cell>
          <cell r="AT1290" t="str">
            <v>-</v>
          </cell>
          <cell r="AU1290" t="str">
            <v>-</v>
          </cell>
          <cell r="AV1290" t="str">
            <v>-</v>
          </cell>
          <cell r="AW1290">
            <v>1</v>
          </cell>
          <cell r="AX1290" t="str">
            <v>-</v>
          </cell>
          <cell r="AY1290">
            <v>5</v>
          </cell>
          <cell r="AZ1290">
            <v>5</v>
          </cell>
          <cell r="BA1290">
            <v>1</v>
          </cell>
          <cell r="BB1290" t="str">
            <v>MO14</v>
          </cell>
          <cell r="BC1290">
            <v>8</v>
          </cell>
          <cell r="BD1290" t="str">
            <v>-</v>
          </cell>
          <cell r="BE1290" t="str">
            <v>-</v>
          </cell>
          <cell r="BF1290" t="str">
            <v>-</v>
          </cell>
          <cell r="BG1290" t="str">
            <v>-</v>
          </cell>
          <cell r="BH1290" t="str">
            <v>-</v>
          </cell>
          <cell r="BI1290" t="str">
            <v>-</v>
          </cell>
          <cell r="BJ1290" t="str">
            <v>-</v>
          </cell>
          <cell r="BK1290" t="str">
            <v>-</v>
          </cell>
          <cell r="BL1290" t="str">
            <v>-</v>
          </cell>
          <cell r="BM1290" t="str">
            <v>-</v>
          </cell>
          <cell r="BN1290" t="str">
            <v>-</v>
          </cell>
          <cell r="BO1290" t="str">
            <v>-</v>
          </cell>
          <cell r="BP1290" t="str">
            <v>-</v>
          </cell>
          <cell r="BQ1290" t="str">
            <v>-</v>
          </cell>
          <cell r="BU1290">
            <v>8</v>
          </cell>
          <cell r="BV1290">
            <v>8</v>
          </cell>
          <cell r="BW1290" t="str">
            <v>Administracion, Imprevistos, Utilidad (AIU)</v>
          </cell>
          <cell r="BX1290">
            <v>0.25</v>
          </cell>
          <cell r="BY1290">
            <v>0</v>
          </cell>
          <cell r="BZ1290">
            <v>0</v>
          </cell>
          <cell r="CA1290">
            <v>0</v>
          </cell>
        </row>
        <row r="1291">
          <cell r="D1291" t="str">
            <v>Tapon acometida hidraulica de 1/2" a 1"</v>
          </cell>
          <cell r="E1291" t="str">
            <v>UND</v>
          </cell>
          <cell r="F1291" t="str">
            <v>MG501</v>
          </cell>
          <cell r="G1291">
            <v>0.05</v>
          </cell>
          <cell r="H1291" t="str">
            <v>-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 t="str">
            <v>-</v>
          </cell>
          <cell r="P1291" t="str">
            <v>C5622</v>
          </cell>
          <cell r="Q1291">
            <v>1</v>
          </cell>
          <cell r="R1291" t="str">
            <v>-</v>
          </cell>
          <cell r="S1291" t="str">
            <v>-</v>
          </cell>
          <cell r="T1291" t="str">
            <v>-</v>
          </cell>
          <cell r="U1291" t="str">
            <v>-</v>
          </cell>
          <cell r="V1291" t="str">
            <v>-</v>
          </cell>
          <cell r="W1291" t="str">
            <v>-</v>
          </cell>
          <cell r="X1291" t="str">
            <v>-</v>
          </cell>
          <cell r="Y1291" t="str">
            <v>-</v>
          </cell>
          <cell r="Z1291" t="str">
            <v>-</v>
          </cell>
          <cell r="AA1291" t="str">
            <v>-</v>
          </cell>
          <cell r="AB1291" t="str">
            <v>-</v>
          </cell>
          <cell r="AC1291" t="str">
            <v>-</v>
          </cell>
          <cell r="AD1291" t="str">
            <v>-</v>
          </cell>
          <cell r="AE1291" t="str">
            <v>-</v>
          </cell>
          <cell r="AF1291" t="str">
            <v>-</v>
          </cell>
          <cell r="AG1291" t="str">
            <v>-</v>
          </cell>
          <cell r="AH1291" t="str">
            <v>-</v>
          </cell>
          <cell r="AI1291" t="str">
            <v>-</v>
          </cell>
          <cell r="AJ1291">
            <v>0</v>
          </cell>
          <cell r="AK1291" t="str">
            <v>-</v>
          </cell>
          <cell r="AL1291" t="str">
            <v>-</v>
          </cell>
          <cell r="AM1291" t="str">
            <v>-</v>
          </cell>
          <cell r="AN1291" t="str">
            <v>-</v>
          </cell>
          <cell r="AO1291" t="str">
            <v>-</v>
          </cell>
          <cell r="AP1291" t="str">
            <v>-</v>
          </cell>
          <cell r="AQ1291" t="str">
            <v>-</v>
          </cell>
          <cell r="AR1291" t="str">
            <v>-</v>
          </cell>
          <cell r="AS1291" t="str">
            <v>-</v>
          </cell>
          <cell r="AT1291" t="str">
            <v>-</v>
          </cell>
          <cell r="AU1291" t="str">
            <v>-</v>
          </cell>
          <cell r="AV1291" t="str">
            <v>-</v>
          </cell>
          <cell r="AW1291">
            <v>1</v>
          </cell>
          <cell r="AX1291" t="str">
            <v>-</v>
          </cell>
          <cell r="AY1291">
            <v>5</v>
          </cell>
          <cell r="AZ1291">
            <v>5</v>
          </cell>
          <cell r="BA1291">
            <v>1</v>
          </cell>
          <cell r="BB1291" t="str">
            <v>MO10</v>
          </cell>
          <cell r="BC1291">
            <v>100</v>
          </cell>
          <cell r="BD1291" t="str">
            <v>-</v>
          </cell>
          <cell r="BE1291" t="str">
            <v>-</v>
          </cell>
          <cell r="BF1291" t="str">
            <v>-</v>
          </cell>
          <cell r="BG1291" t="str">
            <v>-</v>
          </cell>
          <cell r="BH1291" t="str">
            <v>-</v>
          </cell>
          <cell r="BI1291" t="str">
            <v>-</v>
          </cell>
          <cell r="BJ1291" t="str">
            <v>-</v>
          </cell>
          <cell r="BK1291" t="str">
            <v>-</v>
          </cell>
          <cell r="BL1291" t="str">
            <v>-</v>
          </cell>
          <cell r="BM1291" t="str">
            <v>-</v>
          </cell>
          <cell r="BN1291" t="str">
            <v>-</v>
          </cell>
          <cell r="BO1291" t="str">
            <v>-</v>
          </cell>
          <cell r="BP1291" t="str">
            <v>-</v>
          </cell>
          <cell r="BQ1291" t="str">
            <v>-</v>
          </cell>
          <cell r="BT1291">
            <v>0</v>
          </cell>
          <cell r="BU1291">
            <v>0</v>
          </cell>
          <cell r="BW1291" t="str">
            <v>Administracion, Imprevistos, Utilidad (AIU)</v>
          </cell>
          <cell r="BX1291">
            <v>0.25</v>
          </cell>
          <cell r="BY1291">
            <v>0</v>
          </cell>
          <cell r="BZ1291">
            <v>0</v>
          </cell>
          <cell r="CA1291">
            <v>0</v>
          </cell>
        </row>
        <row r="1292">
          <cell r="D1292" t="str">
            <v>Suministro e instalacion Tapa registro 0,15*0,15</v>
          </cell>
          <cell r="E1292" t="str">
            <v>UND</v>
          </cell>
          <cell r="F1292" t="str">
            <v>MG501</v>
          </cell>
          <cell r="G1292">
            <v>0.05</v>
          </cell>
          <cell r="H1292" t="str">
            <v>-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 t="str">
            <v>-</v>
          </cell>
          <cell r="P1292" t="str">
            <v>C5623</v>
          </cell>
          <cell r="Q1292">
            <v>1</v>
          </cell>
          <cell r="R1292" t="str">
            <v>-</v>
          </cell>
          <cell r="S1292" t="str">
            <v>-</v>
          </cell>
          <cell r="T1292" t="str">
            <v>-</v>
          </cell>
          <cell r="U1292" t="str">
            <v>-</v>
          </cell>
          <cell r="V1292" t="str">
            <v>-</v>
          </cell>
          <cell r="W1292" t="str">
            <v>-</v>
          </cell>
          <cell r="X1292" t="str">
            <v>-</v>
          </cell>
          <cell r="Y1292" t="str">
            <v>-</v>
          </cell>
          <cell r="Z1292" t="str">
            <v>-</v>
          </cell>
          <cell r="AA1292" t="str">
            <v>-</v>
          </cell>
          <cell r="AB1292" t="str">
            <v>-</v>
          </cell>
          <cell r="AC1292" t="str">
            <v>-</v>
          </cell>
          <cell r="AD1292" t="str">
            <v>-</v>
          </cell>
          <cell r="AE1292" t="str">
            <v>-</v>
          </cell>
          <cell r="AF1292" t="str">
            <v>-</v>
          </cell>
          <cell r="AG1292" t="str">
            <v>-</v>
          </cell>
          <cell r="AH1292" t="str">
            <v>-</v>
          </cell>
          <cell r="AI1292" t="str">
            <v>-</v>
          </cell>
          <cell r="AJ1292">
            <v>0</v>
          </cell>
          <cell r="AK1292" t="str">
            <v>-</v>
          </cell>
          <cell r="AL1292" t="str">
            <v>-</v>
          </cell>
          <cell r="AM1292" t="str">
            <v>-</v>
          </cell>
          <cell r="AN1292" t="str">
            <v>-</v>
          </cell>
          <cell r="AO1292" t="str">
            <v>-</v>
          </cell>
          <cell r="AP1292" t="str">
            <v>-</v>
          </cell>
          <cell r="AQ1292" t="str">
            <v>-</v>
          </cell>
          <cell r="AR1292" t="str">
            <v>-</v>
          </cell>
          <cell r="AS1292" t="str">
            <v>-</v>
          </cell>
          <cell r="AT1292" t="str">
            <v>-</v>
          </cell>
          <cell r="AU1292" t="str">
            <v>-</v>
          </cell>
          <cell r="AV1292" t="str">
            <v>-</v>
          </cell>
          <cell r="AW1292">
            <v>1</v>
          </cell>
          <cell r="AX1292" t="str">
            <v>-</v>
          </cell>
          <cell r="AY1292">
            <v>5</v>
          </cell>
          <cell r="AZ1292">
            <v>5</v>
          </cell>
          <cell r="BA1292">
            <v>1</v>
          </cell>
          <cell r="BB1292" t="str">
            <v>MO10</v>
          </cell>
          <cell r="BC1292">
            <v>50</v>
          </cell>
          <cell r="BD1292" t="str">
            <v>-</v>
          </cell>
          <cell r="BE1292" t="str">
            <v>-</v>
          </cell>
          <cell r="BF1292" t="str">
            <v>-</v>
          </cell>
          <cell r="BG1292" t="str">
            <v>-</v>
          </cell>
          <cell r="BH1292" t="str">
            <v>-</v>
          </cell>
          <cell r="BI1292" t="str">
            <v>-</v>
          </cell>
          <cell r="BJ1292" t="str">
            <v>-</v>
          </cell>
          <cell r="BK1292" t="str">
            <v>-</v>
          </cell>
          <cell r="BL1292" t="str">
            <v>-</v>
          </cell>
          <cell r="BM1292" t="str">
            <v>-</v>
          </cell>
          <cell r="BN1292" t="str">
            <v>-</v>
          </cell>
          <cell r="BO1292" t="str">
            <v>-</v>
          </cell>
          <cell r="BP1292" t="str">
            <v>-</v>
          </cell>
          <cell r="BQ1292" t="str">
            <v>-</v>
          </cell>
          <cell r="BT1292">
            <v>0</v>
          </cell>
          <cell r="BW1292" t="str">
            <v>Administracion, Imprevistos, Utilidad (AIU)</v>
          </cell>
          <cell r="BX1292">
            <v>0.25</v>
          </cell>
          <cell r="BY1292">
            <v>0</v>
          </cell>
          <cell r="BZ1292">
            <v>0</v>
          </cell>
          <cell r="CA1292">
            <v>0</v>
          </cell>
        </row>
        <row r="1293">
          <cell r="D1293" t="str">
            <v>Portarollo Spazio Color</v>
          </cell>
          <cell r="E1293" t="str">
            <v>UND</v>
          </cell>
          <cell r="F1293" t="str">
            <v>MG501</v>
          </cell>
          <cell r="G1293">
            <v>0.05</v>
          </cell>
          <cell r="H1293" t="str">
            <v>-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 t="str">
            <v>-</v>
          </cell>
          <cell r="P1293" t="str">
            <v>C5624</v>
          </cell>
          <cell r="Q1293">
            <v>1</v>
          </cell>
          <cell r="R1293" t="str">
            <v>-</v>
          </cell>
          <cell r="S1293" t="str">
            <v>-</v>
          </cell>
          <cell r="T1293" t="str">
            <v>-</v>
          </cell>
          <cell r="U1293" t="str">
            <v>-</v>
          </cell>
          <cell r="V1293" t="str">
            <v>-</v>
          </cell>
          <cell r="W1293" t="str">
            <v>-</v>
          </cell>
          <cell r="X1293" t="str">
            <v>-</v>
          </cell>
          <cell r="Y1293" t="str">
            <v>-</v>
          </cell>
          <cell r="Z1293" t="str">
            <v>-</v>
          </cell>
          <cell r="AA1293" t="str">
            <v>-</v>
          </cell>
          <cell r="AB1293" t="str">
            <v>-</v>
          </cell>
          <cell r="AC1293" t="str">
            <v>-</v>
          </cell>
          <cell r="AD1293" t="str">
            <v>-</v>
          </cell>
          <cell r="AE1293" t="str">
            <v>-</v>
          </cell>
          <cell r="AF1293" t="str">
            <v>-</v>
          </cell>
          <cell r="AG1293" t="str">
            <v>-</v>
          </cell>
          <cell r="AH1293" t="str">
            <v>-</v>
          </cell>
          <cell r="AI1293" t="str">
            <v>-</v>
          </cell>
          <cell r="AJ1293">
            <v>0</v>
          </cell>
          <cell r="AK1293" t="str">
            <v>-</v>
          </cell>
          <cell r="AL1293" t="str">
            <v>-</v>
          </cell>
          <cell r="AM1293" t="str">
            <v>-</v>
          </cell>
          <cell r="AN1293" t="str">
            <v>-</v>
          </cell>
          <cell r="AO1293" t="str">
            <v>-</v>
          </cell>
          <cell r="AP1293" t="str">
            <v>-</v>
          </cell>
          <cell r="AQ1293" t="str">
            <v>-</v>
          </cell>
          <cell r="AR1293" t="str">
            <v>-</v>
          </cell>
          <cell r="AS1293" t="str">
            <v>-</v>
          </cell>
          <cell r="AT1293" t="str">
            <v>-</v>
          </cell>
          <cell r="AU1293" t="str">
            <v>-</v>
          </cell>
          <cell r="AV1293" t="str">
            <v>-</v>
          </cell>
          <cell r="AW1293">
            <v>1</v>
          </cell>
          <cell r="AX1293" t="str">
            <v>-</v>
          </cell>
          <cell r="AY1293">
            <v>5</v>
          </cell>
          <cell r="AZ1293">
            <v>5</v>
          </cell>
          <cell r="BA1293">
            <v>1</v>
          </cell>
          <cell r="BB1293" t="str">
            <v>MO10</v>
          </cell>
          <cell r="BC1293">
            <v>10</v>
          </cell>
          <cell r="BD1293" t="str">
            <v>-</v>
          </cell>
          <cell r="BE1293" t="str">
            <v>-</v>
          </cell>
          <cell r="BF1293" t="str">
            <v>-</v>
          </cell>
          <cell r="BG1293" t="str">
            <v>-</v>
          </cell>
          <cell r="BH1293" t="str">
            <v>-</v>
          </cell>
          <cell r="BI1293" t="str">
            <v>-</v>
          </cell>
          <cell r="BJ1293" t="str">
            <v>-</v>
          </cell>
          <cell r="BK1293" t="str">
            <v>-</v>
          </cell>
          <cell r="BL1293" t="str">
            <v>-</v>
          </cell>
          <cell r="BM1293" t="str">
            <v>-</v>
          </cell>
          <cell r="BN1293" t="str">
            <v>-</v>
          </cell>
          <cell r="BO1293" t="str">
            <v>-</v>
          </cell>
          <cell r="BP1293" t="str">
            <v>-</v>
          </cell>
          <cell r="BQ1293" t="str">
            <v>-</v>
          </cell>
          <cell r="BT1293">
            <v>0</v>
          </cell>
          <cell r="BW1293" t="str">
            <v>Administracion, Imprevistos, Utilidad (AIU)</v>
          </cell>
          <cell r="BX1293">
            <v>0.25</v>
          </cell>
          <cell r="BY1293">
            <v>0</v>
          </cell>
          <cell r="BZ1293">
            <v>0</v>
          </cell>
          <cell r="CA1293">
            <v>0</v>
          </cell>
        </row>
        <row r="1294">
          <cell r="D1294" t="str">
            <v>ALISTADO PARA LISTÓN</v>
          </cell>
          <cell r="E1294" t="str">
            <v>m2</v>
          </cell>
          <cell r="F1294" t="str">
            <v>MG501</v>
          </cell>
          <cell r="G1294">
            <v>0.1</v>
          </cell>
          <cell r="H1294" t="str">
            <v>-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 t="str">
            <v>-</v>
          </cell>
          <cell r="P1294" t="str">
            <v>-</v>
          </cell>
          <cell r="Q1294" t="str">
            <v>-</v>
          </cell>
          <cell r="R1294" t="str">
            <v>-</v>
          </cell>
          <cell r="S1294" t="str">
            <v>-</v>
          </cell>
          <cell r="T1294" t="str">
            <v>-</v>
          </cell>
          <cell r="U1294" t="str">
            <v>-</v>
          </cell>
          <cell r="V1294" t="str">
            <v>-</v>
          </cell>
          <cell r="W1294" t="str">
            <v>-</v>
          </cell>
          <cell r="X1294" t="str">
            <v>-</v>
          </cell>
          <cell r="Y1294" t="str">
            <v>-</v>
          </cell>
          <cell r="Z1294" t="str">
            <v>-</v>
          </cell>
          <cell r="AA1294" t="str">
            <v>-</v>
          </cell>
          <cell r="AB1294" t="str">
            <v>-</v>
          </cell>
          <cell r="AC1294" t="str">
            <v>-</v>
          </cell>
          <cell r="AD1294" t="str">
            <v>-</v>
          </cell>
          <cell r="AE1294" t="str">
            <v>-</v>
          </cell>
          <cell r="AF1294" t="str">
            <v>-</v>
          </cell>
          <cell r="AG1294" t="str">
            <v>-</v>
          </cell>
          <cell r="AH1294" t="str">
            <v>-</v>
          </cell>
          <cell r="AI1294" t="str">
            <v>-</v>
          </cell>
          <cell r="AJ1294">
            <v>0</v>
          </cell>
          <cell r="AK1294" t="str">
            <v>-</v>
          </cell>
          <cell r="AL1294" t="str">
            <v>-</v>
          </cell>
          <cell r="AM1294" t="str">
            <v>-</v>
          </cell>
          <cell r="AN1294" t="str">
            <v>-</v>
          </cell>
          <cell r="AO1294" t="str">
            <v>-</v>
          </cell>
          <cell r="AP1294" t="str">
            <v>-</v>
          </cell>
          <cell r="AQ1294" t="str">
            <v>-</v>
          </cell>
          <cell r="AR1294" t="str">
            <v>-</v>
          </cell>
          <cell r="AS1294" t="str">
            <v>-</v>
          </cell>
          <cell r="AT1294" t="str">
            <v>-</v>
          </cell>
          <cell r="AU1294" t="str">
            <v>-</v>
          </cell>
          <cell r="AV1294" t="str">
            <v>-</v>
          </cell>
          <cell r="AW1294">
            <v>1</v>
          </cell>
          <cell r="AX1294" t="str">
            <v>-</v>
          </cell>
          <cell r="AY1294">
            <v>5</v>
          </cell>
          <cell r="AZ1294">
            <v>5</v>
          </cell>
          <cell r="BA1294">
            <v>1</v>
          </cell>
          <cell r="BB1294" t="str">
            <v>MO20</v>
          </cell>
          <cell r="BC1294">
            <v>30</v>
          </cell>
          <cell r="BD1294">
            <v>1</v>
          </cell>
          <cell r="BE1294" t="str">
            <v>MO10</v>
          </cell>
          <cell r="BF1294">
            <v>30</v>
          </cell>
          <cell r="BG1294" t="str">
            <v>-</v>
          </cell>
          <cell r="BH1294" t="str">
            <v>-</v>
          </cell>
          <cell r="BI1294" t="str">
            <v>-</v>
          </cell>
          <cell r="BJ1294" t="str">
            <v>-</v>
          </cell>
          <cell r="BK1294" t="str">
            <v>-</v>
          </cell>
          <cell r="BL1294" t="str">
            <v>-</v>
          </cell>
          <cell r="BM1294" t="str">
            <v>-</v>
          </cell>
          <cell r="BN1294" t="str">
            <v>-</v>
          </cell>
          <cell r="BO1294" t="str">
            <v>-</v>
          </cell>
          <cell r="BP1294" t="str">
            <v>-</v>
          </cell>
          <cell r="BQ1294" t="str">
            <v>-</v>
          </cell>
          <cell r="BT1294">
            <v>0</v>
          </cell>
          <cell r="BW1294" t="str">
            <v>Administracion, Imprevistos, Utilidad (AIU)</v>
          </cell>
          <cell r="BX1294">
            <v>0.25</v>
          </cell>
          <cell r="BY1294">
            <v>0</v>
          </cell>
          <cell r="BZ1294">
            <v>0</v>
          </cell>
          <cell r="CA1294">
            <v>0</v>
          </cell>
        </row>
        <row r="1295">
          <cell r="D1295" t="str">
            <v>EXCAVACION MECANICA Y ENTIVADO (NO INCLUYE RETIRO)</v>
          </cell>
          <cell r="E1295" t="str">
            <v>M3</v>
          </cell>
          <cell r="F1295" t="str">
            <v>MG501</v>
          </cell>
          <cell r="G1295">
            <v>0.03</v>
          </cell>
          <cell r="H1295" t="str">
            <v>MG516</v>
          </cell>
          <cell r="I1295">
            <v>10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 t="str">
            <v>-</v>
          </cell>
          <cell r="P1295" t="str">
            <v>C5190</v>
          </cell>
          <cell r="Q1295">
            <v>0.33</v>
          </cell>
          <cell r="R1295" t="str">
            <v>IGE1172</v>
          </cell>
          <cell r="S1295">
            <v>2</v>
          </cell>
          <cell r="T1295" t="str">
            <v>IGE1247</v>
          </cell>
          <cell r="U1295">
            <v>0.3</v>
          </cell>
          <cell r="V1295" t="str">
            <v>C5192</v>
          </cell>
          <cell r="W1295">
            <v>0.15</v>
          </cell>
          <cell r="X1295" t="str">
            <v>-</v>
          </cell>
          <cell r="Y1295" t="str">
            <v>-</v>
          </cell>
          <cell r="Z1295" t="str">
            <v>-</v>
          </cell>
          <cell r="AA1295" t="str">
            <v>-</v>
          </cell>
          <cell r="AB1295" t="str">
            <v>-</v>
          </cell>
          <cell r="AC1295" t="str">
            <v>-</v>
          </cell>
          <cell r="AD1295" t="str">
            <v>-</v>
          </cell>
          <cell r="AE1295" t="str">
            <v>-</v>
          </cell>
          <cell r="AF1295" t="str">
            <v>-</v>
          </cell>
          <cell r="AG1295" t="str">
            <v>-</v>
          </cell>
          <cell r="AH1295" t="str">
            <v>-</v>
          </cell>
          <cell r="AI1295" t="str">
            <v>-</v>
          </cell>
          <cell r="AJ1295">
            <v>0</v>
          </cell>
          <cell r="AK1295" t="str">
            <v>-</v>
          </cell>
          <cell r="AL1295" t="str">
            <v>-</v>
          </cell>
          <cell r="AM1295" t="str">
            <v>-</v>
          </cell>
          <cell r="AN1295" t="str">
            <v>-</v>
          </cell>
          <cell r="AO1295" t="str">
            <v>-</v>
          </cell>
          <cell r="AP1295" t="str">
            <v>-</v>
          </cell>
          <cell r="AQ1295" t="str">
            <v>-</v>
          </cell>
          <cell r="AR1295" t="str">
            <v>-</v>
          </cell>
          <cell r="AS1295" t="str">
            <v>-</v>
          </cell>
          <cell r="AT1295" t="str">
            <v>-</v>
          </cell>
          <cell r="AU1295" t="str">
            <v>-</v>
          </cell>
          <cell r="AV1295" t="str">
            <v>-</v>
          </cell>
          <cell r="AW1295">
            <v>1</v>
          </cell>
          <cell r="AX1295" t="str">
            <v>-</v>
          </cell>
          <cell r="AY1295">
            <v>5</v>
          </cell>
          <cell r="AZ1295">
            <v>5</v>
          </cell>
          <cell r="BA1295">
            <v>1</v>
          </cell>
          <cell r="BB1295" t="str">
            <v>MO20</v>
          </cell>
          <cell r="BC1295">
            <v>68</v>
          </cell>
          <cell r="BD1295">
            <v>1</v>
          </cell>
          <cell r="BE1295" t="str">
            <v>MO10</v>
          </cell>
          <cell r="BF1295">
            <v>68</v>
          </cell>
          <cell r="BG1295" t="str">
            <v>-</v>
          </cell>
          <cell r="BH1295" t="str">
            <v>-</v>
          </cell>
          <cell r="BI1295" t="str">
            <v>-</v>
          </cell>
          <cell r="BJ1295" t="str">
            <v>-</v>
          </cell>
          <cell r="BK1295" t="str">
            <v>-</v>
          </cell>
          <cell r="BL1295" t="str">
            <v>-</v>
          </cell>
          <cell r="BM1295" t="str">
            <v>-</v>
          </cell>
          <cell r="BN1295" t="str">
            <v>-</v>
          </cell>
          <cell r="BO1295" t="str">
            <v>-</v>
          </cell>
          <cell r="BP1295" t="str">
            <v>-</v>
          </cell>
          <cell r="BQ1295" t="str">
            <v>-</v>
          </cell>
          <cell r="BS1295">
            <v>68</v>
          </cell>
          <cell r="BT1295">
            <v>0</v>
          </cell>
          <cell r="BU1295" t="str">
            <v>PDA ALCANTARILLADO SAN MIGUEL DE SEMA</v>
          </cell>
          <cell r="BW1295" t="str">
            <v>Administracion, Imprevistos, Utilidad (AIU)</v>
          </cell>
          <cell r="BX1295">
            <v>0.25</v>
          </cell>
          <cell r="BY1295">
            <v>0</v>
          </cell>
          <cell r="BZ1295">
            <v>0</v>
          </cell>
          <cell r="CA1295">
            <v>0</v>
          </cell>
        </row>
        <row r="1296">
          <cell r="D1296" t="str">
            <v>Balizas de Señalización en Polipropileno</v>
          </cell>
          <cell r="E1296" t="str">
            <v>ML</v>
          </cell>
          <cell r="F1296" t="str">
            <v>MG501</v>
          </cell>
          <cell r="G1296">
            <v>0.05</v>
          </cell>
          <cell r="H1296" t="str">
            <v>-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 t="str">
            <v>-</v>
          </cell>
          <cell r="P1296" t="str">
            <v>C5625</v>
          </cell>
          <cell r="Q1296">
            <v>1</v>
          </cell>
          <cell r="R1296" t="str">
            <v>-</v>
          </cell>
          <cell r="S1296" t="str">
            <v>-</v>
          </cell>
          <cell r="T1296" t="str">
            <v>-</v>
          </cell>
          <cell r="U1296" t="str">
            <v>-</v>
          </cell>
          <cell r="V1296" t="str">
            <v>-</v>
          </cell>
          <cell r="W1296" t="str">
            <v>-</v>
          </cell>
          <cell r="X1296" t="str">
            <v>-</v>
          </cell>
          <cell r="Y1296" t="str">
            <v>-</v>
          </cell>
          <cell r="Z1296" t="str">
            <v>-</v>
          </cell>
          <cell r="AA1296" t="str">
            <v>-</v>
          </cell>
          <cell r="AB1296" t="str">
            <v>-</v>
          </cell>
          <cell r="AC1296" t="str">
            <v>-</v>
          </cell>
          <cell r="AD1296" t="str">
            <v>-</v>
          </cell>
          <cell r="AE1296" t="str">
            <v>-</v>
          </cell>
          <cell r="AF1296" t="str">
            <v>-</v>
          </cell>
          <cell r="AG1296" t="str">
            <v>-</v>
          </cell>
          <cell r="AH1296" t="str">
            <v>-</v>
          </cell>
          <cell r="AI1296" t="str">
            <v>-</v>
          </cell>
          <cell r="AJ1296">
            <v>0</v>
          </cell>
          <cell r="AK1296" t="str">
            <v>-</v>
          </cell>
          <cell r="AL1296" t="str">
            <v>-</v>
          </cell>
          <cell r="AM1296" t="str">
            <v>-</v>
          </cell>
          <cell r="AN1296" t="str">
            <v>-</v>
          </cell>
          <cell r="AO1296" t="str">
            <v>-</v>
          </cell>
          <cell r="AP1296" t="str">
            <v>-</v>
          </cell>
          <cell r="AQ1296" t="str">
            <v>-</v>
          </cell>
          <cell r="AR1296" t="str">
            <v>-</v>
          </cell>
          <cell r="AS1296" t="str">
            <v>-</v>
          </cell>
          <cell r="AT1296" t="str">
            <v>-</v>
          </cell>
          <cell r="AU1296" t="str">
            <v>-</v>
          </cell>
          <cell r="AV1296" t="str">
            <v>-</v>
          </cell>
          <cell r="AW1296">
            <v>1</v>
          </cell>
          <cell r="AX1296" t="str">
            <v>-</v>
          </cell>
          <cell r="AY1296">
            <v>5</v>
          </cell>
          <cell r="AZ1296">
            <v>5</v>
          </cell>
          <cell r="BA1296">
            <v>1</v>
          </cell>
          <cell r="BB1296" t="str">
            <v>MO10</v>
          </cell>
          <cell r="BC1296">
            <v>78</v>
          </cell>
          <cell r="BD1296" t="str">
            <v>-</v>
          </cell>
          <cell r="BE1296" t="str">
            <v>-</v>
          </cell>
          <cell r="BF1296" t="str">
            <v>-</v>
          </cell>
          <cell r="BG1296" t="str">
            <v>-</v>
          </cell>
          <cell r="BH1296" t="str">
            <v>-</v>
          </cell>
          <cell r="BI1296" t="str">
            <v>-</v>
          </cell>
          <cell r="BJ1296" t="str">
            <v>-</v>
          </cell>
          <cell r="BK1296" t="str">
            <v>-</v>
          </cell>
          <cell r="BL1296" t="str">
            <v>-</v>
          </cell>
          <cell r="BM1296" t="str">
            <v>-</v>
          </cell>
          <cell r="BN1296" t="str">
            <v>-</v>
          </cell>
          <cell r="BO1296" t="str">
            <v>-</v>
          </cell>
          <cell r="BP1296" t="str">
            <v>-</v>
          </cell>
          <cell r="BQ1296" t="str">
            <v>-</v>
          </cell>
          <cell r="BS1296">
            <v>78</v>
          </cell>
          <cell r="BT1296">
            <v>0</v>
          </cell>
          <cell r="BU1296" t="str">
            <v>PDA ALCANTARILLADO SAN MIGUEL DE SEMA</v>
          </cell>
          <cell r="BW1296" t="str">
            <v>Administracion, Imprevistos, Utilidad (AIU)</v>
          </cell>
          <cell r="BX1296">
            <v>0.25</v>
          </cell>
          <cell r="BY1296">
            <v>0</v>
          </cell>
          <cell r="BZ1296">
            <v>0</v>
          </cell>
          <cell r="CA1296">
            <v>0</v>
          </cell>
        </row>
        <row r="1297">
          <cell r="D1297" t="str">
            <v>Corte de Pavimento Flexible con Cortadora</v>
          </cell>
          <cell r="E1297" t="str">
            <v>ML</v>
          </cell>
          <cell r="F1297" t="str">
            <v>MG501</v>
          </cell>
          <cell r="G1297">
            <v>0.1</v>
          </cell>
          <cell r="H1297" t="str">
            <v>MG507</v>
          </cell>
          <cell r="I1297">
            <v>5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 t="str">
            <v>-</v>
          </cell>
          <cell r="P1297" t="str">
            <v>-</v>
          </cell>
          <cell r="Q1297" t="str">
            <v>-</v>
          </cell>
          <cell r="R1297" t="str">
            <v>-</v>
          </cell>
          <cell r="S1297" t="str">
            <v>-</v>
          </cell>
          <cell r="T1297" t="str">
            <v>-</v>
          </cell>
          <cell r="U1297" t="str">
            <v>-</v>
          </cell>
          <cell r="V1297" t="str">
            <v>-</v>
          </cell>
          <cell r="W1297" t="str">
            <v>-</v>
          </cell>
          <cell r="X1297" t="str">
            <v>-</v>
          </cell>
          <cell r="Y1297" t="str">
            <v>-</v>
          </cell>
          <cell r="Z1297" t="str">
            <v>-</v>
          </cell>
          <cell r="AA1297" t="str">
            <v>-</v>
          </cell>
          <cell r="AB1297" t="str">
            <v>-</v>
          </cell>
          <cell r="AC1297" t="str">
            <v>-</v>
          </cell>
          <cell r="AD1297" t="str">
            <v>-</v>
          </cell>
          <cell r="AE1297" t="str">
            <v>-</v>
          </cell>
          <cell r="AF1297" t="str">
            <v>-</v>
          </cell>
          <cell r="AG1297" t="str">
            <v>-</v>
          </cell>
          <cell r="AH1297" t="str">
            <v>-</v>
          </cell>
          <cell r="AI1297" t="str">
            <v>-</v>
          </cell>
          <cell r="AJ1297">
            <v>0</v>
          </cell>
          <cell r="AK1297" t="str">
            <v>-</v>
          </cell>
          <cell r="AL1297" t="str">
            <v>-</v>
          </cell>
          <cell r="AM1297" t="str">
            <v>-</v>
          </cell>
          <cell r="AN1297" t="str">
            <v>-</v>
          </cell>
          <cell r="AO1297" t="str">
            <v>-</v>
          </cell>
          <cell r="AP1297" t="str">
            <v>-</v>
          </cell>
          <cell r="AQ1297" t="str">
            <v>-</v>
          </cell>
          <cell r="AR1297" t="str">
            <v>-</v>
          </cell>
          <cell r="AS1297" t="str">
            <v>-</v>
          </cell>
          <cell r="AT1297" t="str">
            <v>-</v>
          </cell>
          <cell r="AU1297" t="str">
            <v>-</v>
          </cell>
          <cell r="AV1297" t="str">
            <v>-</v>
          </cell>
          <cell r="AW1297">
            <v>1</v>
          </cell>
          <cell r="AX1297" t="str">
            <v>-</v>
          </cell>
          <cell r="AY1297">
            <v>5</v>
          </cell>
          <cell r="AZ1297">
            <v>5</v>
          </cell>
          <cell r="BA1297">
            <v>2</v>
          </cell>
          <cell r="BB1297" t="str">
            <v>MO10</v>
          </cell>
          <cell r="BC1297">
            <v>50</v>
          </cell>
          <cell r="BD1297" t="str">
            <v>-</v>
          </cell>
          <cell r="BE1297" t="str">
            <v>-</v>
          </cell>
          <cell r="BF1297" t="str">
            <v>-</v>
          </cell>
          <cell r="BG1297" t="str">
            <v>-</v>
          </cell>
          <cell r="BH1297" t="str">
            <v>-</v>
          </cell>
          <cell r="BI1297" t="str">
            <v>-</v>
          </cell>
          <cell r="BJ1297" t="str">
            <v>-</v>
          </cell>
          <cell r="BK1297" t="str">
            <v>-</v>
          </cell>
          <cell r="BL1297" t="str">
            <v>-</v>
          </cell>
          <cell r="BM1297" t="str">
            <v>-</v>
          </cell>
          <cell r="BN1297" t="str">
            <v>-</v>
          </cell>
          <cell r="BO1297" t="str">
            <v>-</v>
          </cell>
          <cell r="BP1297" t="str">
            <v>-</v>
          </cell>
          <cell r="BQ1297" t="str">
            <v>-</v>
          </cell>
          <cell r="BS1297">
            <v>50</v>
          </cell>
          <cell r="BT1297">
            <v>50</v>
          </cell>
          <cell r="BU1297" t="str">
            <v>alcantarillado tunja</v>
          </cell>
          <cell r="BW1297" t="str">
            <v>Administracion, Imprevistos, Utilidad (AIU)</v>
          </cell>
          <cell r="BX1297">
            <v>0.25</v>
          </cell>
          <cell r="BY1297">
            <v>0</v>
          </cell>
          <cell r="BZ1297">
            <v>0</v>
          </cell>
          <cell r="CA1297">
            <v>0</v>
          </cell>
        </row>
        <row r="1298">
          <cell r="D1298" t="str">
            <v>Demolición de Pavimento Flexible</v>
          </cell>
          <cell r="E1298" t="str">
            <v>m2</v>
          </cell>
          <cell r="F1298" t="str">
            <v>MG501</v>
          </cell>
          <cell r="G1298">
            <v>0.05</v>
          </cell>
          <cell r="H1298" t="str">
            <v>-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 t="str">
            <v>-</v>
          </cell>
          <cell r="P1298" t="str">
            <v>-</v>
          </cell>
          <cell r="Q1298" t="str">
            <v>-</v>
          </cell>
          <cell r="R1298" t="str">
            <v>-</v>
          </cell>
          <cell r="S1298" t="str">
            <v>-</v>
          </cell>
          <cell r="T1298" t="str">
            <v>-</v>
          </cell>
          <cell r="U1298" t="str">
            <v>-</v>
          </cell>
          <cell r="V1298" t="str">
            <v>-</v>
          </cell>
          <cell r="W1298" t="str">
            <v>-</v>
          </cell>
          <cell r="X1298" t="str">
            <v>-</v>
          </cell>
          <cell r="Y1298" t="str">
            <v>-</v>
          </cell>
          <cell r="Z1298" t="str">
            <v>-</v>
          </cell>
          <cell r="AA1298" t="str">
            <v>-</v>
          </cell>
          <cell r="AB1298" t="str">
            <v>-</v>
          </cell>
          <cell r="AC1298" t="str">
            <v>-</v>
          </cell>
          <cell r="AD1298" t="str">
            <v>-</v>
          </cell>
          <cell r="AE1298" t="str">
            <v>-</v>
          </cell>
          <cell r="AF1298" t="str">
            <v>-</v>
          </cell>
          <cell r="AG1298" t="str">
            <v>-</v>
          </cell>
          <cell r="AH1298" t="str">
            <v>-</v>
          </cell>
          <cell r="AI1298" t="str">
            <v>-</v>
          </cell>
          <cell r="AJ1298">
            <v>0</v>
          </cell>
          <cell r="AK1298" t="str">
            <v>-</v>
          </cell>
          <cell r="AL1298" t="str">
            <v>-</v>
          </cell>
          <cell r="AM1298" t="str">
            <v>-</v>
          </cell>
          <cell r="AN1298" t="str">
            <v>-</v>
          </cell>
          <cell r="AO1298" t="str">
            <v>-</v>
          </cell>
          <cell r="AP1298" t="str">
            <v>-</v>
          </cell>
          <cell r="AQ1298" t="str">
            <v>-</v>
          </cell>
          <cell r="AR1298" t="str">
            <v>-</v>
          </cell>
          <cell r="AS1298" t="str">
            <v>-</v>
          </cell>
          <cell r="AT1298" t="str">
            <v>-</v>
          </cell>
          <cell r="AU1298" t="str">
            <v>-</v>
          </cell>
          <cell r="AV1298" t="str">
            <v>-</v>
          </cell>
          <cell r="AW1298">
            <v>1</v>
          </cell>
          <cell r="AX1298" t="str">
            <v>-</v>
          </cell>
          <cell r="AY1298">
            <v>5</v>
          </cell>
          <cell r="AZ1298">
            <v>5</v>
          </cell>
          <cell r="BA1298">
            <v>1</v>
          </cell>
          <cell r="BB1298" t="str">
            <v>MO10</v>
          </cell>
          <cell r="BC1298">
            <v>8</v>
          </cell>
          <cell r="BD1298" t="str">
            <v>-</v>
          </cell>
          <cell r="BE1298" t="str">
            <v>-</v>
          </cell>
          <cell r="BF1298" t="str">
            <v>-</v>
          </cell>
          <cell r="BG1298" t="str">
            <v>-</v>
          </cell>
          <cell r="BH1298" t="str">
            <v>-</v>
          </cell>
          <cell r="BI1298" t="str">
            <v>-</v>
          </cell>
          <cell r="BJ1298" t="str">
            <v>-</v>
          </cell>
          <cell r="BK1298" t="str">
            <v>-</v>
          </cell>
          <cell r="BL1298" t="str">
            <v>-</v>
          </cell>
          <cell r="BM1298" t="str">
            <v>-</v>
          </cell>
          <cell r="BN1298" t="str">
            <v>-</v>
          </cell>
          <cell r="BO1298" t="str">
            <v>-</v>
          </cell>
          <cell r="BP1298" t="str">
            <v>-</v>
          </cell>
          <cell r="BQ1298" t="str">
            <v>-</v>
          </cell>
          <cell r="BS1298">
            <v>8</v>
          </cell>
          <cell r="BT1298">
            <v>8</v>
          </cell>
          <cell r="BU1298" t="str">
            <v>alcantarillado tunja</v>
          </cell>
          <cell r="BW1298" t="str">
            <v>Administracion, Imprevistos, Utilidad (AIU)</v>
          </cell>
          <cell r="BX1298">
            <v>0.25</v>
          </cell>
          <cell r="BY1298">
            <v>0</v>
          </cell>
          <cell r="BZ1298">
            <v>0</v>
          </cell>
          <cell r="CA1298">
            <v>0</v>
          </cell>
        </row>
        <row r="1299">
          <cell r="D1299" t="str">
            <v>Corte de Pavimento Rigido con Cortadora</v>
          </cell>
          <cell r="E1299" t="str">
            <v>ML</v>
          </cell>
          <cell r="F1299" t="str">
            <v>MG501</v>
          </cell>
          <cell r="G1299">
            <v>0.15</v>
          </cell>
          <cell r="H1299" t="str">
            <v>MG507</v>
          </cell>
          <cell r="I1299">
            <v>3.13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 t="str">
            <v>-</v>
          </cell>
          <cell r="P1299" t="str">
            <v>-</v>
          </cell>
          <cell r="Q1299" t="str">
            <v>-</v>
          </cell>
          <cell r="R1299" t="str">
            <v>-</v>
          </cell>
          <cell r="S1299" t="str">
            <v>-</v>
          </cell>
          <cell r="T1299" t="str">
            <v>-</v>
          </cell>
          <cell r="U1299" t="str">
            <v>-</v>
          </cell>
          <cell r="V1299" t="str">
            <v>-</v>
          </cell>
          <cell r="W1299" t="str">
            <v>-</v>
          </cell>
          <cell r="X1299" t="str">
            <v>-</v>
          </cell>
          <cell r="Y1299" t="str">
            <v>-</v>
          </cell>
          <cell r="Z1299" t="str">
            <v>-</v>
          </cell>
          <cell r="AA1299" t="str">
            <v>-</v>
          </cell>
          <cell r="AB1299" t="str">
            <v>-</v>
          </cell>
          <cell r="AC1299" t="str">
            <v>-</v>
          </cell>
          <cell r="AD1299" t="str">
            <v>-</v>
          </cell>
          <cell r="AE1299" t="str">
            <v>-</v>
          </cell>
          <cell r="AF1299" t="str">
            <v>-</v>
          </cell>
          <cell r="AG1299" t="str">
            <v>-</v>
          </cell>
          <cell r="AH1299" t="str">
            <v>-</v>
          </cell>
          <cell r="AI1299" t="str">
            <v>-</v>
          </cell>
          <cell r="AJ1299">
            <v>0</v>
          </cell>
          <cell r="AK1299" t="str">
            <v>-</v>
          </cell>
          <cell r="AL1299" t="str">
            <v>-</v>
          </cell>
          <cell r="AM1299" t="str">
            <v>-</v>
          </cell>
          <cell r="AN1299" t="str">
            <v>-</v>
          </cell>
          <cell r="AO1299" t="str">
            <v>-</v>
          </cell>
          <cell r="AP1299" t="str">
            <v>-</v>
          </cell>
          <cell r="AQ1299" t="str">
            <v>-</v>
          </cell>
          <cell r="AR1299" t="str">
            <v>-</v>
          </cell>
          <cell r="AS1299" t="str">
            <v>-</v>
          </cell>
          <cell r="AT1299" t="str">
            <v>-</v>
          </cell>
          <cell r="AU1299" t="str">
            <v>-</v>
          </cell>
          <cell r="AV1299" t="str">
            <v>-</v>
          </cell>
          <cell r="AW1299">
            <v>1</v>
          </cell>
          <cell r="AX1299" t="str">
            <v>-</v>
          </cell>
          <cell r="AY1299">
            <v>5</v>
          </cell>
          <cell r="AZ1299">
            <v>5</v>
          </cell>
          <cell r="BA1299">
            <v>2</v>
          </cell>
          <cell r="BB1299" t="str">
            <v>MO10</v>
          </cell>
          <cell r="BC1299">
            <v>25</v>
          </cell>
          <cell r="BD1299" t="str">
            <v>-</v>
          </cell>
          <cell r="BE1299" t="str">
            <v>-</v>
          </cell>
          <cell r="BF1299" t="str">
            <v>-</v>
          </cell>
          <cell r="BG1299" t="str">
            <v>-</v>
          </cell>
          <cell r="BH1299" t="str">
            <v>-</v>
          </cell>
          <cell r="BI1299" t="str">
            <v>-</v>
          </cell>
          <cell r="BJ1299" t="str">
            <v>-</v>
          </cell>
          <cell r="BK1299" t="str">
            <v>-</v>
          </cell>
          <cell r="BL1299" t="str">
            <v>-</v>
          </cell>
          <cell r="BM1299" t="str">
            <v>-</v>
          </cell>
          <cell r="BN1299" t="str">
            <v>-</v>
          </cell>
          <cell r="BO1299" t="str">
            <v>-</v>
          </cell>
          <cell r="BP1299" t="str">
            <v>-</v>
          </cell>
          <cell r="BQ1299" t="str">
            <v>-</v>
          </cell>
          <cell r="BS1299">
            <v>25</v>
          </cell>
          <cell r="BT1299">
            <v>25</v>
          </cell>
          <cell r="BU1299" t="str">
            <v>alcantarillado tunja</v>
          </cell>
          <cell r="BW1299" t="str">
            <v>Administracion, Imprevistos, Utilidad (AIU)</v>
          </cell>
          <cell r="BX1299">
            <v>0.25</v>
          </cell>
          <cell r="BY1299">
            <v>0</v>
          </cell>
          <cell r="BZ1299">
            <v>0</v>
          </cell>
          <cell r="CA1299">
            <v>0</v>
          </cell>
        </row>
        <row r="1300">
          <cell r="D1300" t="str">
            <v>Demolición de Pavimento Rigido</v>
          </cell>
          <cell r="E1300" t="str">
            <v>m2</v>
          </cell>
          <cell r="F1300" t="str">
            <v>MG501</v>
          </cell>
          <cell r="G1300">
            <v>0.05</v>
          </cell>
          <cell r="H1300" t="str">
            <v>-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 t="str">
            <v>-</v>
          </cell>
          <cell r="P1300" t="str">
            <v>-</v>
          </cell>
          <cell r="Q1300" t="str">
            <v>-</v>
          </cell>
          <cell r="R1300" t="str">
            <v>-</v>
          </cell>
          <cell r="S1300" t="str">
            <v>-</v>
          </cell>
          <cell r="T1300" t="str">
            <v>-</v>
          </cell>
          <cell r="U1300" t="str">
            <v>-</v>
          </cell>
          <cell r="V1300" t="str">
            <v>-</v>
          </cell>
          <cell r="W1300" t="str">
            <v>-</v>
          </cell>
          <cell r="X1300" t="str">
            <v>-</v>
          </cell>
          <cell r="Y1300" t="str">
            <v>-</v>
          </cell>
          <cell r="Z1300" t="str">
            <v>-</v>
          </cell>
          <cell r="AA1300" t="str">
            <v>-</v>
          </cell>
          <cell r="AB1300" t="str">
            <v>-</v>
          </cell>
          <cell r="AC1300" t="str">
            <v>-</v>
          </cell>
          <cell r="AD1300" t="str">
            <v>-</v>
          </cell>
          <cell r="AE1300" t="str">
            <v>-</v>
          </cell>
          <cell r="AF1300" t="str">
            <v>-</v>
          </cell>
          <cell r="AG1300" t="str">
            <v>-</v>
          </cell>
          <cell r="AH1300" t="str">
            <v>-</v>
          </cell>
          <cell r="AI1300" t="str">
            <v>-</v>
          </cell>
          <cell r="AJ1300">
            <v>0</v>
          </cell>
          <cell r="AK1300" t="str">
            <v>-</v>
          </cell>
          <cell r="AL1300" t="str">
            <v>-</v>
          </cell>
          <cell r="AM1300" t="str">
            <v>-</v>
          </cell>
          <cell r="AN1300" t="str">
            <v>-</v>
          </cell>
          <cell r="AO1300" t="str">
            <v>-</v>
          </cell>
          <cell r="AP1300" t="str">
            <v>-</v>
          </cell>
          <cell r="AQ1300" t="str">
            <v>-</v>
          </cell>
          <cell r="AR1300" t="str">
            <v>-</v>
          </cell>
          <cell r="AS1300" t="str">
            <v>-</v>
          </cell>
          <cell r="AT1300" t="str">
            <v>-</v>
          </cell>
          <cell r="AU1300" t="str">
            <v>-</v>
          </cell>
          <cell r="AV1300" t="str">
            <v>-</v>
          </cell>
          <cell r="AW1300">
            <v>1</v>
          </cell>
          <cell r="AX1300" t="str">
            <v>-</v>
          </cell>
          <cell r="AY1300">
            <v>5</v>
          </cell>
          <cell r="AZ1300">
            <v>5</v>
          </cell>
          <cell r="BA1300">
            <v>1</v>
          </cell>
          <cell r="BB1300" t="str">
            <v>MO10</v>
          </cell>
          <cell r="BC1300">
            <v>6</v>
          </cell>
          <cell r="BD1300" t="str">
            <v>-</v>
          </cell>
          <cell r="BE1300" t="str">
            <v>-</v>
          </cell>
          <cell r="BF1300" t="str">
            <v>-</v>
          </cell>
          <cell r="BG1300" t="str">
            <v>-</v>
          </cell>
          <cell r="BH1300" t="str">
            <v>-</v>
          </cell>
          <cell r="BI1300" t="str">
            <v>-</v>
          </cell>
          <cell r="BJ1300" t="str">
            <v>-</v>
          </cell>
          <cell r="BK1300" t="str">
            <v>-</v>
          </cell>
          <cell r="BL1300" t="str">
            <v>-</v>
          </cell>
          <cell r="BM1300" t="str">
            <v>-</v>
          </cell>
          <cell r="BN1300" t="str">
            <v>-</v>
          </cell>
          <cell r="BO1300" t="str">
            <v>-</v>
          </cell>
          <cell r="BP1300" t="str">
            <v>-</v>
          </cell>
          <cell r="BQ1300" t="str">
            <v>-</v>
          </cell>
          <cell r="BS1300">
            <v>6</v>
          </cell>
          <cell r="BT1300">
            <v>6</v>
          </cell>
          <cell r="BU1300" t="str">
            <v>alcantarillado tunja</v>
          </cell>
          <cell r="BW1300" t="str">
            <v>Administracion, Imprevistos, Utilidad (AIU)</v>
          </cell>
          <cell r="BX1300">
            <v>0.25</v>
          </cell>
          <cell r="BY1300">
            <v>0</v>
          </cell>
          <cell r="BZ1300">
            <v>0</v>
          </cell>
          <cell r="CA1300">
            <v>0</v>
          </cell>
        </row>
        <row r="1301">
          <cell r="D1301" t="str">
            <v>Cajeo y Retiro de Escombro para Reconstrucción de Pavimento</v>
          </cell>
          <cell r="E1301" t="str">
            <v>m3</v>
          </cell>
          <cell r="F1301" t="str">
            <v>MG501</v>
          </cell>
          <cell r="G1301">
            <v>0.05</v>
          </cell>
          <cell r="H1301" t="str">
            <v>MG521</v>
          </cell>
          <cell r="I1301">
            <v>4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 t="str">
            <v>-</v>
          </cell>
          <cell r="P1301" t="str">
            <v>-</v>
          </cell>
          <cell r="Q1301" t="str">
            <v>-</v>
          </cell>
          <cell r="R1301" t="str">
            <v>-</v>
          </cell>
          <cell r="S1301" t="str">
            <v>-</v>
          </cell>
          <cell r="T1301" t="str">
            <v>-</v>
          </cell>
          <cell r="U1301" t="str">
            <v>-</v>
          </cell>
          <cell r="V1301" t="str">
            <v>-</v>
          </cell>
          <cell r="W1301" t="str">
            <v>-</v>
          </cell>
          <cell r="X1301" t="str">
            <v>-</v>
          </cell>
          <cell r="Y1301" t="str">
            <v>-</v>
          </cell>
          <cell r="Z1301" t="str">
            <v>-</v>
          </cell>
          <cell r="AA1301" t="str">
            <v>-</v>
          </cell>
          <cell r="AB1301" t="str">
            <v>-</v>
          </cell>
          <cell r="AC1301" t="str">
            <v>-</v>
          </cell>
          <cell r="AD1301" t="str">
            <v>-</v>
          </cell>
          <cell r="AE1301" t="str">
            <v>-</v>
          </cell>
          <cell r="AF1301" t="str">
            <v>-</v>
          </cell>
          <cell r="AG1301" t="str">
            <v>-</v>
          </cell>
          <cell r="AH1301" t="str">
            <v>-</v>
          </cell>
          <cell r="AI1301" t="str">
            <v>-</v>
          </cell>
          <cell r="AJ1301">
            <v>0</v>
          </cell>
          <cell r="AK1301" t="str">
            <v>-</v>
          </cell>
          <cell r="AL1301" t="str">
            <v>-</v>
          </cell>
          <cell r="AM1301" t="str">
            <v>-</v>
          </cell>
          <cell r="AN1301" t="str">
            <v>-</v>
          </cell>
          <cell r="AO1301" t="str">
            <v>-</v>
          </cell>
          <cell r="AP1301" t="str">
            <v>-</v>
          </cell>
          <cell r="AQ1301" t="str">
            <v>-</v>
          </cell>
          <cell r="AR1301" t="str">
            <v>-</v>
          </cell>
          <cell r="AS1301" t="str">
            <v>-</v>
          </cell>
          <cell r="AT1301" t="str">
            <v>-</v>
          </cell>
          <cell r="AU1301" t="str">
            <v>-</v>
          </cell>
          <cell r="AV1301" t="str">
            <v>-</v>
          </cell>
          <cell r="AW1301">
            <v>1</v>
          </cell>
          <cell r="AX1301" t="str">
            <v>-</v>
          </cell>
          <cell r="AY1301">
            <v>5</v>
          </cell>
          <cell r="AZ1301">
            <v>5</v>
          </cell>
          <cell r="BA1301">
            <v>4</v>
          </cell>
          <cell r="BB1301" t="str">
            <v>MO10</v>
          </cell>
          <cell r="BC1301">
            <v>10</v>
          </cell>
          <cell r="BD1301" t="str">
            <v>-</v>
          </cell>
          <cell r="BE1301" t="str">
            <v>-</v>
          </cell>
          <cell r="BF1301" t="str">
            <v>-</v>
          </cell>
          <cell r="BG1301" t="str">
            <v>-</v>
          </cell>
          <cell r="BH1301" t="str">
            <v>-</v>
          </cell>
          <cell r="BI1301" t="str">
            <v>-</v>
          </cell>
          <cell r="BJ1301" t="str">
            <v>-</v>
          </cell>
          <cell r="BK1301" t="str">
            <v>-</v>
          </cell>
          <cell r="BL1301" t="str">
            <v>-</v>
          </cell>
          <cell r="BM1301" t="str">
            <v>-</v>
          </cell>
          <cell r="BN1301" t="str">
            <v>-</v>
          </cell>
          <cell r="BO1301" t="str">
            <v>-</v>
          </cell>
          <cell r="BP1301" t="str">
            <v>-</v>
          </cell>
          <cell r="BQ1301" t="str">
            <v>-</v>
          </cell>
          <cell r="BS1301">
            <v>10</v>
          </cell>
          <cell r="BT1301">
            <v>10</v>
          </cell>
          <cell r="BU1301" t="str">
            <v>alcantarillado tunja</v>
          </cell>
          <cell r="BW1301" t="str">
            <v>Administracion, Imprevistos, Utilidad (AIU)</v>
          </cell>
          <cell r="BX1301">
            <v>0.25</v>
          </cell>
          <cell r="BY1301">
            <v>0</v>
          </cell>
          <cell r="BZ1301">
            <v>0</v>
          </cell>
          <cell r="CA1301">
            <v>0</v>
          </cell>
        </row>
        <row r="1302">
          <cell r="D1302" t="str">
            <v>EXCAVACION EN ROCA DEMOLICION CON HERRAMIENTA MECANICA</v>
          </cell>
          <cell r="E1302" t="str">
            <v>m3</v>
          </cell>
          <cell r="F1302" t="str">
            <v>MG501</v>
          </cell>
          <cell r="G1302">
            <v>0.05</v>
          </cell>
          <cell r="H1302" t="str">
            <v>MG539</v>
          </cell>
          <cell r="I1302">
            <v>1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 t="str">
            <v>-</v>
          </cell>
          <cell r="P1302" t="str">
            <v>-</v>
          </cell>
          <cell r="Q1302" t="str">
            <v>-</v>
          </cell>
          <cell r="R1302" t="str">
            <v>-</v>
          </cell>
          <cell r="S1302" t="str">
            <v>-</v>
          </cell>
          <cell r="T1302" t="str">
            <v>-</v>
          </cell>
          <cell r="U1302" t="str">
            <v>-</v>
          </cell>
          <cell r="V1302" t="str">
            <v>-</v>
          </cell>
          <cell r="W1302" t="str">
            <v>-</v>
          </cell>
          <cell r="X1302" t="str">
            <v>-</v>
          </cell>
          <cell r="Y1302" t="str">
            <v>-</v>
          </cell>
          <cell r="Z1302" t="str">
            <v>-</v>
          </cell>
          <cell r="AA1302" t="str">
            <v>-</v>
          </cell>
          <cell r="AB1302" t="str">
            <v>-</v>
          </cell>
          <cell r="AC1302" t="str">
            <v>-</v>
          </cell>
          <cell r="AD1302" t="str">
            <v>-</v>
          </cell>
          <cell r="AE1302" t="str">
            <v>-</v>
          </cell>
          <cell r="AF1302" t="str">
            <v>-</v>
          </cell>
          <cell r="AG1302" t="str">
            <v>-</v>
          </cell>
          <cell r="AH1302" t="str">
            <v>-</v>
          </cell>
          <cell r="AI1302" t="str">
            <v>-</v>
          </cell>
          <cell r="AJ1302">
            <v>0</v>
          </cell>
          <cell r="AK1302" t="str">
            <v>-</v>
          </cell>
          <cell r="AL1302" t="str">
            <v>-</v>
          </cell>
          <cell r="AM1302" t="str">
            <v>-</v>
          </cell>
          <cell r="AN1302" t="str">
            <v>-</v>
          </cell>
          <cell r="AO1302" t="str">
            <v>-</v>
          </cell>
          <cell r="AP1302" t="str">
            <v>-</v>
          </cell>
          <cell r="AQ1302" t="str">
            <v>-</v>
          </cell>
          <cell r="AR1302" t="str">
            <v>-</v>
          </cell>
          <cell r="AS1302" t="str">
            <v>-</v>
          </cell>
          <cell r="AT1302" t="str">
            <v>-</v>
          </cell>
          <cell r="AU1302" t="str">
            <v>-</v>
          </cell>
          <cell r="AV1302" t="str">
            <v>-</v>
          </cell>
          <cell r="AW1302">
            <v>1</v>
          </cell>
          <cell r="AX1302" t="str">
            <v>-</v>
          </cell>
          <cell r="AY1302">
            <v>5</v>
          </cell>
          <cell r="AZ1302">
            <v>5</v>
          </cell>
          <cell r="BA1302">
            <v>1</v>
          </cell>
          <cell r="BB1302" t="str">
            <v>MO10</v>
          </cell>
          <cell r="BC1302">
            <v>2</v>
          </cell>
          <cell r="BD1302" t="str">
            <v>-</v>
          </cell>
          <cell r="BE1302" t="str">
            <v>-</v>
          </cell>
          <cell r="BF1302" t="str">
            <v>-</v>
          </cell>
          <cell r="BG1302" t="str">
            <v>-</v>
          </cell>
          <cell r="BH1302" t="str">
            <v>-</v>
          </cell>
          <cell r="BI1302" t="str">
            <v>-</v>
          </cell>
          <cell r="BJ1302" t="str">
            <v>-</v>
          </cell>
          <cell r="BK1302" t="str">
            <v>-</v>
          </cell>
          <cell r="BL1302" t="str">
            <v>-</v>
          </cell>
          <cell r="BM1302" t="str">
            <v>-</v>
          </cell>
          <cell r="BN1302" t="str">
            <v>-</v>
          </cell>
          <cell r="BO1302" t="str">
            <v>-</v>
          </cell>
          <cell r="BP1302" t="str">
            <v>-</v>
          </cell>
          <cell r="BQ1302" t="str">
            <v>-</v>
          </cell>
          <cell r="BS1302">
            <v>2</v>
          </cell>
          <cell r="BT1302">
            <v>2</v>
          </cell>
          <cell r="BU1302" t="str">
            <v>alcantarillado tunja</v>
          </cell>
          <cell r="BW1302" t="str">
            <v>Administracion, Imprevistos, Utilidad (AIU)</v>
          </cell>
          <cell r="BX1302">
            <v>0.25</v>
          </cell>
          <cell r="BY1302">
            <v>0</v>
          </cell>
          <cell r="BZ1302">
            <v>0</v>
          </cell>
          <cell r="CA1302">
            <v>0</v>
          </cell>
        </row>
        <row r="1303">
          <cell r="D1303" t="str">
            <v>SUMINISTRO E INSTALACIÓN DE RAJÓN</v>
          </cell>
          <cell r="E1303" t="str">
            <v>M3</v>
          </cell>
          <cell r="F1303" t="str">
            <v>MG501</v>
          </cell>
          <cell r="G1303">
            <v>0.1</v>
          </cell>
          <cell r="H1303" t="str">
            <v>-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 t="str">
            <v>-</v>
          </cell>
          <cell r="P1303" t="str">
            <v>IGV2080</v>
          </cell>
          <cell r="Q1303">
            <v>1.02</v>
          </cell>
          <cell r="R1303" t="str">
            <v>-</v>
          </cell>
          <cell r="S1303" t="str">
            <v>-</v>
          </cell>
          <cell r="T1303" t="str">
            <v>-</v>
          </cell>
          <cell r="U1303" t="str">
            <v>-</v>
          </cell>
          <cell r="V1303" t="str">
            <v>-</v>
          </cell>
          <cell r="W1303" t="str">
            <v>-</v>
          </cell>
          <cell r="X1303" t="str">
            <v>-</v>
          </cell>
          <cell r="Y1303" t="str">
            <v>-</v>
          </cell>
          <cell r="Z1303" t="str">
            <v>-</v>
          </cell>
          <cell r="AA1303" t="str">
            <v>-</v>
          </cell>
          <cell r="AB1303" t="str">
            <v>-</v>
          </cell>
          <cell r="AC1303" t="str">
            <v>-</v>
          </cell>
          <cell r="AD1303" t="str">
            <v>-</v>
          </cell>
          <cell r="AE1303" t="str">
            <v>-</v>
          </cell>
          <cell r="AF1303" t="str">
            <v>-</v>
          </cell>
          <cell r="AG1303" t="str">
            <v>-</v>
          </cell>
          <cell r="AH1303" t="str">
            <v>-</v>
          </cell>
          <cell r="AI1303" t="str">
            <v>-</v>
          </cell>
          <cell r="AJ1303">
            <v>0</v>
          </cell>
          <cell r="AK1303" t="str">
            <v>-</v>
          </cell>
          <cell r="AL1303" t="str">
            <v>-</v>
          </cell>
          <cell r="AM1303" t="str">
            <v>-</v>
          </cell>
          <cell r="AN1303" t="str">
            <v>-</v>
          </cell>
          <cell r="AO1303" t="str">
            <v>-</v>
          </cell>
          <cell r="AP1303" t="str">
            <v>-</v>
          </cell>
          <cell r="AQ1303" t="str">
            <v>-</v>
          </cell>
          <cell r="AR1303" t="str">
            <v>-</v>
          </cell>
          <cell r="AS1303" t="str">
            <v>-</v>
          </cell>
          <cell r="AT1303" t="str">
            <v>-</v>
          </cell>
          <cell r="AU1303" t="str">
            <v>-</v>
          </cell>
          <cell r="AV1303" t="str">
            <v>-</v>
          </cell>
          <cell r="AW1303">
            <v>1</v>
          </cell>
          <cell r="AX1303" t="str">
            <v>-</v>
          </cell>
          <cell r="AY1303">
            <v>5</v>
          </cell>
          <cell r="AZ1303">
            <v>5</v>
          </cell>
          <cell r="BA1303">
            <v>2</v>
          </cell>
          <cell r="BB1303" t="str">
            <v>MO10</v>
          </cell>
          <cell r="BC1303">
            <v>18</v>
          </cell>
          <cell r="BD1303" t="str">
            <v>-</v>
          </cell>
          <cell r="BE1303" t="str">
            <v>-</v>
          </cell>
          <cell r="BF1303" t="str">
            <v>-</v>
          </cell>
          <cell r="BG1303" t="str">
            <v>-</v>
          </cell>
          <cell r="BH1303" t="str">
            <v>-</v>
          </cell>
          <cell r="BI1303" t="str">
            <v>-</v>
          </cell>
          <cell r="BJ1303" t="str">
            <v>-</v>
          </cell>
          <cell r="BK1303" t="str">
            <v>-</v>
          </cell>
          <cell r="BL1303" t="str">
            <v>-</v>
          </cell>
          <cell r="BM1303" t="str">
            <v>-</v>
          </cell>
          <cell r="BN1303" t="str">
            <v>-</v>
          </cell>
          <cell r="BO1303" t="str">
            <v>-</v>
          </cell>
          <cell r="BP1303" t="str">
            <v>-</v>
          </cell>
          <cell r="BQ1303" t="str">
            <v>-</v>
          </cell>
          <cell r="BS1303">
            <v>18</v>
          </cell>
          <cell r="BT1303">
            <v>0</v>
          </cell>
          <cell r="BU1303" t="str">
            <v>alcantarillado tunja</v>
          </cell>
          <cell r="BW1303" t="str">
            <v>Administracion, Imprevistos, Utilidad (AIU)</v>
          </cell>
          <cell r="BX1303">
            <v>0.25</v>
          </cell>
          <cell r="BY1303">
            <v>0</v>
          </cell>
          <cell r="BZ1303">
            <v>0</v>
          </cell>
          <cell r="CA1303">
            <v>0</v>
          </cell>
        </row>
        <row r="1304">
          <cell r="D1304" t="str">
            <v>Suministro y colocacion Bolsas de polipropileno llenas con arcilla para desviar y controlar rio antes y despues de la linea de paso sub fluvial y reconformacion seccion del rio</v>
          </cell>
          <cell r="E1304" t="str">
            <v>unidad</v>
          </cell>
          <cell r="F1304" t="str">
            <v>MG501</v>
          </cell>
          <cell r="G1304">
            <v>0.05</v>
          </cell>
          <cell r="H1304" t="str">
            <v>-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 t="str">
            <v>-</v>
          </cell>
          <cell r="P1304" t="str">
            <v>C5628</v>
          </cell>
          <cell r="Q1304">
            <v>0.03</v>
          </cell>
          <cell r="R1304" t="str">
            <v>C5629</v>
          </cell>
          <cell r="S1304">
            <v>1</v>
          </cell>
          <cell r="T1304" t="str">
            <v>-</v>
          </cell>
          <cell r="U1304" t="str">
            <v>-</v>
          </cell>
          <cell r="V1304" t="str">
            <v>-</v>
          </cell>
          <cell r="W1304" t="str">
            <v>-</v>
          </cell>
          <cell r="X1304" t="str">
            <v>-</v>
          </cell>
          <cell r="Y1304" t="str">
            <v>-</v>
          </cell>
          <cell r="Z1304" t="str">
            <v>-</v>
          </cell>
          <cell r="AA1304" t="str">
            <v>-</v>
          </cell>
          <cell r="AB1304" t="str">
            <v>-</v>
          </cell>
          <cell r="AC1304" t="str">
            <v>-</v>
          </cell>
          <cell r="AD1304" t="str">
            <v>-</v>
          </cell>
          <cell r="AE1304" t="str">
            <v>-</v>
          </cell>
          <cell r="AF1304" t="str">
            <v>-</v>
          </cell>
          <cell r="AG1304" t="str">
            <v>-</v>
          </cell>
          <cell r="AH1304" t="str">
            <v>-</v>
          </cell>
          <cell r="AI1304" t="str">
            <v>-</v>
          </cell>
          <cell r="AJ1304">
            <v>0</v>
          </cell>
          <cell r="AK1304" t="str">
            <v>-</v>
          </cell>
          <cell r="AL1304" t="str">
            <v>-</v>
          </cell>
          <cell r="AM1304" t="str">
            <v>-</v>
          </cell>
          <cell r="AN1304" t="str">
            <v>-</v>
          </cell>
          <cell r="AO1304" t="str">
            <v>-</v>
          </cell>
          <cell r="AP1304" t="str">
            <v>-</v>
          </cell>
          <cell r="AQ1304" t="str">
            <v>-</v>
          </cell>
          <cell r="AR1304" t="str">
            <v>-</v>
          </cell>
          <cell r="AS1304" t="str">
            <v>-</v>
          </cell>
          <cell r="AT1304" t="str">
            <v>-</v>
          </cell>
          <cell r="AU1304" t="str">
            <v>-</v>
          </cell>
          <cell r="AV1304" t="str">
            <v>-</v>
          </cell>
          <cell r="AW1304">
            <v>1</v>
          </cell>
          <cell r="AX1304" t="str">
            <v>-</v>
          </cell>
          <cell r="AY1304">
            <v>5</v>
          </cell>
          <cell r="AZ1304">
            <v>5</v>
          </cell>
          <cell r="BA1304">
            <v>1</v>
          </cell>
          <cell r="BB1304" t="str">
            <v>MO20</v>
          </cell>
          <cell r="BC1304">
            <v>30</v>
          </cell>
          <cell r="BD1304">
            <v>3</v>
          </cell>
          <cell r="BE1304" t="str">
            <v>MO10</v>
          </cell>
          <cell r="BF1304">
            <v>30</v>
          </cell>
          <cell r="BG1304" t="str">
            <v>-</v>
          </cell>
          <cell r="BH1304" t="str">
            <v>-</v>
          </cell>
          <cell r="BI1304" t="str">
            <v>-</v>
          </cell>
          <cell r="BJ1304" t="str">
            <v>-</v>
          </cell>
          <cell r="BK1304" t="str">
            <v>-</v>
          </cell>
          <cell r="BL1304" t="str">
            <v>-</v>
          </cell>
          <cell r="BM1304" t="str">
            <v>-</v>
          </cell>
          <cell r="BN1304" t="str">
            <v>-</v>
          </cell>
          <cell r="BO1304" t="str">
            <v>-</v>
          </cell>
          <cell r="BP1304" t="str">
            <v>-</v>
          </cell>
          <cell r="BQ1304" t="str">
            <v>-</v>
          </cell>
          <cell r="BS1304">
            <v>30</v>
          </cell>
          <cell r="BT1304">
            <v>0</v>
          </cell>
          <cell r="BU1304" t="str">
            <v>alcantarillado tunja</v>
          </cell>
          <cell r="BW1304" t="str">
            <v>Administracion, Imprevistos, Utilidad (AIU)</v>
          </cell>
          <cell r="BX1304">
            <v>0.25</v>
          </cell>
          <cell r="BY1304">
            <v>0</v>
          </cell>
          <cell r="BZ1304">
            <v>0</v>
          </cell>
          <cell r="CA1304">
            <v>0</v>
          </cell>
        </row>
        <row r="1305">
          <cell r="D1305" t="str">
            <v>Suministro e instalacion de bolsas de polipropileno llena  con concreto de 2000 psi, para proteccion de linea paso sub fluvial</v>
          </cell>
          <cell r="E1305" t="str">
            <v>unidad</v>
          </cell>
          <cell r="F1305" t="str">
            <v>MG501</v>
          </cell>
          <cell r="G1305">
            <v>0.05</v>
          </cell>
          <cell r="H1305" t="str">
            <v>-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 t="str">
            <v>-</v>
          </cell>
          <cell r="P1305" t="str">
            <v>IGE1094</v>
          </cell>
          <cell r="Q1305">
            <v>3.3000000000000002E-2</v>
          </cell>
          <cell r="R1305" t="str">
            <v>C5629</v>
          </cell>
          <cell r="S1305">
            <v>1</v>
          </cell>
          <cell r="T1305" t="str">
            <v>-</v>
          </cell>
          <cell r="U1305" t="str">
            <v>-</v>
          </cell>
          <cell r="V1305" t="str">
            <v>-</v>
          </cell>
          <cell r="W1305" t="str">
            <v>-</v>
          </cell>
          <cell r="X1305" t="str">
            <v>-</v>
          </cell>
          <cell r="Y1305" t="str">
            <v>-</v>
          </cell>
          <cell r="Z1305" t="str">
            <v>-</v>
          </cell>
          <cell r="AA1305" t="str">
            <v>-</v>
          </cell>
          <cell r="AB1305" t="str">
            <v>-</v>
          </cell>
          <cell r="AC1305" t="str">
            <v>-</v>
          </cell>
          <cell r="AD1305" t="str">
            <v>-</v>
          </cell>
          <cell r="AE1305" t="str">
            <v>-</v>
          </cell>
          <cell r="AF1305" t="str">
            <v>-</v>
          </cell>
          <cell r="AG1305" t="str">
            <v>-</v>
          </cell>
          <cell r="AH1305" t="str">
            <v>-</v>
          </cell>
          <cell r="AI1305" t="str">
            <v>-</v>
          </cell>
          <cell r="AJ1305">
            <v>0</v>
          </cell>
          <cell r="AK1305" t="str">
            <v>-</v>
          </cell>
          <cell r="AL1305" t="str">
            <v>-</v>
          </cell>
          <cell r="AM1305" t="str">
            <v>-</v>
          </cell>
          <cell r="AN1305" t="str">
            <v>-</v>
          </cell>
          <cell r="AO1305" t="str">
            <v>-</v>
          </cell>
          <cell r="AP1305" t="str">
            <v>-</v>
          </cell>
          <cell r="AQ1305" t="str">
            <v>-</v>
          </cell>
          <cell r="AR1305" t="str">
            <v>-</v>
          </cell>
          <cell r="AS1305" t="str">
            <v>-</v>
          </cell>
          <cell r="AT1305" t="str">
            <v>-</v>
          </cell>
          <cell r="AU1305" t="str">
            <v>-</v>
          </cell>
          <cell r="AV1305" t="str">
            <v>-</v>
          </cell>
          <cell r="AW1305">
            <v>1</v>
          </cell>
          <cell r="AX1305" t="str">
            <v>-</v>
          </cell>
          <cell r="AY1305">
            <v>5</v>
          </cell>
          <cell r="AZ1305">
            <v>5</v>
          </cell>
          <cell r="BA1305">
            <v>1</v>
          </cell>
          <cell r="BB1305" t="str">
            <v>MO20</v>
          </cell>
          <cell r="BC1305">
            <v>30</v>
          </cell>
          <cell r="BD1305">
            <v>3</v>
          </cell>
          <cell r="BE1305" t="str">
            <v>MO10</v>
          </cell>
          <cell r="BF1305">
            <v>30</v>
          </cell>
          <cell r="BG1305" t="str">
            <v>-</v>
          </cell>
          <cell r="BH1305" t="str">
            <v>-</v>
          </cell>
          <cell r="BI1305" t="str">
            <v>-</v>
          </cell>
          <cell r="BJ1305" t="str">
            <v>-</v>
          </cell>
          <cell r="BK1305" t="str">
            <v>-</v>
          </cell>
          <cell r="BL1305" t="str">
            <v>-</v>
          </cell>
          <cell r="BM1305" t="str">
            <v>-</v>
          </cell>
          <cell r="BN1305" t="str">
            <v>-</v>
          </cell>
          <cell r="BO1305" t="str">
            <v>-</v>
          </cell>
          <cell r="BP1305" t="str">
            <v>-</v>
          </cell>
          <cell r="BQ1305" t="str">
            <v>-</v>
          </cell>
          <cell r="BS1305">
            <v>30</v>
          </cell>
          <cell r="BT1305">
            <v>0</v>
          </cell>
          <cell r="BU1305" t="str">
            <v>alcantarillado tunja</v>
          </cell>
          <cell r="BW1305" t="str">
            <v>Administracion, Imprevistos, Utilidad (AIU)</v>
          </cell>
          <cell r="BX1305">
            <v>0.25</v>
          </cell>
          <cell r="BY1305">
            <v>0</v>
          </cell>
          <cell r="BZ1305">
            <v>0</v>
          </cell>
          <cell r="CA1305">
            <v>0</v>
          </cell>
        </row>
        <row r="1306">
          <cell r="D1306" t="str">
            <v>Pozos de Inspección en ladrillo.  Diámetro 1,20 m.   Altura 1.0 m - 2.0 m con tapa</v>
          </cell>
          <cell r="E1306" t="str">
            <v>un</v>
          </cell>
          <cell r="F1306" t="str">
            <v>MG501</v>
          </cell>
          <cell r="G1306">
            <v>0.05</v>
          </cell>
          <cell r="H1306" t="str">
            <v>-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 t="str">
            <v>-</v>
          </cell>
          <cell r="P1306" t="str">
            <v>IGE1148</v>
          </cell>
          <cell r="Q1306">
            <v>537</v>
          </cell>
          <cell r="R1306" t="str">
            <v>IGE1096</v>
          </cell>
          <cell r="S1306">
            <v>0.96</v>
          </cell>
          <cell r="T1306" t="str">
            <v>IGE1008</v>
          </cell>
          <cell r="U1306">
            <v>9.9600000000000009</v>
          </cell>
          <cell r="V1306" t="str">
            <v>IGA3041</v>
          </cell>
          <cell r="W1306">
            <v>5.5</v>
          </cell>
          <cell r="X1306" t="str">
            <v>IGA3042</v>
          </cell>
          <cell r="Y1306">
            <v>4</v>
          </cell>
          <cell r="Z1306" t="str">
            <v>IGE1194</v>
          </cell>
          <cell r="AA1306">
            <v>0.35</v>
          </cell>
          <cell r="AB1306" t="str">
            <v>IGA3005</v>
          </cell>
          <cell r="AC1306">
            <v>1</v>
          </cell>
          <cell r="AD1306" t="str">
            <v>-</v>
          </cell>
          <cell r="AE1306" t="str">
            <v>-</v>
          </cell>
          <cell r="AF1306" t="str">
            <v>-</v>
          </cell>
          <cell r="AG1306" t="str">
            <v>-</v>
          </cell>
          <cell r="AH1306" t="str">
            <v>-</v>
          </cell>
          <cell r="AI1306" t="str">
            <v>-</v>
          </cell>
          <cell r="AJ1306">
            <v>0.02</v>
          </cell>
          <cell r="AK1306" t="str">
            <v>-</v>
          </cell>
          <cell r="AL1306" t="str">
            <v>-</v>
          </cell>
          <cell r="AM1306" t="str">
            <v>-</v>
          </cell>
          <cell r="AN1306" t="str">
            <v>-</v>
          </cell>
          <cell r="AO1306" t="str">
            <v>-</v>
          </cell>
          <cell r="AP1306" t="str">
            <v>-</v>
          </cell>
          <cell r="AQ1306" t="str">
            <v>-</v>
          </cell>
          <cell r="AR1306" t="str">
            <v>-</v>
          </cell>
          <cell r="AS1306" t="str">
            <v>-</v>
          </cell>
          <cell r="AT1306" t="str">
            <v>-</v>
          </cell>
          <cell r="AU1306" t="str">
            <v>-</v>
          </cell>
          <cell r="AV1306" t="str">
            <v>-</v>
          </cell>
          <cell r="AW1306">
            <v>1</v>
          </cell>
          <cell r="AX1306" t="str">
            <v>-</v>
          </cell>
          <cell r="AY1306">
            <v>5</v>
          </cell>
          <cell r="AZ1306">
            <v>5</v>
          </cell>
          <cell r="BA1306">
            <v>1</v>
          </cell>
          <cell r="BB1306" t="str">
            <v>MO20</v>
          </cell>
          <cell r="BC1306">
            <v>1.65</v>
          </cell>
          <cell r="BD1306">
            <v>1</v>
          </cell>
          <cell r="BE1306" t="str">
            <v>MO10</v>
          </cell>
          <cell r="BF1306">
            <v>1.65</v>
          </cell>
          <cell r="BG1306" t="str">
            <v>-</v>
          </cell>
          <cell r="BH1306" t="str">
            <v>-</v>
          </cell>
          <cell r="BI1306" t="str">
            <v>-</v>
          </cell>
          <cell r="BJ1306" t="str">
            <v>-</v>
          </cell>
          <cell r="BK1306" t="str">
            <v>-</v>
          </cell>
          <cell r="BL1306" t="str">
            <v>-</v>
          </cell>
          <cell r="BM1306" t="str">
            <v>-</v>
          </cell>
          <cell r="BN1306" t="str">
            <v>-</v>
          </cell>
          <cell r="BO1306" t="str">
            <v>-</v>
          </cell>
          <cell r="BP1306" t="str">
            <v>-</v>
          </cell>
          <cell r="BQ1306" t="str">
            <v>-</v>
          </cell>
          <cell r="BS1306">
            <v>1.6499996185302734</v>
          </cell>
          <cell r="BT1306">
            <v>0</v>
          </cell>
          <cell r="BU1306" t="str">
            <v>alcantarillado tunja</v>
          </cell>
          <cell r="BW1306" t="str">
            <v>Administracion, Imprevistos, Utilidad (AIU)</v>
          </cell>
          <cell r="BX1306">
            <v>0.25</v>
          </cell>
          <cell r="BY1306">
            <v>0</v>
          </cell>
          <cell r="BZ1306">
            <v>0</v>
          </cell>
          <cell r="CA1306">
            <v>0</v>
          </cell>
        </row>
        <row r="1307">
          <cell r="D1307" t="str">
            <v>Pozos de Inspección en ladrillo.  Diámetro 1,20 m.   Altura 1.0 m - 2.0 m</v>
          </cell>
          <cell r="E1307" t="str">
            <v>un</v>
          </cell>
          <cell r="F1307" t="str">
            <v>MG501</v>
          </cell>
          <cell r="G1307">
            <v>0.05</v>
          </cell>
          <cell r="H1307" t="str">
            <v>-</v>
          </cell>
          <cell r="I1307" t="str">
            <v>-</v>
          </cell>
          <cell r="J1307" t="str">
            <v>-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 t="str">
            <v>-</v>
          </cell>
          <cell r="P1307" t="str">
            <v>IGE1148</v>
          </cell>
          <cell r="Q1307">
            <v>537</v>
          </cell>
          <cell r="R1307" t="str">
            <v>IGE1096</v>
          </cell>
          <cell r="S1307">
            <v>0.96</v>
          </cell>
          <cell r="T1307" t="str">
            <v>IGE1008</v>
          </cell>
          <cell r="U1307">
            <v>9.9600000000000009</v>
          </cell>
          <cell r="V1307" t="str">
            <v>IGA3041</v>
          </cell>
          <cell r="W1307">
            <v>5.5</v>
          </cell>
          <cell r="X1307" t="str">
            <v>IGA3042</v>
          </cell>
          <cell r="Y1307">
            <v>4</v>
          </cell>
          <cell r="Z1307" t="str">
            <v>IGE1194</v>
          </cell>
          <cell r="AA1307">
            <v>0.35</v>
          </cell>
          <cell r="AB1307" t="str">
            <v>-</v>
          </cell>
          <cell r="AC1307" t="str">
            <v>-</v>
          </cell>
          <cell r="AD1307" t="str">
            <v>-</v>
          </cell>
          <cell r="AE1307" t="str">
            <v>-</v>
          </cell>
          <cell r="AF1307" t="str">
            <v>-</v>
          </cell>
          <cell r="AG1307" t="str">
            <v>-</v>
          </cell>
          <cell r="AH1307" t="str">
            <v>-</v>
          </cell>
          <cell r="AI1307" t="str">
            <v>-</v>
          </cell>
          <cell r="AJ1307">
            <v>0.02</v>
          </cell>
          <cell r="AK1307" t="str">
            <v>-</v>
          </cell>
          <cell r="AL1307" t="str">
            <v>-</v>
          </cell>
          <cell r="AM1307" t="str">
            <v>-</v>
          </cell>
          <cell r="AN1307" t="str">
            <v>-</v>
          </cell>
          <cell r="AO1307" t="str">
            <v>-</v>
          </cell>
          <cell r="AP1307" t="str">
            <v>-</v>
          </cell>
          <cell r="AQ1307" t="str">
            <v>-</v>
          </cell>
          <cell r="AR1307" t="str">
            <v>-</v>
          </cell>
          <cell r="AS1307" t="str">
            <v>-</v>
          </cell>
          <cell r="AT1307" t="str">
            <v>-</v>
          </cell>
          <cell r="AU1307" t="str">
            <v>-</v>
          </cell>
          <cell r="AV1307" t="str">
            <v>-</v>
          </cell>
          <cell r="AW1307">
            <v>1</v>
          </cell>
          <cell r="AX1307" t="str">
            <v>-</v>
          </cell>
          <cell r="AY1307">
            <v>5</v>
          </cell>
          <cell r="AZ1307">
            <v>5</v>
          </cell>
          <cell r="BA1307">
            <v>1</v>
          </cell>
          <cell r="BB1307" t="str">
            <v>MO20</v>
          </cell>
          <cell r="BC1307">
            <v>0.9</v>
          </cell>
          <cell r="BD1307">
            <v>2</v>
          </cell>
          <cell r="BE1307" t="str">
            <v>MO10</v>
          </cell>
          <cell r="BF1307">
            <v>0.9</v>
          </cell>
          <cell r="BG1307" t="str">
            <v>-</v>
          </cell>
          <cell r="BH1307" t="str">
            <v>-</v>
          </cell>
          <cell r="BI1307" t="str">
            <v>-</v>
          </cell>
          <cell r="BJ1307" t="str">
            <v>-</v>
          </cell>
          <cell r="BK1307" t="str">
            <v>-</v>
          </cell>
          <cell r="BL1307" t="str">
            <v>-</v>
          </cell>
          <cell r="BM1307" t="str">
            <v>-</v>
          </cell>
          <cell r="BN1307" t="str">
            <v>-</v>
          </cell>
          <cell r="BO1307" t="str">
            <v>-</v>
          </cell>
          <cell r="BP1307" t="str">
            <v>-</v>
          </cell>
          <cell r="BQ1307" t="str">
            <v>-</v>
          </cell>
          <cell r="BS1307">
            <v>0.89999961853027344</v>
          </cell>
          <cell r="BT1307">
            <v>0</v>
          </cell>
          <cell r="BU1307" t="str">
            <v>alcantarillado tunja</v>
          </cell>
          <cell r="BW1307" t="str">
            <v>Administracion, Imprevistos, Utilidad (AIU)</v>
          </cell>
          <cell r="BX1307">
            <v>0.25</v>
          </cell>
          <cell r="BY1307">
            <v>0</v>
          </cell>
          <cell r="BZ1307">
            <v>0</v>
          </cell>
          <cell r="CA1307">
            <v>0</v>
          </cell>
        </row>
        <row r="1308">
          <cell r="D1308" t="str">
            <v>Pozos de Inspección en ladrillo.  Diámetro 1,50 m.   Altura 1.0 m - 2.0 m</v>
          </cell>
          <cell r="E1308" t="str">
            <v>un</v>
          </cell>
          <cell r="F1308" t="str">
            <v>MG501</v>
          </cell>
          <cell r="G1308">
            <v>0.05</v>
          </cell>
          <cell r="H1308" t="str">
            <v>-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 t="str">
            <v>-</v>
          </cell>
          <cell r="P1308" t="str">
            <v>IGE1148</v>
          </cell>
          <cell r="Q1308">
            <v>673</v>
          </cell>
          <cell r="R1308" t="str">
            <v>IGE1096</v>
          </cell>
          <cell r="S1308">
            <v>1.31</v>
          </cell>
          <cell r="T1308" t="str">
            <v>IGE1008</v>
          </cell>
          <cell r="U1308">
            <v>9.9600000000000009</v>
          </cell>
          <cell r="V1308" t="str">
            <v>IGA3041</v>
          </cell>
          <cell r="W1308">
            <v>6</v>
          </cell>
          <cell r="X1308" t="str">
            <v>IGA3042</v>
          </cell>
          <cell r="Y1308">
            <v>4</v>
          </cell>
          <cell r="Z1308" t="str">
            <v>IGE1194</v>
          </cell>
          <cell r="AA1308">
            <v>0.4</v>
          </cell>
          <cell r="AB1308" t="str">
            <v>-</v>
          </cell>
          <cell r="AC1308" t="str">
            <v>-</v>
          </cell>
          <cell r="AD1308" t="str">
            <v>-</v>
          </cell>
          <cell r="AE1308" t="str">
            <v>-</v>
          </cell>
          <cell r="AF1308" t="str">
            <v>-</v>
          </cell>
          <cell r="AG1308" t="str">
            <v>-</v>
          </cell>
          <cell r="AH1308" t="str">
            <v>-</v>
          </cell>
          <cell r="AI1308" t="str">
            <v>-</v>
          </cell>
          <cell r="AJ1308">
            <v>0.02</v>
          </cell>
          <cell r="AK1308" t="str">
            <v>-</v>
          </cell>
          <cell r="AL1308" t="str">
            <v>-</v>
          </cell>
          <cell r="AM1308" t="str">
            <v>-</v>
          </cell>
          <cell r="AN1308" t="str">
            <v>-</v>
          </cell>
          <cell r="AO1308" t="str">
            <v>-</v>
          </cell>
          <cell r="AP1308" t="str">
            <v>-</v>
          </cell>
          <cell r="AQ1308" t="str">
            <v>-</v>
          </cell>
          <cell r="AR1308" t="str">
            <v>-</v>
          </cell>
          <cell r="AS1308" t="str">
            <v>-</v>
          </cell>
          <cell r="AT1308" t="str">
            <v>-</v>
          </cell>
          <cell r="AU1308" t="str">
            <v>-</v>
          </cell>
          <cell r="AV1308" t="str">
            <v>-</v>
          </cell>
          <cell r="AW1308">
            <v>1</v>
          </cell>
          <cell r="AX1308" t="str">
            <v>-</v>
          </cell>
          <cell r="AY1308">
            <v>5</v>
          </cell>
          <cell r="AZ1308">
            <v>5</v>
          </cell>
          <cell r="BA1308">
            <v>1</v>
          </cell>
          <cell r="BB1308" t="str">
            <v>MO20</v>
          </cell>
          <cell r="BC1308">
            <v>0.7</v>
          </cell>
          <cell r="BD1308">
            <v>2</v>
          </cell>
          <cell r="BE1308" t="str">
            <v>MO10</v>
          </cell>
          <cell r="BF1308">
            <v>0.7</v>
          </cell>
          <cell r="BG1308" t="str">
            <v>-</v>
          </cell>
          <cell r="BH1308" t="str">
            <v>-</v>
          </cell>
          <cell r="BI1308" t="str">
            <v>-</v>
          </cell>
          <cell r="BJ1308" t="str">
            <v>-</v>
          </cell>
          <cell r="BK1308" t="str">
            <v>-</v>
          </cell>
          <cell r="BL1308" t="str">
            <v>-</v>
          </cell>
          <cell r="BM1308" t="str">
            <v>-</v>
          </cell>
          <cell r="BN1308" t="str">
            <v>-</v>
          </cell>
          <cell r="BO1308" t="str">
            <v>-</v>
          </cell>
          <cell r="BP1308" t="str">
            <v>-</v>
          </cell>
          <cell r="BQ1308" t="str">
            <v>-</v>
          </cell>
          <cell r="BS1308">
            <v>0.69999980926513672</v>
          </cell>
          <cell r="BT1308">
            <v>0</v>
          </cell>
          <cell r="BU1308" t="str">
            <v>alcantarillado tunja</v>
          </cell>
          <cell r="BW1308" t="str">
            <v>Administracion, Imprevistos, Utilidad (AIU)</v>
          </cell>
          <cell r="BX1308">
            <v>0.25</v>
          </cell>
          <cell r="BY1308">
            <v>0</v>
          </cell>
          <cell r="BZ1308">
            <v>0</v>
          </cell>
          <cell r="CA1308">
            <v>0</v>
          </cell>
        </row>
        <row r="1309">
          <cell r="D1309" t="str">
            <v>Pozos de Inspección en ladrillo.  Diámetro 1,20 m.   Altura 2.0 m - 3.0 m</v>
          </cell>
          <cell r="E1309" t="str">
            <v>un</v>
          </cell>
          <cell r="F1309" t="str">
            <v>MG501</v>
          </cell>
          <cell r="G1309">
            <v>0.05</v>
          </cell>
          <cell r="H1309" t="str">
            <v>-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 t="str">
            <v>-</v>
          </cell>
          <cell r="P1309" t="str">
            <v>IGE1148</v>
          </cell>
          <cell r="Q1309">
            <v>899</v>
          </cell>
          <cell r="R1309" t="str">
            <v>IGE1096</v>
          </cell>
          <cell r="S1309">
            <v>0.96</v>
          </cell>
          <cell r="T1309" t="str">
            <v>IGE1008</v>
          </cell>
          <cell r="U1309">
            <v>16.600000000000001</v>
          </cell>
          <cell r="V1309" t="str">
            <v>IGA3041</v>
          </cell>
          <cell r="W1309">
            <v>0.8</v>
          </cell>
          <cell r="X1309" t="str">
            <v>IGA3042</v>
          </cell>
          <cell r="Y1309">
            <v>8</v>
          </cell>
          <cell r="Z1309" t="str">
            <v>IGE1194</v>
          </cell>
          <cell r="AA1309">
            <v>0.5</v>
          </cell>
          <cell r="AB1309" t="str">
            <v>-</v>
          </cell>
          <cell r="AC1309" t="str">
            <v>-</v>
          </cell>
          <cell r="AD1309" t="str">
            <v>-</v>
          </cell>
          <cell r="AE1309" t="str">
            <v>-</v>
          </cell>
          <cell r="AF1309" t="str">
            <v>-</v>
          </cell>
          <cell r="AG1309" t="str">
            <v>-</v>
          </cell>
          <cell r="AH1309" t="str">
            <v>-</v>
          </cell>
          <cell r="AI1309" t="str">
            <v>-</v>
          </cell>
          <cell r="AJ1309">
            <v>0.02</v>
          </cell>
          <cell r="AK1309" t="str">
            <v>-</v>
          </cell>
          <cell r="AL1309" t="str">
            <v>-</v>
          </cell>
          <cell r="AM1309" t="str">
            <v>-</v>
          </cell>
          <cell r="AN1309" t="str">
            <v>-</v>
          </cell>
          <cell r="AO1309" t="str">
            <v>-</v>
          </cell>
          <cell r="AP1309" t="str">
            <v>-</v>
          </cell>
          <cell r="AQ1309" t="str">
            <v>-</v>
          </cell>
          <cell r="AR1309" t="str">
            <v>-</v>
          </cell>
          <cell r="AS1309" t="str">
            <v>-</v>
          </cell>
          <cell r="AT1309" t="str">
            <v>-</v>
          </cell>
          <cell r="AU1309" t="str">
            <v>-</v>
          </cell>
          <cell r="AV1309" t="str">
            <v>-</v>
          </cell>
          <cell r="AW1309">
            <v>1</v>
          </cell>
          <cell r="AX1309" t="str">
            <v>-</v>
          </cell>
          <cell r="AY1309">
            <v>5</v>
          </cell>
          <cell r="AZ1309">
            <v>5</v>
          </cell>
          <cell r="BA1309">
            <v>1</v>
          </cell>
          <cell r="BB1309" t="str">
            <v>MO20</v>
          </cell>
          <cell r="BC1309">
            <v>0.6</v>
          </cell>
          <cell r="BD1309">
            <v>2</v>
          </cell>
          <cell r="BE1309" t="str">
            <v>MO10</v>
          </cell>
          <cell r="BF1309">
            <v>0.6</v>
          </cell>
          <cell r="BG1309" t="str">
            <v>-</v>
          </cell>
          <cell r="BH1309" t="str">
            <v>-</v>
          </cell>
          <cell r="BI1309" t="str">
            <v>-</v>
          </cell>
          <cell r="BJ1309" t="str">
            <v>-</v>
          </cell>
          <cell r="BK1309" t="str">
            <v>-</v>
          </cell>
          <cell r="BL1309" t="str">
            <v>-</v>
          </cell>
          <cell r="BM1309" t="str">
            <v>-</v>
          </cell>
          <cell r="BN1309" t="str">
            <v>-</v>
          </cell>
          <cell r="BO1309" t="str">
            <v>-</v>
          </cell>
          <cell r="BP1309" t="str">
            <v>-</v>
          </cell>
          <cell r="BQ1309" t="str">
            <v>-</v>
          </cell>
          <cell r="BS1309">
            <v>0.59999990463256836</v>
          </cell>
          <cell r="BT1309">
            <v>0</v>
          </cell>
          <cell r="BU1309" t="str">
            <v>alcantarillado tunja</v>
          </cell>
          <cell r="BW1309" t="str">
            <v>Administracion, Imprevistos, Utilidad (AIU)</v>
          </cell>
          <cell r="BX1309">
            <v>0.25</v>
          </cell>
          <cell r="BY1309">
            <v>0</v>
          </cell>
          <cell r="BZ1309">
            <v>0</v>
          </cell>
          <cell r="CA1309">
            <v>0</v>
          </cell>
        </row>
        <row r="1310">
          <cell r="D1310" t="str">
            <v>Pozos de Inspección en ladrillo.  Diámetro 1,50 m.   Altura 2.0 m - 3.0 m</v>
          </cell>
          <cell r="E1310" t="str">
            <v>un</v>
          </cell>
          <cell r="F1310" t="str">
            <v>MG501</v>
          </cell>
          <cell r="G1310">
            <v>0.05</v>
          </cell>
          <cell r="H1310" t="str">
            <v>-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 t="str">
            <v>-</v>
          </cell>
          <cell r="P1310" t="str">
            <v>IGE1148</v>
          </cell>
          <cell r="Q1310">
            <v>1125</v>
          </cell>
          <cell r="R1310" t="str">
            <v>IGE1096</v>
          </cell>
          <cell r="S1310">
            <v>1.31</v>
          </cell>
          <cell r="T1310" t="str">
            <v>IGE1008</v>
          </cell>
          <cell r="U1310">
            <v>16.600000000000001</v>
          </cell>
          <cell r="V1310" t="str">
            <v>IGA3041</v>
          </cell>
          <cell r="W1310">
            <v>9.4</v>
          </cell>
          <cell r="X1310" t="str">
            <v>IGA3042</v>
          </cell>
          <cell r="Y1310">
            <v>8</v>
          </cell>
          <cell r="Z1310" t="str">
            <v>IGE1194</v>
          </cell>
          <cell r="AA1310">
            <v>0.6</v>
          </cell>
          <cell r="AB1310" t="str">
            <v>-</v>
          </cell>
          <cell r="AC1310" t="str">
            <v>-</v>
          </cell>
          <cell r="AD1310" t="str">
            <v>-</v>
          </cell>
          <cell r="AE1310" t="str">
            <v>-</v>
          </cell>
          <cell r="AF1310" t="str">
            <v>-</v>
          </cell>
          <cell r="AG1310" t="str">
            <v>-</v>
          </cell>
          <cell r="AH1310" t="str">
            <v>-</v>
          </cell>
          <cell r="AI1310" t="str">
            <v>-</v>
          </cell>
          <cell r="AJ1310">
            <v>0.02</v>
          </cell>
          <cell r="AK1310" t="str">
            <v>-</v>
          </cell>
          <cell r="AL1310" t="str">
            <v>-</v>
          </cell>
          <cell r="AM1310" t="str">
            <v>-</v>
          </cell>
          <cell r="AN1310" t="str">
            <v>-</v>
          </cell>
          <cell r="AO1310" t="str">
            <v>-</v>
          </cell>
          <cell r="AP1310" t="str">
            <v>-</v>
          </cell>
          <cell r="AQ1310" t="str">
            <v>-</v>
          </cell>
          <cell r="AR1310" t="str">
            <v>-</v>
          </cell>
          <cell r="AS1310" t="str">
            <v>-</v>
          </cell>
          <cell r="AT1310" t="str">
            <v>-</v>
          </cell>
          <cell r="AU1310" t="str">
            <v>-</v>
          </cell>
          <cell r="AV1310" t="str">
            <v>-</v>
          </cell>
          <cell r="AW1310">
            <v>1</v>
          </cell>
          <cell r="AX1310" t="str">
            <v>-</v>
          </cell>
          <cell r="AY1310">
            <v>5</v>
          </cell>
          <cell r="AZ1310">
            <v>5</v>
          </cell>
          <cell r="BA1310">
            <v>1</v>
          </cell>
          <cell r="BB1310" t="str">
            <v>MO20</v>
          </cell>
          <cell r="BC1310">
            <v>0.5</v>
          </cell>
          <cell r="BD1310">
            <v>2</v>
          </cell>
          <cell r="BE1310" t="str">
            <v>MO10</v>
          </cell>
          <cell r="BF1310">
            <v>0.5</v>
          </cell>
          <cell r="BG1310" t="str">
            <v>-</v>
          </cell>
          <cell r="BH1310" t="str">
            <v>-</v>
          </cell>
          <cell r="BI1310" t="str">
            <v>-</v>
          </cell>
          <cell r="BJ1310" t="str">
            <v>-</v>
          </cell>
          <cell r="BK1310" t="str">
            <v>-</v>
          </cell>
          <cell r="BL1310" t="str">
            <v>-</v>
          </cell>
          <cell r="BM1310" t="str">
            <v>-</v>
          </cell>
          <cell r="BN1310" t="str">
            <v>-</v>
          </cell>
          <cell r="BO1310" t="str">
            <v>-</v>
          </cell>
          <cell r="BP1310" t="str">
            <v>-</v>
          </cell>
          <cell r="BQ1310" t="str">
            <v>-</v>
          </cell>
          <cell r="BS1310">
            <v>0.5</v>
          </cell>
          <cell r="BT1310">
            <v>0</v>
          </cell>
          <cell r="BU1310" t="str">
            <v>alcantarillado tunja</v>
          </cell>
          <cell r="BW1310" t="str">
            <v>Administracion, Imprevistos, Utilidad (AIU)</v>
          </cell>
          <cell r="BX1310">
            <v>0.25</v>
          </cell>
          <cell r="BY1310">
            <v>0</v>
          </cell>
          <cell r="BZ1310">
            <v>0</v>
          </cell>
          <cell r="CA1310">
            <v>0</v>
          </cell>
        </row>
        <row r="1311">
          <cell r="D1311" t="str">
            <v>Pozos de Inspección en ladrillo.  Diámetro 1,20 m.   Altura 3.0 m - 4.0 m</v>
          </cell>
          <cell r="E1311" t="str">
            <v>un</v>
          </cell>
          <cell r="F1311" t="str">
            <v>MG501</v>
          </cell>
          <cell r="G1311">
            <v>0.05</v>
          </cell>
          <cell r="H1311" t="str">
            <v>-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 t="str">
            <v>-</v>
          </cell>
          <cell r="P1311" t="str">
            <v>IGE1148</v>
          </cell>
          <cell r="Q1311">
            <v>1261</v>
          </cell>
          <cell r="R1311" t="str">
            <v>IGE1096</v>
          </cell>
          <cell r="S1311">
            <v>0.96</v>
          </cell>
          <cell r="T1311" t="str">
            <v>IGE1008</v>
          </cell>
          <cell r="U1311">
            <v>23.5</v>
          </cell>
          <cell r="V1311" t="str">
            <v>IGA3041</v>
          </cell>
          <cell r="W1311">
            <v>12</v>
          </cell>
          <cell r="X1311" t="str">
            <v>IGA3042</v>
          </cell>
          <cell r="Y1311">
            <v>12</v>
          </cell>
          <cell r="Z1311" t="str">
            <v>IGE1194</v>
          </cell>
          <cell r="AA1311">
            <v>0.7</v>
          </cell>
          <cell r="AB1311" t="str">
            <v>-</v>
          </cell>
          <cell r="AC1311" t="str">
            <v>-</v>
          </cell>
          <cell r="AD1311" t="str">
            <v>-</v>
          </cell>
          <cell r="AE1311" t="str">
            <v>-</v>
          </cell>
          <cell r="AF1311" t="str">
            <v>-</v>
          </cell>
          <cell r="AG1311" t="str">
            <v>-</v>
          </cell>
          <cell r="AH1311" t="str">
            <v>-</v>
          </cell>
          <cell r="AI1311" t="str">
            <v>-</v>
          </cell>
          <cell r="AJ1311">
            <v>0.02</v>
          </cell>
          <cell r="AK1311" t="str">
            <v>-</v>
          </cell>
          <cell r="AL1311" t="str">
            <v>-</v>
          </cell>
          <cell r="AM1311" t="str">
            <v>-</v>
          </cell>
          <cell r="AN1311" t="str">
            <v>-</v>
          </cell>
          <cell r="AO1311" t="str">
            <v>-</v>
          </cell>
          <cell r="AP1311" t="str">
            <v>-</v>
          </cell>
          <cell r="AQ1311" t="str">
            <v>-</v>
          </cell>
          <cell r="AR1311" t="str">
            <v>-</v>
          </cell>
          <cell r="AS1311" t="str">
            <v>-</v>
          </cell>
          <cell r="AT1311" t="str">
            <v>-</v>
          </cell>
          <cell r="AU1311" t="str">
            <v>-</v>
          </cell>
          <cell r="AV1311" t="str">
            <v>-</v>
          </cell>
          <cell r="AW1311">
            <v>1</v>
          </cell>
          <cell r="AX1311" t="str">
            <v>-</v>
          </cell>
          <cell r="AY1311">
            <v>5</v>
          </cell>
          <cell r="AZ1311">
            <v>5</v>
          </cell>
          <cell r="BA1311">
            <v>1</v>
          </cell>
          <cell r="BB1311" t="str">
            <v>MO20</v>
          </cell>
          <cell r="BC1311">
            <v>0.45</v>
          </cell>
          <cell r="BD1311">
            <v>2</v>
          </cell>
          <cell r="BE1311" t="str">
            <v>MO10</v>
          </cell>
          <cell r="BF1311">
            <v>0.45</v>
          </cell>
          <cell r="BG1311" t="str">
            <v>-</v>
          </cell>
          <cell r="BH1311" t="str">
            <v>-</v>
          </cell>
          <cell r="BI1311" t="str">
            <v>-</v>
          </cell>
          <cell r="BJ1311" t="str">
            <v>-</v>
          </cell>
          <cell r="BK1311" t="str">
            <v>-</v>
          </cell>
          <cell r="BL1311" t="str">
            <v>-</v>
          </cell>
          <cell r="BM1311" t="str">
            <v>-</v>
          </cell>
          <cell r="BN1311" t="str">
            <v>-</v>
          </cell>
          <cell r="BO1311" t="str">
            <v>-</v>
          </cell>
          <cell r="BP1311" t="str">
            <v>-</v>
          </cell>
          <cell r="BQ1311" t="str">
            <v>-</v>
          </cell>
          <cell r="BS1311">
            <v>0.44999980926513672</v>
          </cell>
          <cell r="BT1311">
            <v>0</v>
          </cell>
          <cell r="BU1311" t="str">
            <v>alcantarillado tunja</v>
          </cell>
          <cell r="BW1311" t="str">
            <v>Administracion, Imprevistos, Utilidad (AIU)</v>
          </cell>
          <cell r="BX1311">
            <v>0.25</v>
          </cell>
          <cell r="BY1311">
            <v>0</v>
          </cell>
          <cell r="BZ1311">
            <v>0</v>
          </cell>
          <cell r="CA1311">
            <v>0</v>
          </cell>
        </row>
        <row r="1312">
          <cell r="D1312" t="str">
            <v>Pozos de Inspección en ladrillo.  Diámetro 1,50 m.   Altura 3.0 m - 4.0 m</v>
          </cell>
          <cell r="E1312" t="str">
            <v>un</v>
          </cell>
          <cell r="F1312" t="str">
            <v>MG501</v>
          </cell>
          <cell r="G1312">
            <v>0.05</v>
          </cell>
          <cell r="H1312" t="str">
            <v>-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 t="str">
            <v>-</v>
          </cell>
          <cell r="P1312" t="str">
            <v>IGE1148</v>
          </cell>
          <cell r="Q1312">
            <v>1577</v>
          </cell>
          <cell r="R1312" t="str">
            <v>IGE1096</v>
          </cell>
          <cell r="S1312">
            <v>1.31</v>
          </cell>
          <cell r="T1312" t="str">
            <v>IGE1008</v>
          </cell>
          <cell r="U1312">
            <v>23.5</v>
          </cell>
          <cell r="V1312" t="str">
            <v>IGA3041</v>
          </cell>
          <cell r="W1312">
            <v>14.1</v>
          </cell>
          <cell r="X1312" t="str">
            <v>IGA3042</v>
          </cell>
          <cell r="Y1312">
            <v>12</v>
          </cell>
          <cell r="Z1312" t="str">
            <v>IGE1194</v>
          </cell>
          <cell r="AA1312">
            <v>0.8</v>
          </cell>
          <cell r="AB1312" t="str">
            <v>-</v>
          </cell>
          <cell r="AC1312" t="str">
            <v>-</v>
          </cell>
          <cell r="AD1312" t="str">
            <v>-</v>
          </cell>
          <cell r="AE1312" t="str">
            <v>-</v>
          </cell>
          <cell r="AF1312" t="str">
            <v>-</v>
          </cell>
          <cell r="AG1312" t="str">
            <v>-</v>
          </cell>
          <cell r="AH1312" t="str">
            <v>-</v>
          </cell>
          <cell r="AI1312" t="str">
            <v>-</v>
          </cell>
          <cell r="AJ1312">
            <v>0.02</v>
          </cell>
          <cell r="AK1312" t="str">
            <v>-</v>
          </cell>
          <cell r="AL1312" t="str">
            <v>-</v>
          </cell>
          <cell r="AM1312" t="str">
            <v>-</v>
          </cell>
          <cell r="AN1312" t="str">
            <v>-</v>
          </cell>
          <cell r="AO1312" t="str">
            <v>-</v>
          </cell>
          <cell r="AP1312" t="str">
            <v>-</v>
          </cell>
          <cell r="AQ1312" t="str">
            <v>-</v>
          </cell>
          <cell r="AR1312" t="str">
            <v>-</v>
          </cell>
          <cell r="AS1312" t="str">
            <v>-</v>
          </cell>
          <cell r="AT1312" t="str">
            <v>-</v>
          </cell>
          <cell r="AU1312" t="str">
            <v>-</v>
          </cell>
          <cell r="AV1312" t="str">
            <v>-</v>
          </cell>
          <cell r="AW1312">
            <v>1</v>
          </cell>
          <cell r="AX1312" t="str">
            <v>-</v>
          </cell>
          <cell r="AY1312">
            <v>5</v>
          </cell>
          <cell r="AZ1312">
            <v>5</v>
          </cell>
          <cell r="BA1312">
            <v>1</v>
          </cell>
          <cell r="BB1312" t="str">
            <v>MO20</v>
          </cell>
          <cell r="BC1312">
            <v>0.4</v>
          </cell>
          <cell r="BD1312">
            <v>2</v>
          </cell>
          <cell r="BE1312" t="str">
            <v>MO10</v>
          </cell>
          <cell r="BF1312">
            <v>0.4</v>
          </cell>
          <cell r="BG1312" t="str">
            <v>-</v>
          </cell>
          <cell r="BH1312" t="str">
            <v>-</v>
          </cell>
          <cell r="BI1312" t="str">
            <v>-</v>
          </cell>
          <cell r="BJ1312" t="str">
            <v>-</v>
          </cell>
          <cell r="BK1312" t="str">
            <v>-</v>
          </cell>
          <cell r="BL1312" t="str">
            <v>-</v>
          </cell>
          <cell r="BM1312" t="str">
            <v>-</v>
          </cell>
          <cell r="BN1312" t="str">
            <v>-</v>
          </cell>
          <cell r="BO1312" t="str">
            <v>-</v>
          </cell>
          <cell r="BP1312" t="str">
            <v>-</v>
          </cell>
          <cell r="BQ1312" t="str">
            <v>-</v>
          </cell>
          <cell r="BS1312">
            <v>0.39999985694885254</v>
          </cell>
          <cell r="BT1312">
            <v>0</v>
          </cell>
          <cell r="BU1312" t="str">
            <v>alcantarillado tunja</v>
          </cell>
          <cell r="BW1312" t="str">
            <v>Administracion, Imprevistos, Utilidad (AIU)</v>
          </cell>
          <cell r="BX1312">
            <v>0.25</v>
          </cell>
          <cell r="BY1312">
            <v>0</v>
          </cell>
          <cell r="BZ1312">
            <v>0</v>
          </cell>
          <cell r="CA1312">
            <v>0</v>
          </cell>
        </row>
        <row r="1313">
          <cell r="D1313" t="str">
            <v xml:space="preserve">Pozos de Inspección en ladrillo.  Diámetro 1,50 m.   Altura 4.0 m - 5.0 m </v>
          </cell>
          <cell r="E1313" t="str">
            <v>un</v>
          </cell>
          <cell r="F1313" t="str">
            <v>MG501</v>
          </cell>
          <cell r="G1313">
            <v>0.05</v>
          </cell>
          <cell r="H1313" t="str">
            <v>-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 t="str">
            <v>-</v>
          </cell>
          <cell r="P1313" t="str">
            <v>IGE1148</v>
          </cell>
          <cell r="Q1313">
            <v>2030</v>
          </cell>
          <cell r="R1313" t="str">
            <v>IGE1096</v>
          </cell>
          <cell r="S1313">
            <v>1.31</v>
          </cell>
          <cell r="T1313" t="str">
            <v>IGE1008</v>
          </cell>
          <cell r="U1313">
            <v>29.87</v>
          </cell>
          <cell r="V1313" t="str">
            <v>IGA3041</v>
          </cell>
          <cell r="W1313">
            <v>18.8</v>
          </cell>
          <cell r="X1313" t="str">
            <v>IGA3042</v>
          </cell>
          <cell r="Y1313">
            <v>16</v>
          </cell>
          <cell r="Z1313" t="str">
            <v>IGE1194</v>
          </cell>
          <cell r="AA1313">
            <v>1</v>
          </cell>
          <cell r="AB1313" t="str">
            <v>-</v>
          </cell>
          <cell r="AC1313" t="str">
            <v>-</v>
          </cell>
          <cell r="AD1313" t="str">
            <v>-</v>
          </cell>
          <cell r="AE1313" t="str">
            <v>-</v>
          </cell>
          <cell r="AF1313" t="str">
            <v>-</v>
          </cell>
          <cell r="AG1313" t="str">
            <v>-</v>
          </cell>
          <cell r="AH1313" t="str">
            <v>-</v>
          </cell>
          <cell r="AI1313" t="str">
            <v>-</v>
          </cell>
          <cell r="AJ1313">
            <v>0.02</v>
          </cell>
          <cell r="AK1313" t="str">
            <v>-</v>
          </cell>
          <cell r="AL1313" t="str">
            <v>-</v>
          </cell>
          <cell r="AM1313" t="str">
            <v>-</v>
          </cell>
          <cell r="AN1313" t="str">
            <v>-</v>
          </cell>
          <cell r="AO1313" t="str">
            <v>-</v>
          </cell>
          <cell r="AP1313" t="str">
            <v>-</v>
          </cell>
          <cell r="AQ1313" t="str">
            <v>-</v>
          </cell>
          <cell r="AR1313" t="str">
            <v>-</v>
          </cell>
          <cell r="AS1313" t="str">
            <v>-</v>
          </cell>
          <cell r="AT1313" t="str">
            <v>-</v>
          </cell>
          <cell r="AU1313" t="str">
            <v>-</v>
          </cell>
          <cell r="AV1313" t="str">
            <v>-</v>
          </cell>
          <cell r="AW1313">
            <v>1</v>
          </cell>
          <cell r="AX1313" t="str">
            <v>-</v>
          </cell>
          <cell r="AY1313">
            <v>5</v>
          </cell>
          <cell r="AZ1313">
            <v>5</v>
          </cell>
          <cell r="BA1313">
            <v>1</v>
          </cell>
          <cell r="BB1313" t="str">
            <v>MO20</v>
          </cell>
          <cell r="BC1313">
            <v>0.45</v>
          </cell>
          <cell r="BD1313">
            <v>3</v>
          </cell>
          <cell r="BE1313" t="str">
            <v>MO10</v>
          </cell>
          <cell r="BF1313">
            <v>0.45</v>
          </cell>
          <cell r="BG1313" t="str">
            <v>-</v>
          </cell>
          <cell r="BH1313" t="str">
            <v>-</v>
          </cell>
          <cell r="BI1313" t="str">
            <v>-</v>
          </cell>
          <cell r="BJ1313" t="str">
            <v>-</v>
          </cell>
          <cell r="BK1313" t="str">
            <v>-</v>
          </cell>
          <cell r="BL1313" t="str">
            <v>-</v>
          </cell>
          <cell r="BM1313" t="str">
            <v>-</v>
          </cell>
          <cell r="BN1313" t="str">
            <v>-</v>
          </cell>
          <cell r="BO1313" t="str">
            <v>-</v>
          </cell>
          <cell r="BP1313" t="str">
            <v>-</v>
          </cell>
          <cell r="BQ1313" t="str">
            <v>-</v>
          </cell>
          <cell r="BS1313">
            <v>0.44999980926513672</v>
          </cell>
          <cell r="BT1313">
            <v>0</v>
          </cell>
          <cell r="BU1313" t="str">
            <v>alcantarillado tunja</v>
          </cell>
          <cell r="BW1313" t="str">
            <v>Administracion, Imprevistos, Utilidad (AIU)</v>
          </cell>
          <cell r="BX1313">
            <v>0.25</v>
          </cell>
          <cell r="BY1313">
            <v>0</v>
          </cell>
          <cell r="BZ1313">
            <v>0</v>
          </cell>
          <cell r="CA1313">
            <v>0</v>
          </cell>
        </row>
        <row r="1314">
          <cell r="D1314" t="str">
            <v>Pozos de Inspección en ladrillo.  Diámetro 1,50 m.   Altura 5.0 m - 6.0 m</v>
          </cell>
          <cell r="E1314" t="str">
            <v>un</v>
          </cell>
          <cell r="F1314" t="str">
            <v>MG501</v>
          </cell>
          <cell r="G1314">
            <v>0.05</v>
          </cell>
          <cell r="H1314" t="str">
            <v>-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 t="str">
            <v>-</v>
          </cell>
          <cell r="P1314" t="str">
            <v>IGE1148</v>
          </cell>
          <cell r="Q1314">
            <v>2482</v>
          </cell>
          <cell r="R1314" t="str">
            <v>IGE1096</v>
          </cell>
          <cell r="S1314">
            <v>1.31</v>
          </cell>
          <cell r="T1314" t="str">
            <v>IGE1008</v>
          </cell>
          <cell r="U1314">
            <v>37</v>
          </cell>
          <cell r="V1314" t="str">
            <v>IGA3041</v>
          </cell>
          <cell r="W1314">
            <v>23</v>
          </cell>
          <cell r="X1314" t="str">
            <v>IGA3042</v>
          </cell>
          <cell r="Y1314">
            <v>20</v>
          </cell>
          <cell r="Z1314" t="str">
            <v>IGE1194</v>
          </cell>
          <cell r="AA1314">
            <v>1.2</v>
          </cell>
          <cell r="AB1314" t="str">
            <v>-</v>
          </cell>
          <cell r="AC1314" t="str">
            <v>-</v>
          </cell>
          <cell r="AD1314" t="str">
            <v>-</v>
          </cell>
          <cell r="AE1314" t="str">
            <v>-</v>
          </cell>
          <cell r="AF1314" t="str">
            <v>-</v>
          </cell>
          <cell r="AG1314" t="str">
            <v>-</v>
          </cell>
          <cell r="AH1314" t="str">
            <v>-</v>
          </cell>
          <cell r="AI1314" t="str">
            <v>-</v>
          </cell>
          <cell r="AJ1314">
            <v>0.02</v>
          </cell>
          <cell r="AK1314" t="str">
            <v>-</v>
          </cell>
          <cell r="AL1314" t="str">
            <v>-</v>
          </cell>
          <cell r="AM1314" t="str">
            <v>-</v>
          </cell>
          <cell r="AN1314" t="str">
            <v>-</v>
          </cell>
          <cell r="AO1314" t="str">
            <v>-</v>
          </cell>
          <cell r="AP1314" t="str">
            <v>-</v>
          </cell>
          <cell r="AQ1314" t="str">
            <v>-</v>
          </cell>
          <cell r="AR1314" t="str">
            <v>-</v>
          </cell>
          <cell r="AS1314" t="str">
            <v>-</v>
          </cell>
          <cell r="AT1314" t="str">
            <v>-</v>
          </cell>
          <cell r="AU1314" t="str">
            <v>-</v>
          </cell>
          <cell r="AV1314" t="str">
            <v>-</v>
          </cell>
          <cell r="AW1314">
            <v>1</v>
          </cell>
          <cell r="AX1314" t="str">
            <v>-</v>
          </cell>
          <cell r="AY1314">
            <v>5</v>
          </cell>
          <cell r="AZ1314">
            <v>5</v>
          </cell>
          <cell r="BA1314">
            <v>1</v>
          </cell>
          <cell r="BB1314" t="str">
            <v>MO20</v>
          </cell>
          <cell r="BC1314">
            <v>0.4</v>
          </cell>
          <cell r="BD1314">
            <v>3</v>
          </cell>
          <cell r="BE1314" t="str">
            <v>MO10</v>
          </cell>
          <cell r="BF1314">
            <v>0.4</v>
          </cell>
          <cell r="BG1314" t="str">
            <v>-</v>
          </cell>
          <cell r="BH1314" t="str">
            <v>-</v>
          </cell>
          <cell r="BI1314" t="str">
            <v>-</v>
          </cell>
          <cell r="BJ1314" t="str">
            <v>-</v>
          </cell>
          <cell r="BK1314" t="str">
            <v>-</v>
          </cell>
          <cell r="BL1314" t="str">
            <v>-</v>
          </cell>
          <cell r="BM1314" t="str">
            <v>-</v>
          </cell>
          <cell r="BN1314" t="str">
            <v>-</v>
          </cell>
          <cell r="BO1314" t="str">
            <v>-</v>
          </cell>
          <cell r="BP1314" t="str">
            <v>-</v>
          </cell>
          <cell r="BQ1314" t="str">
            <v>-</v>
          </cell>
          <cell r="BS1314">
            <v>0.39999985694885254</v>
          </cell>
          <cell r="BT1314">
            <v>0</v>
          </cell>
          <cell r="BU1314" t="str">
            <v>alcantarillado tunja</v>
          </cell>
          <cell r="BW1314" t="str">
            <v>Administracion, Imprevistos, Utilidad (AIU)</v>
          </cell>
          <cell r="BX1314">
            <v>0.25</v>
          </cell>
          <cell r="BY1314">
            <v>0</v>
          </cell>
          <cell r="BZ1314">
            <v>0</v>
          </cell>
          <cell r="CA1314">
            <v>0</v>
          </cell>
        </row>
        <row r="1315">
          <cell r="D1315" t="str">
            <v xml:space="preserve">Valla tipo 1 con pintura reflectiva . Dimensiones: 6m.* 3m. </v>
          </cell>
          <cell r="E1315" t="str">
            <v>UNI</v>
          </cell>
          <cell r="F1315" t="str">
            <v>MG501</v>
          </cell>
          <cell r="G1315">
            <v>0.05</v>
          </cell>
          <cell r="H1315" t="str">
            <v>MG508</v>
          </cell>
          <cell r="I1315">
            <v>0.3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 t="str">
            <v>-</v>
          </cell>
          <cell r="P1315" t="str">
            <v>C5630</v>
          </cell>
          <cell r="Q1315">
            <v>1.5</v>
          </cell>
          <cell r="R1315" t="str">
            <v>C5631</v>
          </cell>
          <cell r="S1315">
            <v>18.91</v>
          </cell>
          <cell r="T1315" t="str">
            <v>C5001</v>
          </cell>
          <cell r="U1315">
            <v>39</v>
          </cell>
          <cell r="V1315" t="str">
            <v>IGE1280</v>
          </cell>
          <cell r="W1315">
            <v>6</v>
          </cell>
          <cell r="X1315" t="str">
            <v>IGE1271</v>
          </cell>
          <cell r="Y1315">
            <v>0.2</v>
          </cell>
          <cell r="Z1315" t="str">
            <v>IGE1207</v>
          </cell>
          <cell r="AA1315">
            <v>0.3</v>
          </cell>
          <cell r="AB1315" t="str">
            <v>IGE1210</v>
          </cell>
          <cell r="AC1315">
            <v>0.4</v>
          </cell>
          <cell r="AD1315" t="str">
            <v>IGE1008</v>
          </cell>
          <cell r="AE1315">
            <v>120</v>
          </cell>
          <cell r="AF1315" t="str">
            <v>IGE1094</v>
          </cell>
          <cell r="AG1315">
            <v>0.4</v>
          </cell>
          <cell r="AH1315" t="str">
            <v>-</v>
          </cell>
          <cell r="AI1315" t="str">
            <v>-</v>
          </cell>
          <cell r="AJ1315">
            <v>0</v>
          </cell>
          <cell r="AK1315" t="str">
            <v>-</v>
          </cell>
          <cell r="AL1315" t="str">
            <v>-</v>
          </cell>
          <cell r="AM1315" t="str">
            <v>-</v>
          </cell>
          <cell r="AN1315" t="str">
            <v>-</v>
          </cell>
          <cell r="AO1315" t="str">
            <v>-</v>
          </cell>
          <cell r="AP1315" t="str">
            <v>-</v>
          </cell>
          <cell r="AQ1315" t="str">
            <v>-</v>
          </cell>
          <cell r="AR1315" t="str">
            <v>-</v>
          </cell>
          <cell r="AS1315" t="str">
            <v>-</v>
          </cell>
          <cell r="AT1315" t="str">
            <v>-</v>
          </cell>
          <cell r="AU1315" t="str">
            <v>-</v>
          </cell>
          <cell r="AV1315" t="str">
            <v>-</v>
          </cell>
          <cell r="AW1315">
            <v>1</v>
          </cell>
          <cell r="AX1315" t="str">
            <v>-</v>
          </cell>
          <cell r="AY1315">
            <v>5</v>
          </cell>
          <cell r="AZ1315">
            <v>5</v>
          </cell>
          <cell r="BA1315">
            <v>2</v>
          </cell>
          <cell r="BB1315" t="str">
            <v>MO10</v>
          </cell>
          <cell r="BC1315">
            <v>1</v>
          </cell>
          <cell r="BD1315" t="str">
            <v>-</v>
          </cell>
          <cell r="BE1315" t="str">
            <v>-</v>
          </cell>
          <cell r="BF1315" t="str">
            <v>-</v>
          </cell>
          <cell r="BG1315" t="str">
            <v>-</v>
          </cell>
          <cell r="BH1315" t="str">
            <v>-</v>
          </cell>
          <cell r="BI1315" t="str">
            <v>-</v>
          </cell>
          <cell r="BJ1315" t="str">
            <v>-</v>
          </cell>
          <cell r="BK1315" t="str">
            <v>-</v>
          </cell>
          <cell r="BL1315" t="str">
            <v>-</v>
          </cell>
          <cell r="BM1315" t="str">
            <v>-</v>
          </cell>
          <cell r="BN1315" t="str">
            <v>-</v>
          </cell>
          <cell r="BO1315" t="str">
            <v>-</v>
          </cell>
          <cell r="BP1315" t="str">
            <v>MO25</v>
          </cell>
          <cell r="BQ1315">
            <v>0.3</v>
          </cell>
          <cell r="BS1315">
            <v>0.29999995231628418</v>
          </cell>
          <cell r="BT1315">
            <v>0</v>
          </cell>
          <cell r="BU1315" t="str">
            <v>alcantarillado tunja</v>
          </cell>
          <cell r="BW1315" t="str">
            <v>Administracion, Imprevistos, Utilidad (AIU)</v>
          </cell>
          <cell r="BX1315">
            <v>0.25</v>
          </cell>
          <cell r="BY1315">
            <v>0</v>
          </cell>
          <cell r="BZ1315">
            <v>0</v>
          </cell>
          <cell r="CA1315">
            <v>0</v>
          </cell>
        </row>
        <row r="1316">
          <cell r="D1316" t="str">
            <v>Valla tipo 3 con pintura reflectiva, Dimensiones: 2m*1m</v>
          </cell>
          <cell r="E1316" t="str">
            <v>UNI</v>
          </cell>
          <cell r="F1316" t="str">
            <v>MG501</v>
          </cell>
          <cell r="G1316">
            <v>0.05</v>
          </cell>
          <cell r="H1316" t="str">
            <v>MG508</v>
          </cell>
          <cell r="I1316">
            <v>1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 t="str">
            <v>-</v>
          </cell>
          <cell r="P1316" t="str">
            <v>C5630</v>
          </cell>
          <cell r="Q1316">
            <v>0.17</v>
          </cell>
          <cell r="R1316" t="str">
            <v>C5631</v>
          </cell>
          <cell r="S1316">
            <v>2.3100000000000005</v>
          </cell>
          <cell r="T1316" t="str">
            <v>C5001</v>
          </cell>
          <cell r="U1316">
            <v>7</v>
          </cell>
          <cell r="V1316" t="str">
            <v>IGE1280</v>
          </cell>
          <cell r="W1316">
            <v>1</v>
          </cell>
          <cell r="X1316" t="str">
            <v>IGE1271</v>
          </cell>
          <cell r="Y1316">
            <v>0.1</v>
          </cell>
          <cell r="Z1316" t="str">
            <v>IGE1207</v>
          </cell>
          <cell r="AA1316">
            <v>0.1</v>
          </cell>
          <cell r="AB1316" t="str">
            <v>IGE1210</v>
          </cell>
          <cell r="AC1316">
            <v>0.1</v>
          </cell>
          <cell r="AD1316" t="str">
            <v>-</v>
          </cell>
          <cell r="AE1316" t="str">
            <v>-</v>
          </cell>
          <cell r="AF1316" t="str">
            <v>-</v>
          </cell>
          <cell r="AG1316" t="str">
            <v>-</v>
          </cell>
          <cell r="AH1316" t="str">
            <v>-</v>
          </cell>
          <cell r="AI1316" t="str">
            <v>-</v>
          </cell>
          <cell r="AJ1316">
            <v>0</v>
          </cell>
          <cell r="AK1316" t="str">
            <v>-</v>
          </cell>
          <cell r="AL1316" t="str">
            <v>-</v>
          </cell>
          <cell r="AM1316" t="str">
            <v>-</v>
          </cell>
          <cell r="AN1316" t="str">
            <v>-</v>
          </cell>
          <cell r="AO1316" t="str">
            <v>-</v>
          </cell>
          <cell r="AP1316" t="str">
            <v>-</v>
          </cell>
          <cell r="AQ1316" t="str">
            <v>-</v>
          </cell>
          <cell r="AR1316" t="str">
            <v>-</v>
          </cell>
          <cell r="AS1316" t="str">
            <v>-</v>
          </cell>
          <cell r="AT1316" t="str">
            <v>-</v>
          </cell>
          <cell r="AU1316" t="str">
            <v>-</v>
          </cell>
          <cell r="AV1316" t="str">
            <v>-</v>
          </cell>
          <cell r="AW1316">
            <v>1</v>
          </cell>
          <cell r="AX1316" t="str">
            <v>-</v>
          </cell>
          <cell r="AY1316">
            <v>5</v>
          </cell>
          <cell r="AZ1316">
            <v>5</v>
          </cell>
          <cell r="BA1316">
            <v>2</v>
          </cell>
          <cell r="BB1316" t="str">
            <v>MO10</v>
          </cell>
          <cell r="BC1316">
            <v>4</v>
          </cell>
          <cell r="BD1316" t="str">
            <v>-</v>
          </cell>
          <cell r="BE1316" t="str">
            <v>-</v>
          </cell>
          <cell r="BF1316" t="str">
            <v>-</v>
          </cell>
          <cell r="BG1316" t="str">
            <v>-</v>
          </cell>
          <cell r="BH1316" t="str">
            <v>-</v>
          </cell>
          <cell r="BI1316" t="str">
            <v>-</v>
          </cell>
          <cell r="BJ1316" t="str">
            <v>-</v>
          </cell>
          <cell r="BK1316" t="str">
            <v>-</v>
          </cell>
          <cell r="BL1316" t="str">
            <v>-</v>
          </cell>
          <cell r="BM1316" t="str">
            <v>-</v>
          </cell>
          <cell r="BN1316" t="str">
            <v>-</v>
          </cell>
          <cell r="BO1316" t="str">
            <v>-</v>
          </cell>
          <cell r="BP1316" t="str">
            <v>MO25</v>
          </cell>
          <cell r="BQ1316">
            <v>0.3</v>
          </cell>
          <cell r="BS1316">
            <v>0.29999995231628418</v>
          </cell>
          <cell r="BT1316">
            <v>0</v>
          </cell>
          <cell r="BU1316" t="str">
            <v>alcantarillado tunja</v>
          </cell>
          <cell r="BW1316" t="str">
            <v>Administracion, Imprevistos, Utilidad (AIU)</v>
          </cell>
          <cell r="BX1316">
            <v>0.25</v>
          </cell>
          <cell r="BY1316">
            <v>0</v>
          </cell>
          <cell r="BZ1316">
            <v>0</v>
          </cell>
          <cell r="CA1316">
            <v>0</v>
          </cell>
        </row>
        <row r="1317">
          <cell r="D1317" t="str">
            <v>Cabezal en concreto ciclopeo para tuberia de diametro hasta 36"</v>
          </cell>
          <cell r="E1317" t="str">
            <v>M3</v>
          </cell>
          <cell r="F1317" t="str">
            <v>MG501</v>
          </cell>
          <cell r="G1317">
            <v>0.05</v>
          </cell>
          <cell r="H1317" t="str">
            <v>MG519</v>
          </cell>
          <cell r="I1317">
            <v>0.05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 t="str">
            <v>-</v>
          </cell>
          <cell r="P1317" t="str">
            <v>IGE1096</v>
          </cell>
          <cell r="Q1317">
            <v>4.91</v>
          </cell>
          <cell r="R1317" t="str">
            <v>IGE1008</v>
          </cell>
          <cell r="S1317">
            <v>526</v>
          </cell>
          <cell r="T1317" t="str">
            <v>IGE1019</v>
          </cell>
          <cell r="U1317">
            <v>0.03</v>
          </cell>
          <cell r="V1317" t="str">
            <v>IGE1247</v>
          </cell>
          <cell r="W1317">
            <v>5</v>
          </cell>
          <cell r="X1317" t="str">
            <v>IGV2038</v>
          </cell>
          <cell r="Y1317">
            <v>21</v>
          </cell>
          <cell r="Z1317" t="str">
            <v>C5256</v>
          </cell>
          <cell r="AA1317">
            <v>6</v>
          </cell>
          <cell r="AB1317" t="str">
            <v>-</v>
          </cell>
          <cell r="AC1317" t="str">
            <v>-</v>
          </cell>
          <cell r="AD1317" t="str">
            <v>-</v>
          </cell>
          <cell r="AE1317" t="str">
            <v>-</v>
          </cell>
          <cell r="AF1317" t="str">
            <v>-</v>
          </cell>
          <cell r="AG1317" t="str">
            <v>-</v>
          </cell>
          <cell r="AH1317" t="str">
            <v>-</v>
          </cell>
          <cell r="AI1317" t="str">
            <v>-</v>
          </cell>
          <cell r="AJ1317">
            <v>0</v>
          </cell>
          <cell r="AK1317" t="str">
            <v>-</v>
          </cell>
          <cell r="AL1317" t="str">
            <v>-</v>
          </cell>
          <cell r="AM1317" t="str">
            <v>-</v>
          </cell>
          <cell r="AN1317" t="str">
            <v>-</v>
          </cell>
          <cell r="AO1317" t="str">
            <v>-</v>
          </cell>
          <cell r="AP1317" t="str">
            <v>-</v>
          </cell>
          <cell r="AQ1317" t="str">
            <v>-</v>
          </cell>
          <cell r="AR1317" t="str">
            <v>-</v>
          </cell>
          <cell r="AS1317" t="str">
            <v>-</v>
          </cell>
          <cell r="AT1317" t="str">
            <v>-</v>
          </cell>
          <cell r="AU1317" t="str">
            <v>-</v>
          </cell>
          <cell r="AV1317" t="str">
            <v>-</v>
          </cell>
          <cell r="AW1317">
            <v>1</v>
          </cell>
          <cell r="AX1317" t="str">
            <v>-</v>
          </cell>
          <cell r="AY1317">
            <v>5</v>
          </cell>
          <cell r="AZ1317">
            <v>5</v>
          </cell>
          <cell r="BA1317">
            <v>1</v>
          </cell>
          <cell r="BB1317" t="str">
            <v>MO20</v>
          </cell>
          <cell r="BC1317">
            <v>0.4</v>
          </cell>
          <cell r="BD1317">
            <v>2</v>
          </cell>
          <cell r="BE1317" t="str">
            <v>MO10</v>
          </cell>
          <cell r="BF1317">
            <v>0.4</v>
          </cell>
          <cell r="BG1317" t="str">
            <v>-</v>
          </cell>
          <cell r="BH1317" t="str">
            <v>-</v>
          </cell>
          <cell r="BI1317" t="str">
            <v>-</v>
          </cell>
          <cell r="BJ1317" t="str">
            <v>-</v>
          </cell>
          <cell r="BK1317" t="str">
            <v>-</v>
          </cell>
          <cell r="BL1317" t="str">
            <v>-</v>
          </cell>
          <cell r="BM1317" t="str">
            <v>-</v>
          </cell>
          <cell r="BN1317" t="str">
            <v>-</v>
          </cell>
          <cell r="BO1317" t="str">
            <v>-</v>
          </cell>
          <cell r="BP1317" t="str">
            <v>-</v>
          </cell>
          <cell r="BQ1317" t="str">
            <v>-</v>
          </cell>
          <cell r="BS1317">
            <v>0.39999985694885254</v>
          </cell>
          <cell r="BT1317">
            <v>0</v>
          </cell>
          <cell r="BU1317" t="str">
            <v>alcantarillado tunja</v>
          </cell>
          <cell r="BW1317" t="str">
            <v>Administracion, Imprevistos, Utilidad (AIU)</v>
          </cell>
          <cell r="BX1317">
            <v>0.25</v>
          </cell>
          <cell r="BY1317">
            <v>0</v>
          </cell>
          <cell r="BZ1317">
            <v>0</v>
          </cell>
          <cell r="CA1317">
            <v>0</v>
          </cell>
        </row>
        <row r="1318">
          <cell r="D1318" t="str">
            <v>DESPLAZAMIENTO DEL DUCTO DE TOMA LATERAL ф 10" INCLUYE  PERFORACIONES DE MUROS Y RESANES</v>
          </cell>
          <cell r="E1318" t="str">
            <v>UN</v>
          </cell>
          <cell r="F1318" t="str">
            <v>MG501</v>
          </cell>
          <cell r="G1318">
            <v>0.05</v>
          </cell>
          <cell r="H1318" t="str">
            <v>-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 t="str">
            <v>-</v>
          </cell>
          <cell r="P1318" t="str">
            <v>IGE1062</v>
          </cell>
          <cell r="Q1318">
            <v>425</v>
          </cell>
          <cell r="R1318" t="str">
            <v>IGE1025</v>
          </cell>
          <cell r="S1318">
            <v>0.67</v>
          </cell>
          <cell r="T1318" t="str">
            <v>IGE1124</v>
          </cell>
          <cell r="U1318">
            <v>0.67</v>
          </cell>
          <cell r="V1318" t="str">
            <v>IGE1013</v>
          </cell>
          <cell r="W1318">
            <v>305</v>
          </cell>
          <cell r="X1318" t="str">
            <v>IGA3034</v>
          </cell>
          <cell r="Y1318">
            <v>1</v>
          </cell>
          <cell r="Z1318" t="str">
            <v>-</v>
          </cell>
          <cell r="AA1318" t="str">
            <v>-</v>
          </cell>
          <cell r="AB1318" t="str">
            <v>-</v>
          </cell>
          <cell r="AC1318" t="str">
            <v>-</v>
          </cell>
          <cell r="AD1318" t="str">
            <v>-</v>
          </cell>
          <cell r="AE1318" t="str">
            <v>-</v>
          </cell>
          <cell r="AF1318" t="str">
            <v>-</v>
          </cell>
          <cell r="AG1318" t="str">
            <v>-</v>
          </cell>
          <cell r="AH1318" t="str">
            <v>-</v>
          </cell>
          <cell r="AI1318" t="str">
            <v>-</v>
          </cell>
          <cell r="AJ1318">
            <v>0</v>
          </cell>
          <cell r="AK1318" t="str">
            <v>-</v>
          </cell>
          <cell r="AL1318" t="str">
            <v>-</v>
          </cell>
          <cell r="AM1318" t="str">
            <v>-</v>
          </cell>
          <cell r="AN1318" t="str">
            <v>-</v>
          </cell>
          <cell r="AO1318" t="str">
            <v>-</v>
          </cell>
          <cell r="AP1318" t="str">
            <v>-</v>
          </cell>
          <cell r="AQ1318" t="str">
            <v>-</v>
          </cell>
          <cell r="AR1318" t="str">
            <v>-</v>
          </cell>
          <cell r="AS1318" t="str">
            <v>-</v>
          </cell>
          <cell r="AT1318" t="str">
            <v>-</v>
          </cell>
          <cell r="AU1318" t="str">
            <v>-</v>
          </cell>
          <cell r="AV1318" t="str">
            <v>-</v>
          </cell>
          <cell r="AW1318">
            <v>1</v>
          </cell>
          <cell r="AX1318" t="str">
            <v>-</v>
          </cell>
          <cell r="AY1318">
            <v>5</v>
          </cell>
          <cell r="AZ1318">
            <v>5</v>
          </cell>
          <cell r="BA1318">
            <v>1</v>
          </cell>
          <cell r="BB1318" t="str">
            <v>MO20</v>
          </cell>
          <cell r="BC1318">
            <v>1</v>
          </cell>
          <cell r="BD1318">
            <v>2</v>
          </cell>
          <cell r="BE1318" t="str">
            <v>MO10</v>
          </cell>
          <cell r="BF1318">
            <v>1</v>
          </cell>
          <cell r="BG1318" t="str">
            <v>-</v>
          </cell>
          <cell r="BH1318" t="str">
            <v>-</v>
          </cell>
          <cell r="BI1318" t="str">
            <v>-</v>
          </cell>
          <cell r="BJ1318" t="str">
            <v>-</v>
          </cell>
          <cell r="BK1318" t="str">
            <v>-</v>
          </cell>
          <cell r="BL1318" t="str">
            <v>-</v>
          </cell>
          <cell r="BM1318" t="str">
            <v>-</v>
          </cell>
          <cell r="BN1318" t="str">
            <v>-</v>
          </cell>
          <cell r="BO1318" t="str">
            <v>-</v>
          </cell>
          <cell r="BP1318" t="str">
            <v>-</v>
          </cell>
          <cell r="BQ1318" t="str">
            <v>-</v>
          </cell>
          <cell r="BR1318">
            <v>296350</v>
          </cell>
          <cell r="BS1318">
            <v>296350</v>
          </cell>
          <cell r="BT1318">
            <v>296350</v>
          </cell>
          <cell r="BU1318">
            <v>296350</v>
          </cell>
          <cell r="BW1318" t="str">
            <v>Administracion, Imprevistos, Utilidad (AIU)</v>
          </cell>
          <cell r="BX1318">
            <v>0.25</v>
          </cell>
          <cell r="BY1318">
            <v>0</v>
          </cell>
          <cell r="BZ1318">
            <v>0</v>
          </cell>
          <cell r="CA1318">
            <v>0</v>
          </cell>
        </row>
        <row r="1319">
          <cell r="D1319" t="str">
            <v xml:space="preserve">SUMINISTRO E INSTALACION REJILLA CON BARRAS LISAS VERTICALES DE ф 1/2" PARA PROTECCIÓN DE DUCTO DE TOMA DE DIMENSIÓN 0.60 x 0.40m SEPARACIÓN DE BARRAS DE 0.01m EMBEBIDA EN MURO </v>
          </cell>
          <cell r="E1319" t="str">
            <v>UN</v>
          </cell>
          <cell r="F1319" t="str">
            <v>MG501</v>
          </cell>
          <cell r="G1319">
            <v>0.05</v>
          </cell>
          <cell r="H1319" t="str">
            <v>-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 t="str">
            <v>-</v>
          </cell>
          <cell r="P1319" t="str">
            <v>C5641</v>
          </cell>
          <cell r="Q1319">
            <v>1</v>
          </cell>
          <cell r="R1319" t="str">
            <v>-</v>
          </cell>
          <cell r="S1319" t="str">
            <v>-</v>
          </cell>
          <cell r="T1319" t="str">
            <v>-</v>
          </cell>
          <cell r="U1319" t="str">
            <v>-</v>
          </cell>
          <cell r="V1319" t="str">
            <v>-</v>
          </cell>
          <cell r="W1319" t="str">
            <v>-</v>
          </cell>
          <cell r="X1319" t="str">
            <v>-</v>
          </cell>
          <cell r="Y1319" t="str">
            <v>-</v>
          </cell>
          <cell r="Z1319" t="str">
            <v>-</v>
          </cell>
          <cell r="AA1319" t="str">
            <v>-</v>
          </cell>
          <cell r="AB1319" t="str">
            <v>-</v>
          </cell>
          <cell r="AC1319" t="str">
            <v>-</v>
          </cell>
          <cell r="AD1319" t="str">
            <v>-</v>
          </cell>
          <cell r="AE1319" t="str">
            <v>-</v>
          </cell>
          <cell r="AF1319" t="str">
            <v>-</v>
          </cell>
          <cell r="AG1319" t="str">
            <v>-</v>
          </cell>
          <cell r="AH1319" t="str">
            <v>-</v>
          </cell>
          <cell r="AI1319" t="str">
            <v>-</v>
          </cell>
          <cell r="AJ1319">
            <v>0</v>
          </cell>
          <cell r="AK1319" t="str">
            <v>-</v>
          </cell>
          <cell r="AL1319" t="str">
            <v>-</v>
          </cell>
          <cell r="AM1319" t="str">
            <v>-</v>
          </cell>
          <cell r="AN1319" t="str">
            <v>-</v>
          </cell>
          <cell r="AO1319" t="str">
            <v>-</v>
          </cell>
          <cell r="AP1319" t="str">
            <v>-</v>
          </cell>
          <cell r="AQ1319" t="str">
            <v>-</v>
          </cell>
          <cell r="AR1319" t="str">
            <v>-</v>
          </cell>
          <cell r="AS1319" t="str">
            <v>-</v>
          </cell>
          <cell r="AT1319" t="str">
            <v>-</v>
          </cell>
          <cell r="AU1319" t="str">
            <v>-</v>
          </cell>
          <cell r="AV1319" t="str">
            <v>-</v>
          </cell>
          <cell r="AW1319">
            <v>1</v>
          </cell>
          <cell r="AX1319" t="str">
            <v>-</v>
          </cell>
          <cell r="AY1319">
            <v>5</v>
          </cell>
          <cell r="AZ1319">
            <v>5</v>
          </cell>
          <cell r="BA1319">
            <v>1</v>
          </cell>
          <cell r="BB1319" t="str">
            <v>MO20</v>
          </cell>
          <cell r="BC1319">
            <v>8</v>
          </cell>
          <cell r="BD1319">
            <v>2</v>
          </cell>
          <cell r="BE1319" t="str">
            <v>MO10</v>
          </cell>
          <cell r="BF1319">
            <v>8</v>
          </cell>
          <cell r="BG1319" t="str">
            <v>-</v>
          </cell>
          <cell r="BH1319" t="str">
            <v>-</v>
          </cell>
          <cell r="BI1319" t="str">
            <v>-</v>
          </cell>
          <cell r="BJ1319" t="str">
            <v>-</v>
          </cell>
          <cell r="BK1319" t="str">
            <v>-</v>
          </cell>
          <cell r="BL1319" t="str">
            <v>-</v>
          </cell>
          <cell r="BM1319" t="str">
            <v>-</v>
          </cell>
          <cell r="BN1319" t="str">
            <v>-</v>
          </cell>
          <cell r="BO1319" t="str">
            <v>-</v>
          </cell>
          <cell r="BP1319" t="str">
            <v>-</v>
          </cell>
          <cell r="BQ1319" t="str">
            <v>-</v>
          </cell>
          <cell r="BR1319">
            <v>296350</v>
          </cell>
          <cell r="BS1319">
            <v>296350</v>
          </cell>
          <cell r="BT1319">
            <v>296350</v>
          </cell>
          <cell r="BU1319">
            <v>296350</v>
          </cell>
          <cell r="BW1319" t="str">
            <v>Administracion, Imprevistos, Utilidad (AIU)</v>
          </cell>
          <cell r="BX1319">
            <v>0.25</v>
          </cell>
          <cell r="BY1319">
            <v>0</v>
          </cell>
          <cell r="BZ1319">
            <v>0</v>
          </cell>
          <cell r="CA1319">
            <v>0</v>
          </cell>
        </row>
        <row r="1320">
          <cell r="D1320" t="str">
            <v xml:space="preserve">SUMINISTRO E INSTALACION REJILLA CON BARRAS LISAS VERTICALES DE ф 1/2" PARA PROTECCIÓN DE DUCTO DE TOMA DE DIMENSIÓN 0.20 x 0.20m SEPARACIÓN DE BARRAS DE 0.02m EMBEBIDA EN MURO </v>
          </cell>
          <cell r="E1320" t="str">
            <v>UN</v>
          </cell>
          <cell r="F1320" t="str">
            <v>MG501</v>
          </cell>
          <cell r="G1320">
            <v>0.05</v>
          </cell>
          <cell r="H1320" t="str">
            <v>-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 t="str">
            <v>-</v>
          </cell>
          <cell r="P1320" t="str">
            <v>C5642</v>
          </cell>
          <cell r="Q1320">
            <v>1</v>
          </cell>
          <cell r="R1320" t="str">
            <v>-</v>
          </cell>
          <cell r="S1320" t="str">
            <v>-</v>
          </cell>
          <cell r="T1320" t="str">
            <v>-</v>
          </cell>
          <cell r="U1320" t="str">
            <v>-</v>
          </cell>
          <cell r="V1320" t="str">
            <v>-</v>
          </cell>
          <cell r="W1320" t="str">
            <v>-</v>
          </cell>
          <cell r="X1320" t="str">
            <v>-</v>
          </cell>
          <cell r="Y1320" t="str">
            <v>-</v>
          </cell>
          <cell r="Z1320" t="str">
            <v>-</v>
          </cell>
          <cell r="AA1320" t="str">
            <v>-</v>
          </cell>
          <cell r="AB1320" t="str">
            <v>-</v>
          </cell>
          <cell r="AC1320" t="str">
            <v>-</v>
          </cell>
          <cell r="AD1320" t="str">
            <v>-</v>
          </cell>
          <cell r="AE1320" t="str">
            <v>-</v>
          </cell>
          <cell r="AF1320" t="str">
            <v>-</v>
          </cell>
          <cell r="AG1320" t="str">
            <v>-</v>
          </cell>
          <cell r="AH1320" t="str">
            <v>-</v>
          </cell>
          <cell r="AI1320" t="str">
            <v>-</v>
          </cell>
          <cell r="AJ1320">
            <v>0</v>
          </cell>
          <cell r="AK1320" t="str">
            <v>-</v>
          </cell>
          <cell r="AL1320" t="str">
            <v>-</v>
          </cell>
          <cell r="AM1320" t="str">
            <v>-</v>
          </cell>
          <cell r="AN1320" t="str">
            <v>-</v>
          </cell>
          <cell r="AO1320" t="str">
            <v>-</v>
          </cell>
          <cell r="AP1320" t="str">
            <v>-</v>
          </cell>
          <cell r="AQ1320" t="str">
            <v>-</v>
          </cell>
          <cell r="AR1320" t="str">
            <v>-</v>
          </cell>
          <cell r="AS1320" t="str">
            <v>-</v>
          </cell>
          <cell r="AT1320" t="str">
            <v>-</v>
          </cell>
          <cell r="AU1320" t="str">
            <v>-</v>
          </cell>
          <cell r="AV1320" t="str">
            <v>-</v>
          </cell>
          <cell r="AW1320">
            <v>1</v>
          </cell>
          <cell r="AX1320" t="str">
            <v>-</v>
          </cell>
          <cell r="AY1320">
            <v>5</v>
          </cell>
          <cell r="AZ1320">
            <v>5</v>
          </cell>
          <cell r="BA1320">
            <v>1</v>
          </cell>
          <cell r="BB1320" t="str">
            <v>MO20</v>
          </cell>
          <cell r="BC1320">
            <v>12</v>
          </cell>
          <cell r="BD1320">
            <v>2</v>
          </cell>
          <cell r="BE1320" t="str">
            <v>MO10</v>
          </cell>
          <cell r="BF1320">
            <v>12</v>
          </cell>
          <cell r="BG1320" t="str">
            <v>-</v>
          </cell>
          <cell r="BH1320" t="str">
            <v>-</v>
          </cell>
          <cell r="BI1320" t="str">
            <v>-</v>
          </cell>
          <cell r="BJ1320" t="str">
            <v>-</v>
          </cell>
          <cell r="BK1320" t="str">
            <v>-</v>
          </cell>
          <cell r="BL1320" t="str">
            <v>-</v>
          </cell>
          <cell r="BM1320" t="str">
            <v>-</v>
          </cell>
          <cell r="BN1320" t="str">
            <v>-</v>
          </cell>
          <cell r="BO1320" t="str">
            <v>-</v>
          </cell>
          <cell r="BP1320" t="str">
            <v>-</v>
          </cell>
          <cell r="BQ1320" t="str">
            <v>-</v>
          </cell>
          <cell r="BR1320">
            <v>296350</v>
          </cell>
          <cell r="BS1320">
            <v>296350</v>
          </cell>
          <cell r="BT1320">
            <v>296350</v>
          </cell>
          <cell r="BU1320">
            <v>296350</v>
          </cell>
          <cell r="BW1320" t="str">
            <v>Administracion, Imprevistos, Utilidad (AIU)</v>
          </cell>
          <cell r="BX1320">
            <v>0.25</v>
          </cell>
          <cell r="BY1320">
            <v>0</v>
          </cell>
          <cell r="BZ1320">
            <v>0</v>
          </cell>
          <cell r="CA1320">
            <v>0</v>
          </cell>
        </row>
        <row r="1321">
          <cell r="D1321" t="str">
            <v>SUMINISTRO E INSTALACIÓN CUBIERTAS DE LAMINA ALFAJOR DE ACERO (3mm DE ESPESOR) DE 4 HOJAS, CON MARCO DE PERFIL ANGULAR DE 1 1/2 x 1 1/2 x 3/16, INCLUYE BISAGRAS, PASADOR Y CANDADO</v>
          </cell>
          <cell r="E1321" t="str">
            <v>UN</v>
          </cell>
          <cell r="F1321" t="str">
            <v>MG501</v>
          </cell>
          <cell r="G1321">
            <v>0.05</v>
          </cell>
          <cell r="H1321" t="str">
            <v>-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 t="str">
            <v>-</v>
          </cell>
          <cell r="P1321" t="str">
            <v>C5643</v>
          </cell>
          <cell r="Q1321">
            <v>1</v>
          </cell>
          <cell r="R1321" t="str">
            <v>C5037</v>
          </cell>
          <cell r="S1321">
            <v>1</v>
          </cell>
          <cell r="T1321" t="str">
            <v>IGE1033</v>
          </cell>
          <cell r="U1321">
            <v>4</v>
          </cell>
          <cell r="V1321" t="str">
            <v>-</v>
          </cell>
          <cell r="W1321" t="str">
            <v>-</v>
          </cell>
          <cell r="X1321" t="str">
            <v>-</v>
          </cell>
          <cell r="Y1321" t="str">
            <v>-</v>
          </cell>
          <cell r="Z1321" t="str">
            <v>-</v>
          </cell>
          <cell r="AA1321" t="str">
            <v>-</v>
          </cell>
          <cell r="AB1321" t="str">
            <v>-</v>
          </cell>
          <cell r="AC1321" t="str">
            <v>-</v>
          </cell>
          <cell r="AD1321" t="str">
            <v>-</v>
          </cell>
          <cell r="AE1321" t="str">
            <v>-</v>
          </cell>
          <cell r="AF1321" t="str">
            <v>-</v>
          </cell>
          <cell r="AG1321" t="str">
            <v>-</v>
          </cell>
          <cell r="AH1321" t="str">
            <v>-</v>
          </cell>
          <cell r="AI1321" t="str">
            <v>-</v>
          </cell>
          <cell r="AJ1321">
            <v>0</v>
          </cell>
          <cell r="AK1321" t="str">
            <v>-</v>
          </cell>
          <cell r="AL1321" t="str">
            <v>-</v>
          </cell>
          <cell r="AM1321" t="str">
            <v>-</v>
          </cell>
          <cell r="AN1321" t="str">
            <v>-</v>
          </cell>
          <cell r="AO1321" t="str">
            <v>-</v>
          </cell>
          <cell r="AP1321" t="str">
            <v>-</v>
          </cell>
          <cell r="AQ1321" t="str">
            <v>-</v>
          </cell>
          <cell r="AR1321" t="str">
            <v>-</v>
          </cell>
          <cell r="AS1321" t="str">
            <v>-</v>
          </cell>
          <cell r="AT1321" t="str">
            <v>-</v>
          </cell>
          <cell r="AU1321" t="str">
            <v>-</v>
          </cell>
          <cell r="AV1321" t="str">
            <v>-</v>
          </cell>
          <cell r="AW1321">
            <v>1</v>
          </cell>
          <cell r="AX1321" t="str">
            <v>-</v>
          </cell>
          <cell r="AY1321">
            <v>5</v>
          </cell>
          <cell r="AZ1321">
            <v>5</v>
          </cell>
          <cell r="BA1321">
            <v>1</v>
          </cell>
          <cell r="BB1321" t="str">
            <v>MO20</v>
          </cell>
          <cell r="BC1321">
            <v>8</v>
          </cell>
          <cell r="BD1321">
            <v>2</v>
          </cell>
          <cell r="BE1321" t="str">
            <v>MO10</v>
          </cell>
          <cell r="BF1321">
            <v>8</v>
          </cell>
          <cell r="BG1321" t="str">
            <v>-</v>
          </cell>
          <cell r="BH1321" t="str">
            <v>-</v>
          </cell>
          <cell r="BI1321" t="str">
            <v>-</v>
          </cell>
          <cell r="BJ1321" t="str">
            <v>-</v>
          </cell>
          <cell r="BK1321" t="str">
            <v>-</v>
          </cell>
          <cell r="BL1321" t="str">
            <v>-</v>
          </cell>
          <cell r="BM1321" t="str">
            <v>-</v>
          </cell>
          <cell r="BN1321" t="str">
            <v>-</v>
          </cell>
          <cell r="BO1321" t="str">
            <v>-</v>
          </cell>
          <cell r="BP1321" t="str">
            <v>-</v>
          </cell>
          <cell r="BQ1321" t="str">
            <v>-</v>
          </cell>
          <cell r="BR1321">
            <v>296350</v>
          </cell>
          <cell r="BS1321">
            <v>296350</v>
          </cell>
          <cell r="BT1321">
            <v>296350</v>
          </cell>
          <cell r="BU1321">
            <v>296350</v>
          </cell>
          <cell r="BW1321" t="str">
            <v>Administracion, Imprevistos, Utilidad (AIU)</v>
          </cell>
          <cell r="BX1321">
            <v>0.25</v>
          </cell>
          <cell r="BY1321">
            <v>0</v>
          </cell>
          <cell r="BZ1321">
            <v>0</v>
          </cell>
          <cell r="CA1321">
            <v>0</v>
          </cell>
        </row>
        <row r="1322">
          <cell r="D1322" t="str">
            <v>SUMINISTRO E INSTALACIÓN CUBIERTAS DE LAMINA ALFAJOR DE ACERO (3mm DE ESPESOR) DE 2 HOJAS, CON MARCO DE PERFIL ANGULAR DE 1 1/2 x 1 1/2 x 3/16, INCLUYE BISAGRAS, PASADOR Y CANDADO</v>
          </cell>
          <cell r="E1322" t="str">
            <v>UN</v>
          </cell>
          <cell r="F1322" t="str">
            <v>MG501</v>
          </cell>
          <cell r="G1322">
            <v>0.05</v>
          </cell>
          <cell r="H1322" t="str">
            <v>-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 t="str">
            <v>-</v>
          </cell>
          <cell r="P1322" t="str">
            <v>C5655</v>
          </cell>
          <cell r="Q1322">
            <v>1</v>
          </cell>
          <cell r="R1322" t="str">
            <v>C5037</v>
          </cell>
          <cell r="S1322">
            <v>1</v>
          </cell>
          <cell r="T1322" t="str">
            <v>IGE1033</v>
          </cell>
          <cell r="U1322">
            <v>4</v>
          </cell>
          <cell r="V1322" t="str">
            <v>-</v>
          </cell>
          <cell r="W1322" t="str">
            <v>-</v>
          </cell>
          <cell r="X1322" t="str">
            <v>-</v>
          </cell>
          <cell r="Y1322" t="str">
            <v>-</v>
          </cell>
          <cell r="Z1322" t="str">
            <v>-</v>
          </cell>
          <cell r="AA1322" t="str">
            <v>-</v>
          </cell>
          <cell r="AB1322" t="str">
            <v>-</v>
          </cell>
          <cell r="AC1322" t="str">
            <v>-</v>
          </cell>
          <cell r="AD1322" t="str">
            <v>-</v>
          </cell>
          <cell r="AE1322" t="str">
            <v>-</v>
          </cell>
          <cell r="AF1322" t="str">
            <v>-</v>
          </cell>
          <cell r="AG1322" t="str">
            <v>-</v>
          </cell>
          <cell r="AH1322" t="str">
            <v>-</v>
          </cell>
          <cell r="AI1322" t="str">
            <v>-</v>
          </cell>
          <cell r="AJ1322">
            <v>0</v>
          </cell>
          <cell r="AK1322" t="str">
            <v>-</v>
          </cell>
          <cell r="AL1322" t="str">
            <v>-</v>
          </cell>
          <cell r="AM1322" t="str">
            <v>-</v>
          </cell>
          <cell r="AN1322" t="str">
            <v>-</v>
          </cell>
          <cell r="AO1322" t="str">
            <v>-</v>
          </cell>
          <cell r="AP1322" t="str">
            <v>-</v>
          </cell>
          <cell r="AQ1322" t="str">
            <v>-</v>
          </cell>
          <cell r="AR1322" t="str">
            <v>-</v>
          </cell>
          <cell r="AS1322" t="str">
            <v>-</v>
          </cell>
          <cell r="AT1322" t="str">
            <v>-</v>
          </cell>
          <cell r="AU1322" t="str">
            <v>-</v>
          </cell>
          <cell r="AV1322" t="str">
            <v>-</v>
          </cell>
          <cell r="AW1322">
            <v>1</v>
          </cell>
          <cell r="AX1322" t="str">
            <v>-</v>
          </cell>
          <cell r="AY1322">
            <v>5</v>
          </cell>
          <cell r="AZ1322">
            <v>5</v>
          </cell>
          <cell r="BA1322">
            <v>1</v>
          </cell>
          <cell r="BB1322" t="str">
            <v>MO20</v>
          </cell>
          <cell r="BC1322">
            <v>12</v>
          </cell>
          <cell r="BD1322">
            <v>2</v>
          </cell>
          <cell r="BE1322" t="str">
            <v>MO10</v>
          </cell>
          <cell r="BF1322">
            <v>12</v>
          </cell>
          <cell r="BG1322" t="str">
            <v>-</v>
          </cell>
          <cell r="BH1322" t="str">
            <v>-</v>
          </cell>
          <cell r="BI1322" t="str">
            <v>-</v>
          </cell>
          <cell r="BJ1322" t="str">
            <v>-</v>
          </cell>
          <cell r="BK1322" t="str">
            <v>-</v>
          </cell>
          <cell r="BL1322" t="str">
            <v>-</v>
          </cell>
          <cell r="BM1322" t="str">
            <v>-</v>
          </cell>
          <cell r="BN1322" t="str">
            <v>-</v>
          </cell>
          <cell r="BO1322" t="str">
            <v>-</v>
          </cell>
          <cell r="BP1322" t="str">
            <v>-</v>
          </cell>
          <cell r="BQ1322" t="str">
            <v>-</v>
          </cell>
          <cell r="BR1322">
            <v>296350</v>
          </cell>
          <cell r="BS1322">
            <v>296350</v>
          </cell>
          <cell r="BT1322">
            <v>296350</v>
          </cell>
          <cell r="BU1322">
            <v>296350</v>
          </cell>
          <cell r="BW1322" t="str">
            <v>Administracion, Imprevistos, Utilidad (AIU)</v>
          </cell>
          <cell r="BX1322">
            <v>0.25</v>
          </cell>
          <cell r="BY1322">
            <v>0</v>
          </cell>
          <cell r="BZ1322">
            <v>0</v>
          </cell>
          <cell r="CA1322">
            <v>0</v>
          </cell>
        </row>
        <row r="1323">
          <cell r="D1323" t="str">
            <v>SUMINISTRO E INSTALACIÓN  NIPLE ф 4" HD BxE L=1.00m</v>
          </cell>
          <cell r="E1323" t="str">
            <v>UN</v>
          </cell>
          <cell r="F1323" t="str">
            <v>MG501</v>
          </cell>
          <cell r="G1323">
            <v>0.05</v>
          </cell>
          <cell r="H1323" t="str">
            <v>-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 t="str">
            <v>-</v>
          </cell>
          <cell r="P1323" t="str">
            <v>C5644</v>
          </cell>
          <cell r="Q1323">
            <v>1</v>
          </cell>
          <cell r="R1323" t="str">
            <v>-</v>
          </cell>
          <cell r="S1323" t="str">
            <v>-</v>
          </cell>
          <cell r="T1323" t="str">
            <v>-</v>
          </cell>
          <cell r="U1323" t="str">
            <v>-</v>
          </cell>
          <cell r="V1323" t="str">
            <v>-</v>
          </cell>
          <cell r="W1323" t="str">
            <v>-</v>
          </cell>
          <cell r="X1323" t="str">
            <v>-</v>
          </cell>
          <cell r="Y1323" t="str">
            <v>-</v>
          </cell>
          <cell r="Z1323" t="str">
            <v>-</v>
          </cell>
          <cell r="AA1323" t="str">
            <v>-</v>
          </cell>
          <cell r="AB1323" t="str">
            <v>-</v>
          </cell>
          <cell r="AC1323" t="str">
            <v>-</v>
          </cell>
          <cell r="AD1323" t="str">
            <v>-</v>
          </cell>
          <cell r="AE1323" t="str">
            <v>-</v>
          </cell>
          <cell r="AF1323" t="str">
            <v>-</v>
          </cell>
          <cell r="AG1323" t="str">
            <v>-</v>
          </cell>
          <cell r="AH1323" t="str">
            <v>-</v>
          </cell>
          <cell r="AI1323" t="str">
            <v>-</v>
          </cell>
          <cell r="AJ1323">
            <v>0</v>
          </cell>
          <cell r="AK1323" t="str">
            <v>-</v>
          </cell>
          <cell r="AL1323" t="str">
            <v>-</v>
          </cell>
          <cell r="AM1323" t="str">
            <v>-</v>
          </cell>
          <cell r="AN1323" t="str">
            <v>-</v>
          </cell>
          <cell r="AO1323" t="str">
            <v>-</v>
          </cell>
          <cell r="AP1323" t="str">
            <v>-</v>
          </cell>
          <cell r="AQ1323" t="str">
            <v>-</v>
          </cell>
          <cell r="AR1323" t="str">
            <v>-</v>
          </cell>
          <cell r="AS1323" t="str">
            <v>-</v>
          </cell>
          <cell r="AT1323" t="str">
            <v>-</v>
          </cell>
          <cell r="AU1323" t="str">
            <v>-</v>
          </cell>
          <cell r="AV1323" t="str">
            <v>-</v>
          </cell>
          <cell r="AW1323">
            <v>1</v>
          </cell>
          <cell r="AX1323" t="str">
            <v>-</v>
          </cell>
          <cell r="AY1323">
            <v>5</v>
          </cell>
          <cell r="AZ1323">
            <v>5</v>
          </cell>
          <cell r="BA1323">
            <v>1</v>
          </cell>
          <cell r="BB1323" t="str">
            <v>MO20</v>
          </cell>
          <cell r="BC1323">
            <v>12</v>
          </cell>
          <cell r="BD1323">
            <v>1</v>
          </cell>
          <cell r="BE1323" t="str">
            <v>MO10</v>
          </cell>
          <cell r="BF1323">
            <v>12</v>
          </cell>
          <cell r="BG1323" t="str">
            <v>-</v>
          </cell>
          <cell r="BH1323" t="str">
            <v>-</v>
          </cell>
          <cell r="BI1323" t="str">
            <v>-</v>
          </cell>
          <cell r="BJ1323" t="str">
            <v>-</v>
          </cell>
          <cell r="BK1323" t="str">
            <v>-</v>
          </cell>
          <cell r="BL1323" t="str">
            <v>-</v>
          </cell>
          <cell r="BM1323" t="str">
            <v>-</v>
          </cell>
          <cell r="BN1323" t="str">
            <v>-</v>
          </cell>
          <cell r="BO1323" t="str">
            <v>-</v>
          </cell>
          <cell r="BP1323" t="str">
            <v>-</v>
          </cell>
          <cell r="BQ1323" t="str">
            <v>-</v>
          </cell>
          <cell r="BR1323">
            <v>296350</v>
          </cell>
          <cell r="BS1323">
            <v>296350</v>
          </cell>
          <cell r="BT1323">
            <v>296350</v>
          </cell>
          <cell r="BU1323">
            <v>296350</v>
          </cell>
          <cell r="BW1323" t="str">
            <v>Administracion, Imprevistos, Utilidad (AIU)</v>
          </cell>
          <cell r="BX1323">
            <v>0.25</v>
          </cell>
          <cell r="BY1323">
            <v>0</v>
          </cell>
          <cell r="BZ1323">
            <v>0</v>
          </cell>
          <cell r="CA1323">
            <v>0</v>
          </cell>
        </row>
        <row r="1324">
          <cell r="D1324" t="str">
            <v>SUMINISTRO E INSTALACIÓN  NIPLE ф 4" HD BxE hasta L=0.65m</v>
          </cell>
          <cell r="E1324" t="str">
            <v>UN</v>
          </cell>
          <cell r="F1324" t="str">
            <v>MG501</v>
          </cell>
          <cell r="G1324">
            <v>0.05</v>
          </cell>
          <cell r="H1324" t="str">
            <v>-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 t="str">
            <v>-</v>
          </cell>
          <cell r="P1324" t="str">
            <v>C5825</v>
          </cell>
          <cell r="Q1324">
            <v>1</v>
          </cell>
          <cell r="R1324" t="str">
            <v>-</v>
          </cell>
          <cell r="S1324" t="str">
            <v>-</v>
          </cell>
          <cell r="T1324" t="str">
            <v>-</v>
          </cell>
          <cell r="U1324" t="str">
            <v>-</v>
          </cell>
          <cell r="V1324" t="str">
            <v>-</v>
          </cell>
          <cell r="W1324" t="str">
            <v>-</v>
          </cell>
          <cell r="X1324" t="str">
            <v>-</v>
          </cell>
          <cell r="Y1324" t="str">
            <v>-</v>
          </cell>
          <cell r="Z1324" t="str">
            <v>-</v>
          </cell>
          <cell r="AA1324" t="str">
            <v>-</v>
          </cell>
          <cell r="AB1324" t="str">
            <v>-</v>
          </cell>
          <cell r="AC1324" t="str">
            <v>-</v>
          </cell>
          <cell r="AD1324" t="str">
            <v>-</v>
          </cell>
          <cell r="AE1324" t="str">
            <v>-</v>
          </cell>
          <cell r="AF1324" t="str">
            <v>-</v>
          </cell>
          <cell r="AG1324" t="str">
            <v>-</v>
          </cell>
          <cell r="AH1324" t="str">
            <v>-</v>
          </cell>
          <cell r="AI1324" t="str">
            <v>-</v>
          </cell>
          <cell r="AJ1324">
            <v>0</v>
          </cell>
          <cell r="AK1324" t="str">
            <v>-</v>
          </cell>
          <cell r="AL1324" t="str">
            <v>-</v>
          </cell>
          <cell r="AM1324" t="str">
            <v>-</v>
          </cell>
          <cell r="AN1324" t="str">
            <v>-</v>
          </cell>
          <cell r="AO1324" t="str">
            <v>-</v>
          </cell>
          <cell r="AP1324" t="str">
            <v>-</v>
          </cell>
          <cell r="AQ1324" t="str">
            <v>-</v>
          </cell>
          <cell r="AR1324" t="str">
            <v>-</v>
          </cell>
          <cell r="AS1324" t="str">
            <v>-</v>
          </cell>
          <cell r="AT1324" t="str">
            <v>-</v>
          </cell>
          <cell r="AU1324" t="str">
            <v>-</v>
          </cell>
          <cell r="AV1324" t="str">
            <v>-</v>
          </cell>
          <cell r="AW1324">
            <v>1</v>
          </cell>
          <cell r="AX1324" t="str">
            <v>-</v>
          </cell>
          <cell r="AY1324">
            <v>5</v>
          </cell>
          <cell r="AZ1324">
            <v>5</v>
          </cell>
          <cell r="BA1324">
            <v>1</v>
          </cell>
          <cell r="BB1324" t="str">
            <v>MO20</v>
          </cell>
          <cell r="BC1324">
            <v>12</v>
          </cell>
          <cell r="BD1324">
            <v>1</v>
          </cell>
          <cell r="BE1324" t="str">
            <v>MO10</v>
          </cell>
          <cell r="BF1324">
            <v>12</v>
          </cell>
          <cell r="BG1324" t="str">
            <v>-</v>
          </cell>
          <cell r="BH1324" t="str">
            <v>-</v>
          </cell>
          <cell r="BI1324" t="str">
            <v>-</v>
          </cell>
          <cell r="BJ1324" t="str">
            <v>-</v>
          </cell>
          <cell r="BK1324" t="str">
            <v>-</v>
          </cell>
          <cell r="BL1324" t="str">
            <v>-</v>
          </cell>
          <cell r="BM1324" t="str">
            <v>-</v>
          </cell>
          <cell r="BN1324" t="str">
            <v>-</v>
          </cell>
          <cell r="BO1324" t="str">
            <v>-</v>
          </cell>
          <cell r="BP1324" t="str">
            <v>-</v>
          </cell>
          <cell r="BQ1324" t="str">
            <v>-</v>
          </cell>
          <cell r="BR1324">
            <v>296350</v>
          </cell>
          <cell r="BS1324">
            <v>296350</v>
          </cell>
          <cell r="BT1324">
            <v>296350</v>
          </cell>
          <cell r="BU1324">
            <v>296350</v>
          </cell>
          <cell r="BW1324" t="str">
            <v>Administracion, Imprevistos, Utilidad (AIU)</v>
          </cell>
          <cell r="BX1324">
            <v>0.25</v>
          </cell>
          <cell r="BY1324">
            <v>0</v>
          </cell>
          <cell r="BZ1324">
            <v>0</v>
          </cell>
          <cell r="CA1324">
            <v>0</v>
          </cell>
        </row>
        <row r="1325">
          <cell r="D1325" t="str">
            <v>SUMINISTRO E INSTALACIÓN  NIPLE ф 6" HD BxE hasta L=0.70m  - Z = 0,27 mm.</v>
          </cell>
          <cell r="E1325" t="str">
            <v>UN</v>
          </cell>
          <cell r="F1325" t="str">
            <v>MG501</v>
          </cell>
          <cell r="G1325">
            <v>0.05</v>
          </cell>
          <cell r="H1325" t="str">
            <v>-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 t="str">
            <v>-</v>
          </cell>
          <cell r="P1325" t="str">
            <v>C5826</v>
          </cell>
          <cell r="Q1325">
            <v>1</v>
          </cell>
          <cell r="R1325" t="str">
            <v>-</v>
          </cell>
          <cell r="S1325" t="str">
            <v>-</v>
          </cell>
          <cell r="T1325" t="str">
            <v>-</v>
          </cell>
          <cell r="U1325" t="str">
            <v>-</v>
          </cell>
          <cell r="V1325" t="str">
            <v>-</v>
          </cell>
          <cell r="W1325" t="str">
            <v>-</v>
          </cell>
          <cell r="X1325" t="str">
            <v>-</v>
          </cell>
          <cell r="Y1325" t="str">
            <v>-</v>
          </cell>
          <cell r="Z1325" t="str">
            <v>-</v>
          </cell>
          <cell r="AA1325" t="str">
            <v>-</v>
          </cell>
          <cell r="AB1325" t="str">
            <v>-</v>
          </cell>
          <cell r="AC1325" t="str">
            <v>-</v>
          </cell>
          <cell r="AD1325" t="str">
            <v>-</v>
          </cell>
          <cell r="AE1325" t="str">
            <v>-</v>
          </cell>
          <cell r="AF1325" t="str">
            <v>-</v>
          </cell>
          <cell r="AG1325" t="str">
            <v>-</v>
          </cell>
          <cell r="AH1325" t="str">
            <v>-</v>
          </cell>
          <cell r="AI1325" t="str">
            <v>-</v>
          </cell>
          <cell r="AJ1325">
            <v>0</v>
          </cell>
          <cell r="AK1325" t="str">
            <v>-</v>
          </cell>
          <cell r="AL1325" t="str">
            <v>-</v>
          </cell>
          <cell r="AM1325" t="str">
            <v>-</v>
          </cell>
          <cell r="AN1325" t="str">
            <v>-</v>
          </cell>
          <cell r="AO1325" t="str">
            <v>-</v>
          </cell>
          <cell r="AP1325" t="str">
            <v>-</v>
          </cell>
          <cell r="AQ1325" t="str">
            <v>-</v>
          </cell>
          <cell r="AR1325" t="str">
            <v>-</v>
          </cell>
          <cell r="AS1325" t="str">
            <v>-</v>
          </cell>
          <cell r="AT1325" t="str">
            <v>-</v>
          </cell>
          <cell r="AU1325" t="str">
            <v>-</v>
          </cell>
          <cell r="AV1325" t="str">
            <v>-</v>
          </cell>
          <cell r="AW1325">
            <v>1</v>
          </cell>
          <cell r="AX1325" t="str">
            <v>-</v>
          </cell>
          <cell r="AY1325">
            <v>5</v>
          </cell>
          <cell r="AZ1325">
            <v>5</v>
          </cell>
          <cell r="BA1325">
            <v>1</v>
          </cell>
          <cell r="BB1325" t="str">
            <v>MO20</v>
          </cell>
          <cell r="BC1325">
            <v>12</v>
          </cell>
          <cell r="BD1325">
            <v>1</v>
          </cell>
          <cell r="BE1325" t="str">
            <v>MO10</v>
          </cell>
          <cell r="BF1325">
            <v>12</v>
          </cell>
          <cell r="BG1325" t="str">
            <v>-</v>
          </cell>
          <cell r="BH1325" t="str">
            <v>-</v>
          </cell>
          <cell r="BI1325" t="str">
            <v>-</v>
          </cell>
          <cell r="BJ1325" t="str">
            <v>-</v>
          </cell>
          <cell r="BK1325" t="str">
            <v>-</v>
          </cell>
          <cell r="BL1325" t="str">
            <v>-</v>
          </cell>
          <cell r="BM1325" t="str">
            <v>-</v>
          </cell>
          <cell r="BN1325" t="str">
            <v>-</v>
          </cell>
          <cell r="BO1325" t="str">
            <v>-</v>
          </cell>
          <cell r="BP1325" t="str">
            <v>-</v>
          </cell>
          <cell r="BQ1325" t="str">
            <v>-</v>
          </cell>
          <cell r="BR1325">
            <v>296350</v>
          </cell>
          <cell r="BS1325">
            <v>296350</v>
          </cell>
          <cell r="BT1325">
            <v>296350</v>
          </cell>
          <cell r="BU1325">
            <v>296350</v>
          </cell>
          <cell r="BW1325" t="str">
            <v>Administracion, Imprevistos, Utilidad (AIU)</v>
          </cell>
          <cell r="BX1325">
            <v>0.25</v>
          </cell>
          <cell r="BY1325">
            <v>0</v>
          </cell>
          <cell r="BZ1325">
            <v>0</v>
          </cell>
          <cell r="CA1325">
            <v>0</v>
          </cell>
        </row>
        <row r="1326">
          <cell r="D1326" t="str">
            <v xml:space="preserve">SUMINISTRO E INSTALACIÓN VÁLVULA DE MARIPOSA HD ф 4" BxB </v>
          </cell>
          <cell r="E1326" t="str">
            <v>UN</v>
          </cell>
          <cell r="F1326" t="str">
            <v>MG501</v>
          </cell>
          <cell r="G1326">
            <v>0.05</v>
          </cell>
          <cell r="H1326" t="str">
            <v>-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 t="str">
            <v>-</v>
          </cell>
          <cell r="P1326" t="str">
            <v>C5646</v>
          </cell>
          <cell r="Q1326">
            <v>1</v>
          </cell>
          <cell r="R1326" t="str">
            <v>-</v>
          </cell>
          <cell r="S1326" t="str">
            <v>-</v>
          </cell>
          <cell r="T1326" t="str">
            <v>-</v>
          </cell>
          <cell r="U1326" t="str">
            <v>-</v>
          </cell>
          <cell r="V1326" t="str">
            <v>-</v>
          </cell>
          <cell r="W1326" t="str">
            <v>-</v>
          </cell>
          <cell r="X1326" t="str">
            <v>-</v>
          </cell>
          <cell r="Y1326" t="str">
            <v>-</v>
          </cell>
          <cell r="Z1326" t="str">
            <v>-</v>
          </cell>
          <cell r="AA1326" t="str">
            <v>-</v>
          </cell>
          <cell r="AB1326" t="str">
            <v>-</v>
          </cell>
          <cell r="AC1326" t="str">
            <v>-</v>
          </cell>
          <cell r="AD1326" t="str">
            <v>-</v>
          </cell>
          <cell r="AE1326" t="str">
            <v>-</v>
          </cell>
          <cell r="AF1326" t="str">
            <v>-</v>
          </cell>
          <cell r="AG1326" t="str">
            <v>-</v>
          </cell>
          <cell r="AH1326" t="str">
            <v>-</v>
          </cell>
          <cell r="AI1326" t="str">
            <v>-</v>
          </cell>
          <cell r="AJ1326">
            <v>0</v>
          </cell>
          <cell r="AK1326" t="str">
            <v>-</v>
          </cell>
          <cell r="AL1326" t="str">
            <v>-</v>
          </cell>
          <cell r="AM1326" t="str">
            <v>-</v>
          </cell>
          <cell r="AN1326" t="str">
            <v>-</v>
          </cell>
          <cell r="AO1326" t="str">
            <v>-</v>
          </cell>
          <cell r="AP1326" t="str">
            <v>-</v>
          </cell>
          <cell r="AQ1326" t="str">
            <v>-</v>
          </cell>
          <cell r="AR1326" t="str">
            <v>-</v>
          </cell>
          <cell r="AS1326" t="str">
            <v>-</v>
          </cell>
          <cell r="AT1326" t="str">
            <v>-</v>
          </cell>
          <cell r="AU1326" t="str">
            <v>-</v>
          </cell>
          <cell r="AV1326" t="str">
            <v>-</v>
          </cell>
          <cell r="AW1326">
            <v>1</v>
          </cell>
          <cell r="AX1326" t="str">
            <v>-</v>
          </cell>
          <cell r="AY1326">
            <v>5</v>
          </cell>
          <cell r="AZ1326">
            <v>5</v>
          </cell>
          <cell r="BA1326">
            <v>1</v>
          </cell>
          <cell r="BB1326" t="str">
            <v>MO20</v>
          </cell>
          <cell r="BC1326">
            <v>5</v>
          </cell>
          <cell r="BD1326">
            <v>1</v>
          </cell>
          <cell r="BE1326" t="str">
            <v>MO10</v>
          </cell>
          <cell r="BF1326">
            <v>5</v>
          </cell>
          <cell r="BG1326" t="str">
            <v>-</v>
          </cell>
          <cell r="BH1326" t="str">
            <v>-</v>
          </cell>
          <cell r="BI1326" t="str">
            <v>-</v>
          </cell>
          <cell r="BJ1326" t="str">
            <v>-</v>
          </cell>
          <cell r="BK1326" t="str">
            <v>-</v>
          </cell>
          <cell r="BL1326" t="str">
            <v>-</v>
          </cell>
          <cell r="BM1326" t="str">
            <v>-</v>
          </cell>
          <cell r="BN1326" t="str">
            <v>-</v>
          </cell>
          <cell r="BO1326" t="str">
            <v>-</v>
          </cell>
          <cell r="BP1326" t="str">
            <v>-</v>
          </cell>
          <cell r="BQ1326" t="str">
            <v>-</v>
          </cell>
          <cell r="BR1326">
            <v>296350</v>
          </cell>
          <cell r="BS1326">
            <v>296350</v>
          </cell>
          <cell r="BT1326">
            <v>296350</v>
          </cell>
          <cell r="BU1326">
            <v>296350</v>
          </cell>
          <cell r="BW1326" t="str">
            <v>Administracion, Imprevistos, Utilidad (AIU)</v>
          </cell>
          <cell r="BX1326">
            <v>0.25</v>
          </cell>
          <cell r="BY1326">
            <v>0</v>
          </cell>
          <cell r="BZ1326">
            <v>0</v>
          </cell>
          <cell r="CA1326">
            <v>0</v>
          </cell>
        </row>
        <row r="1327">
          <cell r="D1327" t="str">
            <v>SUMINISTRO E INSTALACIÓN  PASAMURO  ф  4" HD BxE L=0.25-Z=0.19</v>
          </cell>
          <cell r="E1327" t="str">
            <v>UN</v>
          </cell>
          <cell r="F1327" t="str">
            <v>MG501</v>
          </cell>
          <cell r="G1327">
            <v>0.05</v>
          </cell>
          <cell r="H1327" t="str">
            <v>-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 t="str">
            <v>-</v>
          </cell>
          <cell r="P1327" t="str">
            <v>C5647</v>
          </cell>
          <cell r="Q1327">
            <v>1</v>
          </cell>
          <cell r="R1327" t="str">
            <v>-</v>
          </cell>
          <cell r="S1327" t="str">
            <v>-</v>
          </cell>
          <cell r="T1327" t="str">
            <v>-</v>
          </cell>
          <cell r="U1327" t="str">
            <v>-</v>
          </cell>
          <cell r="V1327" t="str">
            <v>-</v>
          </cell>
          <cell r="W1327" t="str">
            <v>-</v>
          </cell>
          <cell r="X1327" t="str">
            <v>-</v>
          </cell>
          <cell r="Y1327" t="str">
            <v>-</v>
          </cell>
          <cell r="Z1327" t="str">
            <v>-</v>
          </cell>
          <cell r="AA1327" t="str">
            <v>-</v>
          </cell>
          <cell r="AB1327" t="str">
            <v>-</v>
          </cell>
          <cell r="AC1327" t="str">
            <v>-</v>
          </cell>
          <cell r="AD1327" t="str">
            <v>-</v>
          </cell>
          <cell r="AE1327" t="str">
            <v>-</v>
          </cell>
          <cell r="AF1327" t="str">
            <v>-</v>
          </cell>
          <cell r="AG1327" t="str">
            <v>-</v>
          </cell>
          <cell r="AH1327" t="str">
            <v>-</v>
          </cell>
          <cell r="AI1327" t="str">
            <v>-</v>
          </cell>
          <cell r="AJ1327">
            <v>0</v>
          </cell>
          <cell r="AK1327" t="str">
            <v>-</v>
          </cell>
          <cell r="AL1327" t="str">
            <v>-</v>
          </cell>
          <cell r="AM1327" t="str">
            <v>-</v>
          </cell>
          <cell r="AN1327" t="str">
            <v>-</v>
          </cell>
          <cell r="AO1327" t="str">
            <v>-</v>
          </cell>
          <cell r="AP1327" t="str">
            <v>-</v>
          </cell>
          <cell r="AQ1327" t="str">
            <v>-</v>
          </cell>
          <cell r="AR1327" t="str">
            <v>-</v>
          </cell>
          <cell r="AS1327" t="str">
            <v>-</v>
          </cell>
          <cell r="AT1327" t="str">
            <v>-</v>
          </cell>
          <cell r="AU1327" t="str">
            <v>-</v>
          </cell>
          <cell r="AV1327" t="str">
            <v>-</v>
          </cell>
          <cell r="AW1327">
            <v>1</v>
          </cell>
          <cell r="AX1327" t="str">
            <v>-</v>
          </cell>
          <cell r="AY1327">
            <v>5</v>
          </cell>
          <cell r="AZ1327">
            <v>5</v>
          </cell>
          <cell r="BA1327">
            <v>1</v>
          </cell>
          <cell r="BB1327" t="str">
            <v>MO20</v>
          </cell>
          <cell r="BC1327">
            <v>12</v>
          </cell>
          <cell r="BD1327">
            <v>1</v>
          </cell>
          <cell r="BE1327" t="str">
            <v>MO10</v>
          </cell>
          <cell r="BF1327">
            <v>12</v>
          </cell>
          <cell r="BG1327" t="str">
            <v>-</v>
          </cell>
          <cell r="BH1327" t="str">
            <v>-</v>
          </cell>
          <cell r="BI1327" t="str">
            <v>-</v>
          </cell>
          <cell r="BJ1327" t="str">
            <v>-</v>
          </cell>
          <cell r="BK1327" t="str">
            <v>-</v>
          </cell>
          <cell r="BL1327" t="str">
            <v>-</v>
          </cell>
          <cell r="BM1327" t="str">
            <v>-</v>
          </cell>
          <cell r="BN1327" t="str">
            <v>-</v>
          </cell>
          <cell r="BO1327" t="str">
            <v>-</v>
          </cell>
          <cell r="BP1327" t="str">
            <v>-</v>
          </cell>
          <cell r="BQ1327" t="str">
            <v>-</v>
          </cell>
          <cell r="BR1327">
            <v>296350</v>
          </cell>
          <cell r="BS1327">
            <v>296350</v>
          </cell>
          <cell r="BT1327">
            <v>296350</v>
          </cell>
          <cell r="BU1327">
            <v>296350</v>
          </cell>
          <cell r="BW1327" t="str">
            <v>Administracion, Imprevistos, Utilidad (AIU)</v>
          </cell>
          <cell r="BX1327">
            <v>0.25</v>
          </cell>
          <cell r="BY1327">
            <v>0</v>
          </cell>
          <cell r="BZ1327">
            <v>0</v>
          </cell>
          <cell r="CA1327">
            <v>0</v>
          </cell>
        </row>
        <row r="1328">
          <cell r="D1328" t="str">
            <v>SUMINISTRO E INSTALACIÓN  PASAMURO  ф  4" HD BxE L=0.30-Z=0.22</v>
          </cell>
          <cell r="E1328" t="str">
            <v>UN</v>
          </cell>
          <cell r="F1328" t="str">
            <v>MG501</v>
          </cell>
          <cell r="G1328">
            <v>0.05</v>
          </cell>
          <cell r="H1328" t="str">
            <v>-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 t="str">
            <v>-</v>
          </cell>
          <cell r="P1328" t="str">
            <v>C5648</v>
          </cell>
          <cell r="Q1328">
            <v>1</v>
          </cell>
          <cell r="R1328" t="str">
            <v>-</v>
          </cell>
          <cell r="S1328" t="str">
            <v>-</v>
          </cell>
          <cell r="T1328" t="str">
            <v>-</v>
          </cell>
          <cell r="U1328" t="str">
            <v>-</v>
          </cell>
          <cell r="V1328" t="str">
            <v>-</v>
          </cell>
          <cell r="W1328" t="str">
            <v>-</v>
          </cell>
          <cell r="X1328" t="str">
            <v>-</v>
          </cell>
          <cell r="Y1328" t="str">
            <v>-</v>
          </cell>
          <cell r="Z1328" t="str">
            <v>-</v>
          </cell>
          <cell r="AA1328" t="str">
            <v>-</v>
          </cell>
          <cell r="AB1328" t="str">
            <v>-</v>
          </cell>
          <cell r="AC1328" t="str">
            <v>-</v>
          </cell>
          <cell r="AD1328" t="str">
            <v>-</v>
          </cell>
          <cell r="AE1328" t="str">
            <v>-</v>
          </cell>
          <cell r="AF1328" t="str">
            <v>-</v>
          </cell>
          <cell r="AG1328" t="str">
            <v>-</v>
          </cell>
          <cell r="AH1328" t="str">
            <v>-</v>
          </cell>
          <cell r="AI1328" t="str">
            <v>-</v>
          </cell>
          <cell r="AJ1328">
            <v>0</v>
          </cell>
          <cell r="AK1328" t="str">
            <v>-</v>
          </cell>
          <cell r="AL1328" t="str">
            <v>-</v>
          </cell>
          <cell r="AM1328" t="str">
            <v>-</v>
          </cell>
          <cell r="AN1328" t="str">
            <v>-</v>
          </cell>
          <cell r="AO1328" t="str">
            <v>-</v>
          </cell>
          <cell r="AP1328" t="str">
            <v>-</v>
          </cell>
          <cell r="AQ1328" t="str">
            <v>-</v>
          </cell>
          <cell r="AR1328" t="str">
            <v>-</v>
          </cell>
          <cell r="AS1328" t="str">
            <v>-</v>
          </cell>
          <cell r="AT1328" t="str">
            <v>-</v>
          </cell>
          <cell r="AU1328" t="str">
            <v>-</v>
          </cell>
          <cell r="AV1328" t="str">
            <v>-</v>
          </cell>
          <cell r="AW1328">
            <v>1</v>
          </cell>
          <cell r="AX1328" t="str">
            <v>-</v>
          </cell>
          <cell r="AY1328">
            <v>5</v>
          </cell>
          <cell r="AZ1328">
            <v>5</v>
          </cell>
          <cell r="BA1328">
            <v>1</v>
          </cell>
          <cell r="BB1328" t="str">
            <v>MO20</v>
          </cell>
          <cell r="BC1328">
            <v>12</v>
          </cell>
          <cell r="BD1328">
            <v>1</v>
          </cell>
          <cell r="BE1328" t="str">
            <v>MO10</v>
          </cell>
          <cell r="BF1328">
            <v>12</v>
          </cell>
          <cell r="BG1328" t="str">
            <v>-</v>
          </cell>
          <cell r="BH1328" t="str">
            <v>-</v>
          </cell>
          <cell r="BI1328" t="str">
            <v>-</v>
          </cell>
          <cell r="BJ1328" t="str">
            <v>-</v>
          </cell>
          <cell r="BK1328" t="str">
            <v>-</v>
          </cell>
          <cell r="BL1328" t="str">
            <v>-</v>
          </cell>
          <cell r="BM1328" t="str">
            <v>-</v>
          </cell>
          <cell r="BN1328" t="str">
            <v>-</v>
          </cell>
          <cell r="BO1328" t="str">
            <v>-</v>
          </cell>
          <cell r="BP1328" t="str">
            <v>-</v>
          </cell>
          <cell r="BQ1328" t="str">
            <v>-</v>
          </cell>
          <cell r="BR1328">
            <v>296350</v>
          </cell>
          <cell r="BS1328">
            <v>296350</v>
          </cell>
          <cell r="BT1328">
            <v>296350</v>
          </cell>
          <cell r="BU1328">
            <v>296350</v>
          </cell>
          <cell r="BW1328" t="str">
            <v>Administracion, Imprevistos, Utilidad (AIU)</v>
          </cell>
          <cell r="BX1328">
            <v>0.25</v>
          </cell>
          <cell r="BY1328">
            <v>0</v>
          </cell>
          <cell r="BZ1328">
            <v>0</v>
          </cell>
          <cell r="CA1328">
            <v>0</v>
          </cell>
        </row>
        <row r="1329">
          <cell r="D1329" t="str">
            <v>SUMINISTRO E INSTALACIÓN PASAMURO ф  3" HD BxB L=0.45M -Z=0.25M</v>
          </cell>
          <cell r="E1329" t="str">
            <v>UN</v>
          </cell>
          <cell r="F1329" t="str">
            <v>MG501</v>
          </cell>
          <cell r="G1329">
            <v>0.05</v>
          </cell>
          <cell r="H1329" t="str">
            <v>-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 t="str">
            <v>-</v>
          </cell>
          <cell r="P1329" t="str">
            <v>C5744</v>
          </cell>
          <cell r="Q1329">
            <v>1</v>
          </cell>
          <cell r="R1329" t="str">
            <v>-</v>
          </cell>
          <cell r="S1329" t="str">
            <v>-</v>
          </cell>
          <cell r="T1329" t="str">
            <v>-</v>
          </cell>
          <cell r="U1329" t="str">
            <v>-</v>
          </cell>
          <cell r="V1329" t="str">
            <v>-</v>
          </cell>
          <cell r="W1329" t="str">
            <v>-</v>
          </cell>
          <cell r="X1329" t="str">
            <v>-</v>
          </cell>
          <cell r="Y1329" t="str">
            <v>-</v>
          </cell>
          <cell r="Z1329" t="str">
            <v>-</v>
          </cell>
          <cell r="AA1329" t="str">
            <v>-</v>
          </cell>
          <cell r="AB1329" t="str">
            <v>-</v>
          </cell>
          <cell r="AC1329" t="str">
            <v>-</v>
          </cell>
          <cell r="AD1329" t="str">
            <v>-</v>
          </cell>
          <cell r="AE1329" t="str">
            <v>-</v>
          </cell>
          <cell r="AF1329" t="str">
            <v>-</v>
          </cell>
          <cell r="AG1329" t="str">
            <v>-</v>
          </cell>
          <cell r="AH1329" t="str">
            <v>-</v>
          </cell>
          <cell r="AI1329" t="str">
            <v>-</v>
          </cell>
          <cell r="AJ1329">
            <v>0</v>
          </cell>
          <cell r="AK1329" t="str">
            <v>-</v>
          </cell>
          <cell r="AL1329" t="str">
            <v>-</v>
          </cell>
          <cell r="AM1329" t="str">
            <v>-</v>
          </cell>
          <cell r="AN1329" t="str">
            <v>-</v>
          </cell>
          <cell r="AO1329" t="str">
            <v>-</v>
          </cell>
          <cell r="AP1329" t="str">
            <v>-</v>
          </cell>
          <cell r="AQ1329" t="str">
            <v>-</v>
          </cell>
          <cell r="AR1329" t="str">
            <v>-</v>
          </cell>
          <cell r="AS1329" t="str">
            <v>-</v>
          </cell>
          <cell r="AT1329" t="str">
            <v>-</v>
          </cell>
          <cell r="AU1329" t="str">
            <v>-</v>
          </cell>
          <cell r="AV1329" t="str">
            <v>-</v>
          </cell>
          <cell r="AW1329">
            <v>1</v>
          </cell>
          <cell r="AX1329" t="str">
            <v>-</v>
          </cell>
          <cell r="AY1329">
            <v>5</v>
          </cell>
          <cell r="AZ1329">
            <v>5</v>
          </cell>
          <cell r="BA1329">
            <v>1</v>
          </cell>
          <cell r="BB1329" t="str">
            <v>MO20</v>
          </cell>
          <cell r="BC1329">
            <v>12</v>
          </cell>
          <cell r="BD1329">
            <v>1</v>
          </cell>
          <cell r="BE1329" t="str">
            <v>MO10</v>
          </cell>
          <cell r="BF1329">
            <v>12</v>
          </cell>
          <cell r="BG1329" t="str">
            <v>-</v>
          </cell>
          <cell r="BH1329" t="str">
            <v>-</v>
          </cell>
          <cell r="BI1329" t="str">
            <v>-</v>
          </cell>
          <cell r="BJ1329" t="str">
            <v>-</v>
          </cell>
          <cell r="BK1329" t="str">
            <v>-</v>
          </cell>
          <cell r="BL1329" t="str">
            <v>-</v>
          </cell>
          <cell r="BM1329" t="str">
            <v>-</v>
          </cell>
          <cell r="BN1329" t="str">
            <v>-</v>
          </cell>
          <cell r="BO1329" t="str">
            <v>-</v>
          </cell>
          <cell r="BP1329" t="str">
            <v>-</v>
          </cell>
          <cell r="BQ1329" t="str">
            <v>-</v>
          </cell>
          <cell r="BR1329">
            <v>296350</v>
          </cell>
          <cell r="BS1329">
            <v>296350</v>
          </cell>
          <cell r="BT1329">
            <v>296350</v>
          </cell>
          <cell r="BU1329">
            <v>296350</v>
          </cell>
          <cell r="BW1329" t="str">
            <v>Administracion, Imprevistos, Utilidad (AIU)</v>
          </cell>
          <cell r="BX1329">
            <v>0.25</v>
          </cell>
          <cell r="BY1329">
            <v>0</v>
          </cell>
          <cell r="BZ1329">
            <v>0</v>
          </cell>
          <cell r="CA1329">
            <v>0</v>
          </cell>
        </row>
        <row r="1330">
          <cell r="D1330" t="str">
            <v>SUMINISTRO E INSTALACIÓN PASAMURO ф  4" HD BxB L=0.45M -Z=0.25M</v>
          </cell>
          <cell r="E1330" t="str">
            <v>UN</v>
          </cell>
          <cell r="F1330" t="str">
            <v>MG501</v>
          </cell>
          <cell r="G1330">
            <v>0.05</v>
          </cell>
          <cell r="H1330" t="str">
            <v>-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 t="str">
            <v>-</v>
          </cell>
          <cell r="P1330" t="str">
            <v>C5745</v>
          </cell>
          <cell r="Q1330">
            <v>1</v>
          </cell>
          <cell r="R1330" t="str">
            <v>-</v>
          </cell>
          <cell r="S1330" t="str">
            <v>-</v>
          </cell>
          <cell r="T1330" t="str">
            <v>-</v>
          </cell>
          <cell r="U1330" t="str">
            <v>-</v>
          </cell>
          <cell r="V1330" t="str">
            <v>-</v>
          </cell>
          <cell r="W1330" t="str">
            <v>-</v>
          </cell>
          <cell r="X1330" t="str">
            <v>-</v>
          </cell>
          <cell r="Y1330" t="str">
            <v>-</v>
          </cell>
          <cell r="Z1330" t="str">
            <v>-</v>
          </cell>
          <cell r="AA1330" t="str">
            <v>-</v>
          </cell>
          <cell r="AB1330" t="str">
            <v>-</v>
          </cell>
          <cell r="AC1330" t="str">
            <v>-</v>
          </cell>
          <cell r="AD1330" t="str">
            <v>-</v>
          </cell>
          <cell r="AE1330" t="str">
            <v>-</v>
          </cell>
          <cell r="AF1330" t="str">
            <v>-</v>
          </cell>
          <cell r="AG1330" t="str">
            <v>-</v>
          </cell>
          <cell r="AH1330" t="str">
            <v>-</v>
          </cell>
          <cell r="AI1330" t="str">
            <v>-</v>
          </cell>
          <cell r="AJ1330">
            <v>0</v>
          </cell>
          <cell r="AK1330" t="str">
            <v>-</v>
          </cell>
          <cell r="AL1330" t="str">
            <v>-</v>
          </cell>
          <cell r="AM1330" t="str">
            <v>-</v>
          </cell>
          <cell r="AN1330" t="str">
            <v>-</v>
          </cell>
          <cell r="AO1330" t="str">
            <v>-</v>
          </cell>
          <cell r="AP1330" t="str">
            <v>-</v>
          </cell>
          <cell r="AQ1330" t="str">
            <v>-</v>
          </cell>
          <cell r="AR1330" t="str">
            <v>-</v>
          </cell>
          <cell r="AS1330" t="str">
            <v>-</v>
          </cell>
          <cell r="AT1330" t="str">
            <v>-</v>
          </cell>
          <cell r="AU1330" t="str">
            <v>-</v>
          </cell>
          <cell r="AV1330" t="str">
            <v>-</v>
          </cell>
          <cell r="AW1330">
            <v>1</v>
          </cell>
          <cell r="AX1330" t="str">
            <v>-</v>
          </cell>
          <cell r="AY1330">
            <v>5</v>
          </cell>
          <cell r="AZ1330">
            <v>5</v>
          </cell>
          <cell r="BA1330">
            <v>1</v>
          </cell>
          <cell r="BB1330" t="str">
            <v>MO20</v>
          </cell>
          <cell r="BC1330">
            <v>12</v>
          </cell>
          <cell r="BD1330">
            <v>1</v>
          </cell>
          <cell r="BE1330" t="str">
            <v>MO10</v>
          </cell>
          <cell r="BF1330">
            <v>12</v>
          </cell>
          <cell r="BG1330" t="str">
            <v>-</v>
          </cell>
          <cell r="BH1330" t="str">
            <v>-</v>
          </cell>
          <cell r="BI1330" t="str">
            <v>-</v>
          </cell>
          <cell r="BJ1330" t="str">
            <v>-</v>
          </cell>
          <cell r="BK1330" t="str">
            <v>-</v>
          </cell>
          <cell r="BL1330" t="str">
            <v>-</v>
          </cell>
          <cell r="BM1330" t="str">
            <v>-</v>
          </cell>
          <cell r="BN1330" t="str">
            <v>-</v>
          </cell>
          <cell r="BO1330" t="str">
            <v>-</v>
          </cell>
          <cell r="BP1330" t="str">
            <v>-</v>
          </cell>
          <cell r="BQ1330" t="str">
            <v>-</v>
          </cell>
          <cell r="BR1330">
            <v>296350</v>
          </cell>
          <cell r="BS1330">
            <v>296350</v>
          </cell>
          <cell r="BT1330">
            <v>296350</v>
          </cell>
          <cell r="BU1330">
            <v>296350</v>
          </cell>
          <cell r="BW1330" t="str">
            <v>Administracion, Imprevistos, Utilidad (AIU)</v>
          </cell>
          <cell r="BX1330">
            <v>0.25</v>
          </cell>
          <cell r="BY1330">
            <v>0</v>
          </cell>
          <cell r="BZ1330">
            <v>0</v>
          </cell>
          <cell r="CA1330">
            <v>0</v>
          </cell>
        </row>
        <row r="1331">
          <cell r="D1331" t="str">
            <v>SUMINISTRO E INSTALACIÓN PASAMURO ф 4" HD BxE L=0.35 M</v>
          </cell>
          <cell r="E1331" t="str">
            <v>UN</v>
          </cell>
          <cell r="F1331" t="str">
            <v>MG501</v>
          </cell>
          <cell r="G1331">
            <v>0.05</v>
          </cell>
          <cell r="H1331" t="str">
            <v>-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 t="str">
            <v>-</v>
          </cell>
          <cell r="P1331" t="str">
            <v>C5748</v>
          </cell>
          <cell r="Q1331">
            <v>1</v>
          </cell>
          <cell r="R1331" t="str">
            <v>-</v>
          </cell>
          <cell r="S1331" t="str">
            <v>-</v>
          </cell>
          <cell r="T1331" t="str">
            <v>-</v>
          </cell>
          <cell r="U1331" t="str">
            <v>-</v>
          </cell>
          <cell r="V1331" t="str">
            <v>-</v>
          </cell>
          <cell r="W1331" t="str">
            <v>-</v>
          </cell>
          <cell r="X1331" t="str">
            <v>-</v>
          </cell>
          <cell r="Y1331" t="str">
            <v>-</v>
          </cell>
          <cell r="Z1331" t="str">
            <v>-</v>
          </cell>
          <cell r="AA1331" t="str">
            <v>-</v>
          </cell>
          <cell r="AB1331" t="str">
            <v>-</v>
          </cell>
          <cell r="AC1331" t="str">
            <v>-</v>
          </cell>
          <cell r="AD1331" t="str">
            <v>-</v>
          </cell>
          <cell r="AE1331" t="str">
            <v>-</v>
          </cell>
          <cell r="AF1331" t="str">
            <v>-</v>
          </cell>
          <cell r="AG1331" t="str">
            <v>-</v>
          </cell>
          <cell r="AH1331" t="str">
            <v>-</v>
          </cell>
          <cell r="AI1331" t="str">
            <v>-</v>
          </cell>
          <cell r="AJ1331">
            <v>0</v>
          </cell>
          <cell r="AK1331" t="str">
            <v>-</v>
          </cell>
          <cell r="AL1331" t="str">
            <v>-</v>
          </cell>
          <cell r="AM1331" t="str">
            <v>-</v>
          </cell>
          <cell r="AN1331" t="str">
            <v>-</v>
          </cell>
          <cell r="AO1331" t="str">
            <v>-</v>
          </cell>
          <cell r="AP1331" t="str">
            <v>-</v>
          </cell>
          <cell r="AQ1331" t="str">
            <v>-</v>
          </cell>
          <cell r="AR1331" t="str">
            <v>-</v>
          </cell>
          <cell r="AS1331" t="str">
            <v>-</v>
          </cell>
          <cell r="AT1331" t="str">
            <v>-</v>
          </cell>
          <cell r="AU1331" t="str">
            <v>-</v>
          </cell>
          <cell r="AV1331" t="str">
            <v>-</v>
          </cell>
          <cell r="AW1331">
            <v>1</v>
          </cell>
          <cell r="AX1331" t="str">
            <v>-</v>
          </cell>
          <cell r="AY1331">
            <v>5</v>
          </cell>
          <cell r="AZ1331">
            <v>5</v>
          </cell>
          <cell r="BA1331">
            <v>1</v>
          </cell>
          <cell r="BB1331" t="str">
            <v>MO20</v>
          </cell>
          <cell r="BC1331">
            <v>12</v>
          </cell>
          <cell r="BD1331">
            <v>1</v>
          </cell>
          <cell r="BE1331" t="str">
            <v>MO10</v>
          </cell>
          <cell r="BF1331">
            <v>12</v>
          </cell>
          <cell r="BG1331" t="str">
            <v>-</v>
          </cell>
          <cell r="BH1331" t="str">
            <v>-</v>
          </cell>
          <cell r="BI1331" t="str">
            <v>-</v>
          </cell>
          <cell r="BJ1331" t="str">
            <v>-</v>
          </cell>
          <cell r="BK1331" t="str">
            <v>-</v>
          </cell>
          <cell r="BL1331" t="str">
            <v>-</v>
          </cell>
          <cell r="BM1331" t="str">
            <v>-</v>
          </cell>
          <cell r="BN1331" t="str">
            <v>-</v>
          </cell>
          <cell r="BO1331" t="str">
            <v>-</v>
          </cell>
          <cell r="BP1331" t="str">
            <v>-</v>
          </cell>
          <cell r="BQ1331" t="str">
            <v>-</v>
          </cell>
          <cell r="BR1331">
            <v>296350</v>
          </cell>
          <cell r="BS1331">
            <v>296350</v>
          </cell>
          <cell r="BT1331">
            <v>296350</v>
          </cell>
          <cell r="BU1331">
            <v>296350</v>
          </cell>
          <cell r="BW1331" t="str">
            <v>Administracion, Imprevistos, Utilidad (AIU)</v>
          </cell>
          <cell r="BX1331">
            <v>0.25</v>
          </cell>
          <cell r="BY1331">
            <v>0</v>
          </cell>
          <cell r="BZ1331">
            <v>0</v>
          </cell>
          <cell r="CA1331">
            <v>0</v>
          </cell>
        </row>
        <row r="1332">
          <cell r="D1332" t="str">
            <v>SUMINISTRO E INSTALACIÓN PASAMURO ф 8" HD BxE L=0.35 M</v>
          </cell>
          <cell r="E1332" t="str">
            <v>UN</v>
          </cell>
          <cell r="F1332" t="str">
            <v>MG501</v>
          </cell>
          <cell r="G1332">
            <v>0.05</v>
          </cell>
          <cell r="H1332" t="str">
            <v>-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 t="str">
            <v>-</v>
          </cell>
          <cell r="P1332" t="str">
            <v>C5749</v>
          </cell>
          <cell r="Q1332">
            <v>1</v>
          </cell>
          <cell r="R1332" t="str">
            <v>-</v>
          </cell>
          <cell r="S1332" t="str">
            <v>-</v>
          </cell>
          <cell r="T1332" t="str">
            <v>-</v>
          </cell>
          <cell r="U1332" t="str">
            <v>-</v>
          </cell>
          <cell r="V1332" t="str">
            <v>-</v>
          </cell>
          <cell r="W1332" t="str">
            <v>-</v>
          </cell>
          <cell r="X1332" t="str">
            <v>-</v>
          </cell>
          <cell r="Y1332" t="str">
            <v>-</v>
          </cell>
          <cell r="Z1332" t="str">
            <v>-</v>
          </cell>
          <cell r="AA1332" t="str">
            <v>-</v>
          </cell>
          <cell r="AB1332" t="str">
            <v>-</v>
          </cell>
          <cell r="AC1332" t="str">
            <v>-</v>
          </cell>
          <cell r="AD1332" t="str">
            <v>-</v>
          </cell>
          <cell r="AE1332" t="str">
            <v>-</v>
          </cell>
          <cell r="AF1332" t="str">
            <v>-</v>
          </cell>
          <cell r="AG1332" t="str">
            <v>-</v>
          </cell>
          <cell r="AH1332" t="str">
            <v>-</v>
          </cell>
          <cell r="AI1332" t="str">
            <v>-</v>
          </cell>
          <cell r="AJ1332">
            <v>0</v>
          </cell>
          <cell r="AK1332" t="str">
            <v>-</v>
          </cell>
          <cell r="AL1332" t="str">
            <v>-</v>
          </cell>
          <cell r="AM1332" t="str">
            <v>-</v>
          </cell>
          <cell r="AN1332" t="str">
            <v>-</v>
          </cell>
          <cell r="AO1332" t="str">
            <v>-</v>
          </cell>
          <cell r="AP1332" t="str">
            <v>-</v>
          </cell>
          <cell r="AQ1332" t="str">
            <v>-</v>
          </cell>
          <cell r="AR1332" t="str">
            <v>-</v>
          </cell>
          <cell r="AS1332" t="str">
            <v>-</v>
          </cell>
          <cell r="AT1332" t="str">
            <v>-</v>
          </cell>
          <cell r="AU1332" t="str">
            <v>-</v>
          </cell>
          <cell r="AV1332" t="str">
            <v>-</v>
          </cell>
          <cell r="AW1332">
            <v>1</v>
          </cell>
          <cell r="AX1332" t="str">
            <v>-</v>
          </cell>
          <cell r="AY1332">
            <v>5</v>
          </cell>
          <cell r="AZ1332">
            <v>5</v>
          </cell>
          <cell r="BA1332">
            <v>1</v>
          </cell>
          <cell r="BB1332" t="str">
            <v>MO20</v>
          </cell>
          <cell r="BC1332">
            <v>12</v>
          </cell>
          <cell r="BD1332">
            <v>1</v>
          </cell>
          <cell r="BE1332" t="str">
            <v>MO10</v>
          </cell>
          <cell r="BF1332">
            <v>12</v>
          </cell>
          <cell r="BG1332" t="str">
            <v>-</v>
          </cell>
          <cell r="BH1332" t="str">
            <v>-</v>
          </cell>
          <cell r="BI1332" t="str">
            <v>-</v>
          </cell>
          <cell r="BJ1332" t="str">
            <v>-</v>
          </cell>
          <cell r="BK1332" t="str">
            <v>-</v>
          </cell>
          <cell r="BL1332" t="str">
            <v>-</v>
          </cell>
          <cell r="BM1332" t="str">
            <v>-</v>
          </cell>
          <cell r="BN1332" t="str">
            <v>-</v>
          </cell>
          <cell r="BO1332" t="str">
            <v>-</v>
          </cell>
          <cell r="BP1332" t="str">
            <v>-</v>
          </cell>
          <cell r="BQ1332" t="str">
            <v>-</v>
          </cell>
          <cell r="BR1332">
            <v>296350</v>
          </cell>
          <cell r="BS1332">
            <v>296350</v>
          </cell>
          <cell r="BT1332">
            <v>296350</v>
          </cell>
          <cell r="BU1332">
            <v>296350</v>
          </cell>
          <cell r="BW1332" t="str">
            <v>Administracion, Imprevistos, Utilidad (AIU)</v>
          </cell>
          <cell r="BX1332">
            <v>0.25</v>
          </cell>
          <cell r="BY1332">
            <v>0</v>
          </cell>
          <cell r="BZ1332">
            <v>0</v>
          </cell>
          <cell r="CA1332">
            <v>0</v>
          </cell>
        </row>
        <row r="1333">
          <cell r="D1333" t="str">
            <v>SUMINISTRO E INSTALACIÓN PASAMURO ф 8" HF LxB L=0.35 M</v>
          </cell>
          <cell r="E1333" t="str">
            <v>UN</v>
          </cell>
          <cell r="F1333" t="str">
            <v>MG501</v>
          </cell>
          <cell r="G1333">
            <v>0.05</v>
          </cell>
          <cell r="H1333" t="str">
            <v>-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 t="str">
            <v>-</v>
          </cell>
          <cell r="P1333" t="str">
            <v>C5871</v>
          </cell>
          <cell r="Q1333">
            <v>1</v>
          </cell>
          <cell r="R1333" t="str">
            <v>-</v>
          </cell>
          <cell r="S1333" t="str">
            <v>-</v>
          </cell>
          <cell r="T1333" t="str">
            <v>-</v>
          </cell>
          <cell r="U1333" t="str">
            <v>-</v>
          </cell>
          <cell r="V1333" t="str">
            <v>-</v>
          </cell>
          <cell r="W1333" t="str">
            <v>-</v>
          </cell>
          <cell r="X1333" t="str">
            <v>-</v>
          </cell>
          <cell r="Y1333" t="str">
            <v>-</v>
          </cell>
          <cell r="Z1333" t="str">
            <v>-</v>
          </cell>
          <cell r="AA1333" t="str">
            <v>-</v>
          </cell>
          <cell r="AB1333" t="str">
            <v>-</v>
          </cell>
          <cell r="AC1333" t="str">
            <v>-</v>
          </cell>
          <cell r="AD1333" t="str">
            <v>-</v>
          </cell>
          <cell r="AE1333" t="str">
            <v>-</v>
          </cell>
          <cell r="AF1333" t="str">
            <v>-</v>
          </cell>
          <cell r="AG1333" t="str">
            <v>-</v>
          </cell>
          <cell r="AH1333" t="str">
            <v>-</v>
          </cell>
          <cell r="AI1333" t="str">
            <v>-</v>
          </cell>
          <cell r="AJ1333">
            <v>0</v>
          </cell>
          <cell r="AK1333" t="str">
            <v>-</v>
          </cell>
          <cell r="AL1333" t="str">
            <v>-</v>
          </cell>
          <cell r="AM1333" t="str">
            <v>-</v>
          </cell>
          <cell r="AN1333" t="str">
            <v>-</v>
          </cell>
          <cell r="AO1333" t="str">
            <v>-</v>
          </cell>
          <cell r="AP1333" t="str">
            <v>-</v>
          </cell>
          <cell r="AQ1333" t="str">
            <v>-</v>
          </cell>
          <cell r="AR1333" t="str">
            <v>-</v>
          </cell>
          <cell r="AS1333" t="str">
            <v>-</v>
          </cell>
          <cell r="AT1333" t="str">
            <v>-</v>
          </cell>
          <cell r="AU1333" t="str">
            <v>-</v>
          </cell>
          <cell r="AV1333" t="str">
            <v>-</v>
          </cell>
          <cell r="AW1333">
            <v>1</v>
          </cell>
          <cell r="AX1333" t="str">
            <v>-</v>
          </cell>
          <cell r="AY1333">
            <v>5</v>
          </cell>
          <cell r="AZ1333">
            <v>5</v>
          </cell>
          <cell r="BA1333">
            <v>1</v>
          </cell>
          <cell r="BB1333" t="str">
            <v>MO20</v>
          </cell>
          <cell r="BC1333">
            <v>12</v>
          </cell>
          <cell r="BD1333">
            <v>1</v>
          </cell>
          <cell r="BE1333" t="str">
            <v>MO10</v>
          </cell>
          <cell r="BF1333">
            <v>12</v>
          </cell>
          <cell r="BG1333" t="str">
            <v>-</v>
          </cell>
          <cell r="BH1333" t="str">
            <v>-</v>
          </cell>
          <cell r="BI1333" t="str">
            <v>-</v>
          </cell>
          <cell r="BJ1333" t="str">
            <v>-</v>
          </cell>
          <cell r="BK1333" t="str">
            <v>-</v>
          </cell>
          <cell r="BL1333" t="str">
            <v>-</v>
          </cell>
          <cell r="BM1333" t="str">
            <v>-</v>
          </cell>
          <cell r="BN1333" t="str">
            <v>-</v>
          </cell>
          <cell r="BO1333" t="str">
            <v>-</v>
          </cell>
          <cell r="BP1333" t="str">
            <v>-</v>
          </cell>
          <cell r="BQ1333" t="str">
            <v>-</v>
          </cell>
          <cell r="BR1333">
            <v>296350</v>
          </cell>
          <cell r="BS1333">
            <v>296350</v>
          </cell>
          <cell r="BT1333">
            <v>296350</v>
          </cell>
          <cell r="BU1333">
            <v>296350</v>
          </cell>
          <cell r="BW1333" t="str">
            <v>Administracion, Imprevistos, Utilidad (AIU)</v>
          </cell>
          <cell r="BX1333">
            <v>0.25</v>
          </cell>
          <cell r="BY1333">
            <v>0</v>
          </cell>
          <cell r="BZ1333">
            <v>0</v>
          </cell>
          <cell r="CA1333">
            <v>0</v>
          </cell>
        </row>
        <row r="1334">
          <cell r="D1334" t="str">
            <v>SUMINISTRO E INSTALACIÓN ADAPTADOR  ф 4´´ HD BxE PARA PVC  L: 0.40m</v>
          </cell>
          <cell r="E1334" t="str">
            <v>UN</v>
          </cell>
          <cell r="F1334" t="str">
            <v>MG501</v>
          </cell>
          <cell r="G1334">
            <v>0.05</v>
          </cell>
          <cell r="H1334" t="str">
            <v>-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 t="str">
            <v>-</v>
          </cell>
          <cell r="P1334" t="str">
            <v>C5649</v>
          </cell>
          <cell r="Q1334">
            <v>1</v>
          </cell>
          <cell r="R1334" t="str">
            <v>-</v>
          </cell>
          <cell r="S1334" t="str">
            <v>-</v>
          </cell>
          <cell r="T1334" t="str">
            <v>-</v>
          </cell>
          <cell r="U1334" t="str">
            <v>-</v>
          </cell>
          <cell r="V1334" t="str">
            <v>-</v>
          </cell>
          <cell r="W1334" t="str">
            <v>-</v>
          </cell>
          <cell r="X1334" t="str">
            <v>-</v>
          </cell>
          <cell r="Y1334" t="str">
            <v>-</v>
          </cell>
          <cell r="Z1334" t="str">
            <v>-</v>
          </cell>
          <cell r="AA1334" t="str">
            <v>-</v>
          </cell>
          <cell r="AB1334" t="str">
            <v>-</v>
          </cell>
          <cell r="AC1334" t="str">
            <v>-</v>
          </cell>
          <cell r="AD1334" t="str">
            <v>-</v>
          </cell>
          <cell r="AE1334" t="str">
            <v>-</v>
          </cell>
          <cell r="AF1334" t="str">
            <v>-</v>
          </cell>
          <cell r="AG1334" t="str">
            <v>-</v>
          </cell>
          <cell r="AH1334" t="str">
            <v>-</v>
          </cell>
          <cell r="AI1334" t="str">
            <v>-</v>
          </cell>
          <cell r="AJ1334">
            <v>0</v>
          </cell>
          <cell r="AK1334" t="str">
            <v>-</v>
          </cell>
          <cell r="AL1334" t="str">
            <v>-</v>
          </cell>
          <cell r="AM1334" t="str">
            <v>-</v>
          </cell>
          <cell r="AN1334" t="str">
            <v>-</v>
          </cell>
          <cell r="AO1334" t="str">
            <v>-</v>
          </cell>
          <cell r="AP1334" t="str">
            <v>-</v>
          </cell>
          <cell r="AQ1334" t="str">
            <v>-</v>
          </cell>
          <cell r="AR1334" t="str">
            <v>-</v>
          </cell>
          <cell r="AS1334" t="str">
            <v>-</v>
          </cell>
          <cell r="AT1334" t="str">
            <v>-</v>
          </cell>
          <cell r="AU1334" t="str">
            <v>-</v>
          </cell>
          <cell r="AV1334" t="str">
            <v>-</v>
          </cell>
          <cell r="AW1334">
            <v>1</v>
          </cell>
          <cell r="AX1334" t="str">
            <v>-</v>
          </cell>
          <cell r="AY1334">
            <v>5</v>
          </cell>
          <cell r="AZ1334">
            <v>5</v>
          </cell>
          <cell r="BA1334">
            <v>1</v>
          </cell>
          <cell r="BB1334" t="str">
            <v>MO20</v>
          </cell>
          <cell r="BC1334">
            <v>40</v>
          </cell>
          <cell r="BD1334">
            <v>1</v>
          </cell>
          <cell r="BE1334" t="str">
            <v>MO10</v>
          </cell>
          <cell r="BF1334">
            <v>40</v>
          </cell>
          <cell r="BG1334" t="str">
            <v>-</v>
          </cell>
          <cell r="BH1334" t="str">
            <v>-</v>
          </cell>
          <cell r="BI1334" t="str">
            <v>-</v>
          </cell>
          <cell r="BJ1334" t="str">
            <v>-</v>
          </cell>
          <cell r="BK1334" t="str">
            <v>-</v>
          </cell>
          <cell r="BL1334" t="str">
            <v>-</v>
          </cell>
          <cell r="BM1334" t="str">
            <v>-</v>
          </cell>
          <cell r="BN1334" t="str">
            <v>-</v>
          </cell>
          <cell r="BO1334" t="str">
            <v>-</v>
          </cell>
          <cell r="BP1334" t="str">
            <v>-</v>
          </cell>
          <cell r="BQ1334" t="str">
            <v>-</v>
          </cell>
          <cell r="BR1334">
            <v>296350</v>
          </cell>
          <cell r="BS1334">
            <v>296350</v>
          </cell>
          <cell r="BT1334">
            <v>296350</v>
          </cell>
          <cell r="BU1334">
            <v>296350</v>
          </cell>
          <cell r="BW1334" t="str">
            <v>Administracion, Imprevistos, Utilidad (AIU)</v>
          </cell>
          <cell r="BX1334">
            <v>0.25</v>
          </cell>
          <cell r="BY1334">
            <v>0</v>
          </cell>
          <cell r="BZ1334">
            <v>0</v>
          </cell>
          <cell r="CA1334">
            <v>0</v>
          </cell>
        </row>
        <row r="1335">
          <cell r="D1335" t="str">
            <v>SUMINISTRO E INSTALACIÓN TEE HD   ф    4" X 4" B x B</v>
          </cell>
          <cell r="E1335" t="str">
            <v>UN</v>
          </cell>
          <cell r="F1335" t="str">
            <v>MG501</v>
          </cell>
          <cell r="G1335">
            <v>0.05</v>
          </cell>
          <cell r="H1335" t="str">
            <v>-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 t="str">
            <v>-</v>
          </cell>
          <cell r="P1335" t="str">
            <v>C5650</v>
          </cell>
          <cell r="Q1335">
            <v>1</v>
          </cell>
          <cell r="R1335" t="str">
            <v>-</v>
          </cell>
          <cell r="S1335" t="str">
            <v>-</v>
          </cell>
          <cell r="T1335" t="str">
            <v>-</v>
          </cell>
          <cell r="U1335" t="str">
            <v>-</v>
          </cell>
          <cell r="V1335" t="str">
            <v>-</v>
          </cell>
          <cell r="W1335" t="str">
            <v>-</v>
          </cell>
          <cell r="X1335" t="str">
            <v>-</v>
          </cell>
          <cell r="Y1335" t="str">
            <v>-</v>
          </cell>
          <cell r="Z1335" t="str">
            <v>-</v>
          </cell>
          <cell r="AA1335" t="str">
            <v>-</v>
          </cell>
          <cell r="AB1335" t="str">
            <v>-</v>
          </cell>
          <cell r="AC1335" t="str">
            <v>-</v>
          </cell>
          <cell r="AD1335" t="str">
            <v>-</v>
          </cell>
          <cell r="AE1335" t="str">
            <v>-</v>
          </cell>
          <cell r="AF1335" t="str">
            <v>-</v>
          </cell>
          <cell r="AG1335" t="str">
            <v>-</v>
          </cell>
          <cell r="AH1335" t="str">
            <v>-</v>
          </cell>
          <cell r="AI1335" t="str">
            <v>-</v>
          </cell>
          <cell r="AJ1335">
            <v>0</v>
          </cell>
          <cell r="AK1335" t="str">
            <v>-</v>
          </cell>
          <cell r="AL1335" t="str">
            <v>-</v>
          </cell>
          <cell r="AM1335" t="str">
            <v>-</v>
          </cell>
          <cell r="AN1335" t="str">
            <v>-</v>
          </cell>
          <cell r="AO1335" t="str">
            <v>-</v>
          </cell>
          <cell r="AP1335" t="str">
            <v>-</v>
          </cell>
          <cell r="AQ1335" t="str">
            <v>-</v>
          </cell>
          <cell r="AR1335" t="str">
            <v>-</v>
          </cell>
          <cell r="AS1335" t="str">
            <v>-</v>
          </cell>
          <cell r="AT1335" t="str">
            <v>-</v>
          </cell>
          <cell r="AU1335" t="str">
            <v>-</v>
          </cell>
          <cell r="AV1335" t="str">
            <v>-</v>
          </cell>
          <cell r="AW1335">
            <v>1</v>
          </cell>
          <cell r="AX1335" t="str">
            <v>-</v>
          </cell>
          <cell r="AY1335">
            <v>5</v>
          </cell>
          <cell r="AZ1335">
            <v>5</v>
          </cell>
          <cell r="BA1335">
            <v>1</v>
          </cell>
          <cell r="BB1335" t="str">
            <v>MO20</v>
          </cell>
          <cell r="BC1335">
            <v>40</v>
          </cell>
          <cell r="BD1335">
            <v>1</v>
          </cell>
          <cell r="BE1335" t="str">
            <v>MO10</v>
          </cell>
          <cell r="BF1335">
            <v>40</v>
          </cell>
          <cell r="BG1335" t="str">
            <v>-</v>
          </cell>
          <cell r="BH1335" t="str">
            <v>-</v>
          </cell>
          <cell r="BI1335" t="str">
            <v>-</v>
          </cell>
          <cell r="BJ1335" t="str">
            <v>-</v>
          </cell>
          <cell r="BK1335" t="str">
            <v>-</v>
          </cell>
          <cell r="BL1335" t="str">
            <v>-</v>
          </cell>
          <cell r="BM1335" t="str">
            <v>-</v>
          </cell>
          <cell r="BN1335" t="str">
            <v>-</v>
          </cell>
          <cell r="BO1335" t="str">
            <v>-</v>
          </cell>
          <cell r="BP1335" t="str">
            <v>-</v>
          </cell>
          <cell r="BQ1335" t="str">
            <v>-</v>
          </cell>
          <cell r="BR1335">
            <v>296350</v>
          </cell>
          <cell r="BS1335">
            <v>296350</v>
          </cell>
          <cell r="BT1335">
            <v>296350</v>
          </cell>
          <cell r="BU1335">
            <v>296350</v>
          </cell>
          <cell r="BW1335" t="str">
            <v>Administracion, Imprevistos, Utilidad (AIU)</v>
          </cell>
          <cell r="BX1335">
            <v>0.25</v>
          </cell>
          <cell r="BY1335">
            <v>0</v>
          </cell>
          <cell r="BZ1335">
            <v>0</v>
          </cell>
          <cell r="CA1335">
            <v>0</v>
          </cell>
        </row>
        <row r="1336">
          <cell r="D1336" t="str">
            <v>SUMINISTRO E INSTALACIÓN TEE HD   ф    4" X 3" B x B</v>
          </cell>
          <cell r="E1336" t="str">
            <v>UN</v>
          </cell>
          <cell r="F1336" t="str">
            <v>MG501</v>
          </cell>
          <cell r="G1336">
            <v>0.05</v>
          </cell>
          <cell r="H1336" t="str">
            <v>-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 t="str">
            <v>-</v>
          </cell>
          <cell r="P1336" t="str">
            <v>C5741</v>
          </cell>
          <cell r="Q1336">
            <v>1</v>
          </cell>
          <cell r="R1336" t="str">
            <v>-</v>
          </cell>
          <cell r="S1336" t="str">
            <v>-</v>
          </cell>
          <cell r="T1336" t="str">
            <v>-</v>
          </cell>
          <cell r="U1336" t="str">
            <v>-</v>
          </cell>
          <cell r="V1336" t="str">
            <v>-</v>
          </cell>
          <cell r="W1336" t="str">
            <v>-</v>
          </cell>
          <cell r="X1336" t="str">
            <v>-</v>
          </cell>
          <cell r="Y1336" t="str">
            <v>-</v>
          </cell>
          <cell r="Z1336" t="str">
            <v>-</v>
          </cell>
          <cell r="AA1336" t="str">
            <v>-</v>
          </cell>
          <cell r="AB1336" t="str">
            <v>-</v>
          </cell>
          <cell r="AC1336" t="str">
            <v>-</v>
          </cell>
          <cell r="AD1336" t="str">
            <v>-</v>
          </cell>
          <cell r="AE1336" t="str">
            <v>-</v>
          </cell>
          <cell r="AF1336" t="str">
            <v>-</v>
          </cell>
          <cell r="AG1336" t="str">
            <v>-</v>
          </cell>
          <cell r="AH1336" t="str">
            <v>-</v>
          </cell>
          <cell r="AI1336" t="str">
            <v>-</v>
          </cell>
          <cell r="AJ1336">
            <v>0</v>
          </cell>
          <cell r="AK1336" t="str">
            <v>-</v>
          </cell>
          <cell r="AL1336" t="str">
            <v>-</v>
          </cell>
          <cell r="AM1336" t="str">
            <v>-</v>
          </cell>
          <cell r="AN1336" t="str">
            <v>-</v>
          </cell>
          <cell r="AO1336" t="str">
            <v>-</v>
          </cell>
          <cell r="AP1336" t="str">
            <v>-</v>
          </cell>
          <cell r="AQ1336" t="str">
            <v>-</v>
          </cell>
          <cell r="AR1336" t="str">
            <v>-</v>
          </cell>
          <cell r="AS1336" t="str">
            <v>-</v>
          </cell>
          <cell r="AT1336" t="str">
            <v>-</v>
          </cell>
          <cell r="AU1336" t="str">
            <v>-</v>
          </cell>
          <cell r="AV1336" t="str">
            <v>-</v>
          </cell>
          <cell r="AW1336">
            <v>1</v>
          </cell>
          <cell r="AX1336" t="str">
            <v>-</v>
          </cell>
          <cell r="AY1336">
            <v>5</v>
          </cell>
          <cell r="AZ1336">
            <v>5</v>
          </cell>
          <cell r="BA1336">
            <v>1</v>
          </cell>
          <cell r="BB1336" t="str">
            <v>MO20</v>
          </cell>
          <cell r="BC1336">
            <v>40</v>
          </cell>
          <cell r="BD1336">
            <v>1</v>
          </cell>
          <cell r="BE1336" t="str">
            <v>MO10</v>
          </cell>
          <cell r="BF1336">
            <v>40</v>
          </cell>
          <cell r="BG1336" t="str">
            <v>-</v>
          </cell>
          <cell r="BH1336" t="str">
            <v>-</v>
          </cell>
          <cell r="BI1336" t="str">
            <v>-</v>
          </cell>
          <cell r="BJ1336" t="str">
            <v>-</v>
          </cell>
          <cell r="BK1336" t="str">
            <v>-</v>
          </cell>
          <cell r="BL1336" t="str">
            <v>-</v>
          </cell>
          <cell r="BM1336" t="str">
            <v>-</v>
          </cell>
          <cell r="BN1336" t="str">
            <v>-</v>
          </cell>
          <cell r="BO1336" t="str">
            <v>-</v>
          </cell>
          <cell r="BP1336" t="str">
            <v>-</v>
          </cell>
          <cell r="BQ1336" t="str">
            <v>-</v>
          </cell>
          <cell r="BR1336">
            <v>296350</v>
          </cell>
          <cell r="BT1336">
            <v>296350</v>
          </cell>
          <cell r="BU1336">
            <v>296350</v>
          </cell>
          <cell r="BW1336" t="str">
            <v>Administracion, Imprevistos, Utilidad (AIU)</v>
          </cell>
          <cell r="BX1336">
            <v>0.25</v>
          </cell>
          <cell r="BY1336">
            <v>0</v>
          </cell>
          <cell r="BZ1336">
            <v>0</v>
          </cell>
          <cell r="CA1336">
            <v>0</v>
          </cell>
        </row>
        <row r="1337">
          <cell r="D1337" t="str">
            <v>SUMINISTRO E INSTALACIÓN TEE HD   ф    4" X 2" B x B</v>
          </cell>
          <cell r="E1337" t="str">
            <v>UN</v>
          </cell>
          <cell r="F1337" t="str">
            <v>MG501</v>
          </cell>
          <cell r="G1337">
            <v>0.05</v>
          </cell>
          <cell r="H1337" t="str">
            <v>-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 t="str">
            <v>-</v>
          </cell>
          <cell r="P1337" t="str">
            <v>C5817</v>
          </cell>
          <cell r="Q1337">
            <v>1</v>
          </cell>
          <cell r="R1337" t="str">
            <v>-</v>
          </cell>
          <cell r="S1337" t="str">
            <v>-</v>
          </cell>
          <cell r="T1337" t="str">
            <v>-</v>
          </cell>
          <cell r="U1337" t="str">
            <v>-</v>
          </cell>
          <cell r="V1337" t="str">
            <v>-</v>
          </cell>
          <cell r="W1337" t="str">
            <v>-</v>
          </cell>
          <cell r="X1337" t="str">
            <v>-</v>
          </cell>
          <cell r="Y1337" t="str">
            <v>-</v>
          </cell>
          <cell r="Z1337" t="str">
            <v>-</v>
          </cell>
          <cell r="AA1337" t="str">
            <v>-</v>
          </cell>
          <cell r="AB1337" t="str">
            <v>-</v>
          </cell>
          <cell r="AC1337" t="str">
            <v>-</v>
          </cell>
          <cell r="AD1337" t="str">
            <v>-</v>
          </cell>
          <cell r="AE1337" t="str">
            <v>-</v>
          </cell>
          <cell r="AF1337" t="str">
            <v>-</v>
          </cell>
          <cell r="AG1337" t="str">
            <v>-</v>
          </cell>
          <cell r="AH1337" t="str">
            <v>-</v>
          </cell>
          <cell r="AI1337" t="str">
            <v>-</v>
          </cell>
          <cell r="AJ1337">
            <v>0</v>
          </cell>
          <cell r="AK1337" t="str">
            <v>-</v>
          </cell>
          <cell r="AL1337" t="str">
            <v>-</v>
          </cell>
          <cell r="AM1337" t="str">
            <v>-</v>
          </cell>
          <cell r="AN1337" t="str">
            <v>-</v>
          </cell>
          <cell r="AO1337" t="str">
            <v>-</v>
          </cell>
          <cell r="AP1337" t="str">
            <v>-</v>
          </cell>
          <cell r="AQ1337" t="str">
            <v>-</v>
          </cell>
          <cell r="AR1337" t="str">
            <v>-</v>
          </cell>
          <cell r="AS1337" t="str">
            <v>-</v>
          </cell>
          <cell r="AT1337" t="str">
            <v>-</v>
          </cell>
          <cell r="AU1337" t="str">
            <v>-</v>
          </cell>
          <cell r="AV1337" t="str">
            <v>-</v>
          </cell>
          <cell r="AW1337">
            <v>1</v>
          </cell>
          <cell r="AX1337" t="str">
            <v>-</v>
          </cell>
          <cell r="AY1337">
            <v>5</v>
          </cell>
          <cell r="AZ1337">
            <v>5</v>
          </cell>
          <cell r="BA1337">
            <v>1</v>
          </cell>
          <cell r="BB1337" t="str">
            <v>MO20</v>
          </cell>
          <cell r="BC1337">
            <v>40</v>
          </cell>
          <cell r="BD1337">
            <v>1</v>
          </cell>
          <cell r="BE1337" t="str">
            <v>MO10</v>
          </cell>
          <cell r="BF1337">
            <v>40</v>
          </cell>
          <cell r="BG1337" t="str">
            <v>-</v>
          </cell>
          <cell r="BH1337" t="str">
            <v>-</v>
          </cell>
          <cell r="BI1337" t="str">
            <v>-</v>
          </cell>
          <cell r="BJ1337" t="str">
            <v>-</v>
          </cell>
          <cell r="BK1337" t="str">
            <v>-</v>
          </cell>
          <cell r="BL1337" t="str">
            <v>-</v>
          </cell>
          <cell r="BM1337" t="str">
            <v>-</v>
          </cell>
          <cell r="BN1337" t="str">
            <v>-</v>
          </cell>
          <cell r="BO1337" t="str">
            <v>-</v>
          </cell>
          <cell r="BP1337" t="str">
            <v>-</v>
          </cell>
          <cell r="BQ1337" t="str">
            <v>-</v>
          </cell>
          <cell r="BR1337">
            <v>296350</v>
          </cell>
          <cell r="BS1337">
            <v>296350</v>
          </cell>
          <cell r="BT1337">
            <v>296350</v>
          </cell>
          <cell r="BU1337">
            <v>296350</v>
          </cell>
          <cell r="BW1337" t="str">
            <v>Administracion, Imprevistos, Utilidad (AIU)</v>
          </cell>
          <cell r="BX1337">
            <v>0.25</v>
          </cell>
          <cell r="BY1337">
            <v>0</v>
          </cell>
          <cell r="BZ1337">
            <v>0</v>
          </cell>
          <cell r="CA1337">
            <v>0</v>
          </cell>
        </row>
        <row r="1338">
          <cell r="D1338" t="str">
            <v>SUMINISTRO E INSTALACIÓN  PASAMURO  ф  4" HD BxE L=0.40m-Z=0.30m</v>
          </cell>
          <cell r="E1338" t="str">
            <v>UN</v>
          </cell>
          <cell r="F1338" t="str">
            <v>MG501</v>
          </cell>
          <cell r="G1338">
            <v>0.05</v>
          </cell>
          <cell r="H1338" t="str">
            <v>-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 t="str">
            <v>-</v>
          </cell>
          <cell r="P1338" t="str">
            <v>C5651</v>
          </cell>
          <cell r="Q1338">
            <v>1</v>
          </cell>
          <cell r="R1338" t="str">
            <v>-</v>
          </cell>
          <cell r="S1338" t="str">
            <v>-</v>
          </cell>
          <cell r="T1338" t="str">
            <v>-</v>
          </cell>
          <cell r="U1338" t="str">
            <v>-</v>
          </cell>
          <cell r="V1338" t="str">
            <v>-</v>
          </cell>
          <cell r="W1338" t="str">
            <v>-</v>
          </cell>
          <cell r="X1338" t="str">
            <v>-</v>
          </cell>
          <cell r="Y1338" t="str">
            <v>-</v>
          </cell>
          <cell r="Z1338" t="str">
            <v>-</v>
          </cell>
          <cell r="AA1338" t="str">
            <v>-</v>
          </cell>
          <cell r="AB1338" t="str">
            <v>-</v>
          </cell>
          <cell r="AC1338" t="str">
            <v>-</v>
          </cell>
          <cell r="AD1338" t="str">
            <v>-</v>
          </cell>
          <cell r="AE1338" t="str">
            <v>-</v>
          </cell>
          <cell r="AF1338" t="str">
            <v>-</v>
          </cell>
          <cell r="AG1338" t="str">
            <v>-</v>
          </cell>
          <cell r="AH1338" t="str">
            <v>-</v>
          </cell>
          <cell r="AI1338" t="str">
            <v>-</v>
          </cell>
          <cell r="AJ1338">
            <v>0</v>
          </cell>
          <cell r="AK1338" t="str">
            <v>-</v>
          </cell>
          <cell r="AL1338" t="str">
            <v>-</v>
          </cell>
          <cell r="AM1338" t="str">
            <v>-</v>
          </cell>
          <cell r="AN1338" t="str">
            <v>-</v>
          </cell>
          <cell r="AO1338" t="str">
            <v>-</v>
          </cell>
          <cell r="AP1338" t="str">
            <v>-</v>
          </cell>
          <cell r="AQ1338" t="str">
            <v>-</v>
          </cell>
          <cell r="AR1338" t="str">
            <v>-</v>
          </cell>
          <cell r="AS1338" t="str">
            <v>-</v>
          </cell>
          <cell r="AT1338" t="str">
            <v>-</v>
          </cell>
          <cell r="AU1338" t="str">
            <v>-</v>
          </cell>
          <cell r="AV1338" t="str">
            <v>-</v>
          </cell>
          <cell r="AW1338">
            <v>1</v>
          </cell>
          <cell r="AX1338" t="str">
            <v>-</v>
          </cell>
          <cell r="AY1338">
            <v>5</v>
          </cell>
          <cell r="AZ1338">
            <v>5</v>
          </cell>
          <cell r="BA1338">
            <v>1</v>
          </cell>
          <cell r="BB1338" t="str">
            <v>MO20</v>
          </cell>
          <cell r="BC1338">
            <v>12</v>
          </cell>
          <cell r="BD1338">
            <v>1</v>
          </cell>
          <cell r="BE1338" t="str">
            <v>MO10</v>
          </cell>
          <cell r="BF1338">
            <v>12</v>
          </cell>
          <cell r="BG1338" t="str">
            <v>-</v>
          </cell>
          <cell r="BH1338" t="str">
            <v>-</v>
          </cell>
          <cell r="BI1338" t="str">
            <v>-</v>
          </cell>
          <cell r="BJ1338" t="str">
            <v>-</v>
          </cell>
          <cell r="BK1338" t="str">
            <v>-</v>
          </cell>
          <cell r="BL1338" t="str">
            <v>-</v>
          </cell>
          <cell r="BM1338" t="str">
            <v>-</v>
          </cell>
          <cell r="BN1338" t="str">
            <v>-</v>
          </cell>
          <cell r="BO1338" t="str">
            <v>-</v>
          </cell>
          <cell r="BP1338" t="str">
            <v>-</v>
          </cell>
          <cell r="BQ1338" t="str">
            <v>-</v>
          </cell>
          <cell r="BR1338">
            <v>296350</v>
          </cell>
          <cell r="BS1338">
            <v>296350</v>
          </cell>
          <cell r="BT1338">
            <v>296350</v>
          </cell>
          <cell r="BU1338">
            <v>296350</v>
          </cell>
          <cell r="BW1338" t="str">
            <v>Administracion, Imprevistos, Utilidad (AIU)</v>
          </cell>
          <cell r="BX1338">
            <v>0.25</v>
          </cell>
          <cell r="BY1338">
            <v>0</v>
          </cell>
          <cell r="BZ1338">
            <v>0</v>
          </cell>
          <cell r="CA1338">
            <v>0</v>
          </cell>
        </row>
        <row r="1339">
          <cell r="D1339" t="str">
            <v>SUMINISTRO E INSTALACIÓN PASAMURO D 4" HD BxB L=0.53 m-Z=0.33m</v>
          </cell>
          <cell r="E1339" t="str">
            <v>UN</v>
          </cell>
          <cell r="F1339" t="str">
            <v>MG501</v>
          </cell>
          <cell r="G1339">
            <v>0.05</v>
          </cell>
          <cell r="H1339" t="str">
            <v>-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 t="str">
            <v>-</v>
          </cell>
          <cell r="P1339" t="str">
            <v>C5740</v>
          </cell>
          <cell r="Q1339">
            <v>1</v>
          </cell>
          <cell r="R1339" t="str">
            <v>-</v>
          </cell>
          <cell r="S1339" t="str">
            <v>-</v>
          </cell>
          <cell r="T1339" t="str">
            <v>-</v>
          </cell>
          <cell r="U1339" t="str">
            <v>-</v>
          </cell>
          <cell r="V1339" t="str">
            <v>-</v>
          </cell>
          <cell r="W1339" t="str">
            <v>-</v>
          </cell>
          <cell r="X1339" t="str">
            <v>-</v>
          </cell>
          <cell r="Y1339" t="str">
            <v>-</v>
          </cell>
          <cell r="Z1339" t="str">
            <v>-</v>
          </cell>
          <cell r="AA1339" t="str">
            <v>-</v>
          </cell>
          <cell r="AB1339" t="str">
            <v>-</v>
          </cell>
          <cell r="AC1339" t="str">
            <v>-</v>
          </cell>
          <cell r="AD1339" t="str">
            <v>-</v>
          </cell>
          <cell r="AE1339" t="str">
            <v>-</v>
          </cell>
          <cell r="AF1339" t="str">
            <v>-</v>
          </cell>
          <cell r="AG1339" t="str">
            <v>-</v>
          </cell>
          <cell r="AH1339" t="str">
            <v>-</v>
          </cell>
          <cell r="AI1339" t="str">
            <v>-</v>
          </cell>
          <cell r="AJ1339">
            <v>0</v>
          </cell>
          <cell r="AK1339" t="str">
            <v>-</v>
          </cell>
          <cell r="AL1339" t="str">
            <v>-</v>
          </cell>
          <cell r="AM1339" t="str">
            <v>-</v>
          </cell>
          <cell r="AN1339" t="str">
            <v>-</v>
          </cell>
          <cell r="AO1339" t="str">
            <v>-</v>
          </cell>
          <cell r="AP1339" t="str">
            <v>-</v>
          </cell>
          <cell r="AQ1339" t="str">
            <v>-</v>
          </cell>
          <cell r="AR1339" t="str">
            <v>-</v>
          </cell>
          <cell r="AS1339" t="str">
            <v>-</v>
          </cell>
          <cell r="AT1339" t="str">
            <v>-</v>
          </cell>
          <cell r="AU1339" t="str">
            <v>-</v>
          </cell>
          <cell r="AV1339" t="str">
            <v>-</v>
          </cell>
          <cell r="AW1339">
            <v>1</v>
          </cell>
          <cell r="AX1339" t="str">
            <v>-</v>
          </cell>
          <cell r="AY1339">
            <v>5</v>
          </cell>
          <cell r="AZ1339">
            <v>5</v>
          </cell>
          <cell r="BA1339">
            <v>1</v>
          </cell>
          <cell r="BB1339" t="str">
            <v>MO20</v>
          </cell>
          <cell r="BC1339">
            <v>12</v>
          </cell>
          <cell r="BD1339">
            <v>1</v>
          </cell>
          <cell r="BE1339" t="str">
            <v>MO10</v>
          </cell>
          <cell r="BF1339">
            <v>12</v>
          </cell>
          <cell r="BG1339" t="str">
            <v>-</v>
          </cell>
          <cell r="BH1339" t="str">
            <v>-</v>
          </cell>
          <cell r="BI1339" t="str">
            <v>-</v>
          </cell>
          <cell r="BJ1339" t="str">
            <v>-</v>
          </cell>
          <cell r="BK1339" t="str">
            <v>-</v>
          </cell>
          <cell r="BL1339" t="str">
            <v>-</v>
          </cell>
          <cell r="BM1339" t="str">
            <v>-</v>
          </cell>
          <cell r="BN1339" t="str">
            <v>-</v>
          </cell>
          <cell r="BO1339" t="str">
            <v>-</v>
          </cell>
          <cell r="BP1339" t="str">
            <v>-</v>
          </cell>
          <cell r="BQ1339" t="str">
            <v>-</v>
          </cell>
          <cell r="BR1339">
            <v>296350</v>
          </cell>
          <cell r="BS1339">
            <v>296350</v>
          </cell>
          <cell r="BT1339">
            <v>296350</v>
          </cell>
          <cell r="BU1339">
            <v>296350</v>
          </cell>
          <cell r="BW1339" t="str">
            <v>Administracion, Imprevistos, Utilidad (AIU)</v>
          </cell>
          <cell r="BX1339">
            <v>0.25</v>
          </cell>
          <cell r="BY1339">
            <v>0</v>
          </cell>
          <cell r="BZ1339">
            <v>0</v>
          </cell>
          <cell r="CA1339">
            <v>0</v>
          </cell>
        </row>
        <row r="1340">
          <cell r="D1340" t="str">
            <v>SUMINISTRO E INSTALACIÓN ADAPTADOR  ф 4´´ HD BxE PARA PVC  L: 0.60m</v>
          </cell>
          <cell r="E1340" t="str">
            <v>un</v>
          </cell>
          <cell r="F1340" t="str">
            <v>MG501</v>
          </cell>
          <cell r="G1340">
            <v>0.05</v>
          </cell>
          <cell r="H1340" t="str">
            <v>-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 t="str">
            <v>-</v>
          </cell>
          <cell r="P1340" t="str">
            <v>C5653</v>
          </cell>
          <cell r="Q1340">
            <v>1</v>
          </cell>
          <cell r="R1340" t="str">
            <v>-</v>
          </cell>
          <cell r="S1340" t="str">
            <v>-</v>
          </cell>
          <cell r="T1340" t="str">
            <v>-</v>
          </cell>
          <cell r="U1340" t="str">
            <v>-</v>
          </cell>
          <cell r="V1340" t="str">
            <v>-</v>
          </cell>
          <cell r="W1340" t="str">
            <v>-</v>
          </cell>
          <cell r="X1340" t="str">
            <v>-</v>
          </cell>
          <cell r="Y1340" t="str">
            <v>-</v>
          </cell>
          <cell r="Z1340" t="str">
            <v>-</v>
          </cell>
          <cell r="AA1340" t="str">
            <v>-</v>
          </cell>
          <cell r="AB1340" t="str">
            <v>-</v>
          </cell>
          <cell r="AC1340" t="str">
            <v>-</v>
          </cell>
          <cell r="AD1340" t="str">
            <v>-</v>
          </cell>
          <cell r="AE1340" t="str">
            <v>-</v>
          </cell>
          <cell r="AF1340" t="str">
            <v>-</v>
          </cell>
          <cell r="AG1340" t="str">
            <v>-</v>
          </cell>
          <cell r="AH1340" t="str">
            <v>-</v>
          </cell>
          <cell r="AI1340" t="str">
            <v>-</v>
          </cell>
          <cell r="AJ1340">
            <v>0</v>
          </cell>
          <cell r="AK1340" t="str">
            <v>-</v>
          </cell>
          <cell r="AL1340" t="str">
            <v>-</v>
          </cell>
          <cell r="AM1340" t="str">
            <v>-</v>
          </cell>
          <cell r="AN1340" t="str">
            <v>-</v>
          </cell>
          <cell r="AO1340" t="str">
            <v>-</v>
          </cell>
          <cell r="AP1340" t="str">
            <v>-</v>
          </cell>
          <cell r="AQ1340" t="str">
            <v>-</v>
          </cell>
          <cell r="AR1340" t="str">
            <v>-</v>
          </cell>
          <cell r="AS1340" t="str">
            <v>-</v>
          </cell>
          <cell r="AT1340" t="str">
            <v>-</v>
          </cell>
          <cell r="AU1340" t="str">
            <v>-</v>
          </cell>
          <cell r="AV1340" t="str">
            <v>-</v>
          </cell>
          <cell r="AW1340">
            <v>1</v>
          </cell>
          <cell r="AX1340" t="str">
            <v>-</v>
          </cell>
          <cell r="AY1340">
            <v>5</v>
          </cell>
          <cell r="AZ1340">
            <v>5</v>
          </cell>
          <cell r="BA1340">
            <v>1</v>
          </cell>
          <cell r="BB1340" t="str">
            <v>MO20</v>
          </cell>
          <cell r="BC1340">
            <v>40</v>
          </cell>
          <cell r="BD1340">
            <v>1</v>
          </cell>
          <cell r="BE1340" t="str">
            <v>MO10</v>
          </cell>
          <cell r="BF1340">
            <v>40</v>
          </cell>
          <cell r="BG1340" t="str">
            <v>-</v>
          </cell>
          <cell r="BH1340" t="str">
            <v>-</v>
          </cell>
          <cell r="BI1340" t="str">
            <v>-</v>
          </cell>
          <cell r="BJ1340" t="str">
            <v>-</v>
          </cell>
          <cell r="BK1340" t="str">
            <v>-</v>
          </cell>
          <cell r="BL1340" t="str">
            <v>-</v>
          </cell>
          <cell r="BM1340" t="str">
            <v>-</v>
          </cell>
          <cell r="BN1340" t="str">
            <v>-</v>
          </cell>
          <cell r="BO1340" t="str">
            <v>-</v>
          </cell>
          <cell r="BP1340" t="str">
            <v>-</v>
          </cell>
          <cell r="BQ1340" t="str">
            <v>-</v>
          </cell>
          <cell r="BS1340">
            <v>40</v>
          </cell>
          <cell r="BT1340">
            <v>0</v>
          </cell>
          <cell r="BU1340">
            <v>0</v>
          </cell>
          <cell r="BW1340" t="str">
            <v>Administracion, Imprevistos, Utilidad (AIU)</v>
          </cell>
          <cell r="BX1340">
            <v>0.25</v>
          </cell>
          <cell r="BY1340">
            <v>0</v>
          </cell>
          <cell r="BZ1340">
            <v>0</v>
          </cell>
          <cell r="CA1340">
            <v>0</v>
          </cell>
        </row>
        <row r="1341">
          <cell r="D1341" t="str">
            <v>SUMINISTRO E INSTALACIÓN  DE TUBERÍA PEAD PN16 100 MM</v>
          </cell>
          <cell r="E1341" t="str">
            <v>ML</v>
          </cell>
          <cell r="F1341" t="str">
            <v>MG501</v>
          </cell>
          <cell r="G1341">
            <v>0.05</v>
          </cell>
          <cell r="H1341" t="str">
            <v>-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 t="str">
            <v>-</v>
          </cell>
          <cell r="P1341" t="str">
            <v>C5656</v>
          </cell>
          <cell r="Q1341">
            <v>1</v>
          </cell>
          <cell r="R1341" t="str">
            <v>C5020</v>
          </cell>
          <cell r="S1341">
            <v>0.01</v>
          </cell>
          <cell r="T1341" t="str">
            <v>-</v>
          </cell>
          <cell r="U1341" t="str">
            <v>-</v>
          </cell>
          <cell r="V1341" t="str">
            <v>-</v>
          </cell>
          <cell r="W1341" t="str">
            <v>-</v>
          </cell>
          <cell r="X1341" t="str">
            <v>-</v>
          </cell>
          <cell r="Y1341" t="str">
            <v>-</v>
          </cell>
          <cell r="Z1341" t="str">
            <v>-</v>
          </cell>
          <cell r="AA1341" t="str">
            <v>-</v>
          </cell>
          <cell r="AB1341" t="str">
            <v>-</v>
          </cell>
          <cell r="AC1341" t="str">
            <v>-</v>
          </cell>
          <cell r="AD1341" t="str">
            <v>-</v>
          </cell>
          <cell r="AE1341" t="str">
            <v>-</v>
          </cell>
          <cell r="AF1341" t="str">
            <v>-</v>
          </cell>
          <cell r="AG1341" t="str">
            <v>-</v>
          </cell>
          <cell r="AH1341" t="str">
            <v>-</v>
          </cell>
          <cell r="AI1341" t="str">
            <v>-</v>
          </cell>
          <cell r="AJ1341">
            <v>0</v>
          </cell>
          <cell r="AK1341" t="str">
            <v>-</v>
          </cell>
          <cell r="AL1341" t="str">
            <v>-</v>
          </cell>
          <cell r="AM1341" t="str">
            <v>-</v>
          </cell>
          <cell r="AN1341" t="str">
            <v>-</v>
          </cell>
          <cell r="AO1341" t="str">
            <v>-</v>
          </cell>
          <cell r="AP1341" t="str">
            <v>-</v>
          </cell>
          <cell r="AQ1341" t="str">
            <v>-</v>
          </cell>
          <cell r="AR1341" t="str">
            <v>-</v>
          </cell>
          <cell r="AS1341" t="str">
            <v>-</v>
          </cell>
          <cell r="AT1341" t="str">
            <v>-</v>
          </cell>
          <cell r="AU1341" t="str">
            <v>-</v>
          </cell>
          <cell r="AV1341" t="str">
            <v>-</v>
          </cell>
          <cell r="AW1341">
            <v>1</v>
          </cell>
          <cell r="AX1341" t="str">
            <v>-</v>
          </cell>
          <cell r="AY1341">
            <v>5</v>
          </cell>
          <cell r="AZ1341">
            <v>5</v>
          </cell>
          <cell r="BA1341">
            <v>1</v>
          </cell>
          <cell r="BB1341" t="str">
            <v>MO20</v>
          </cell>
          <cell r="BC1341">
            <v>40</v>
          </cell>
          <cell r="BD1341">
            <v>1</v>
          </cell>
          <cell r="BE1341" t="str">
            <v>MO10</v>
          </cell>
          <cell r="BF1341">
            <v>40</v>
          </cell>
          <cell r="BG1341" t="str">
            <v>-</v>
          </cell>
          <cell r="BH1341" t="str">
            <v>-</v>
          </cell>
          <cell r="BI1341" t="str">
            <v>-</v>
          </cell>
          <cell r="BJ1341" t="str">
            <v>-</v>
          </cell>
          <cell r="BK1341" t="str">
            <v>-</v>
          </cell>
          <cell r="BL1341" t="str">
            <v>-</v>
          </cell>
          <cell r="BM1341" t="str">
            <v>-</v>
          </cell>
          <cell r="BN1341" t="str">
            <v>-</v>
          </cell>
          <cell r="BO1341" t="str">
            <v>-</v>
          </cell>
          <cell r="BP1341" t="str">
            <v>-</v>
          </cell>
          <cell r="BQ1341" t="str">
            <v>-</v>
          </cell>
          <cell r="BS1341">
            <v>40</v>
          </cell>
          <cell r="BT1341">
            <v>0</v>
          </cell>
          <cell r="BU1341">
            <v>0</v>
          </cell>
          <cell r="BW1341" t="str">
            <v>Administracion, Imprevistos, Utilidad (AIU)</v>
          </cell>
          <cell r="BX1341">
            <v>0.25</v>
          </cell>
          <cell r="BY1341">
            <v>0</v>
          </cell>
          <cell r="BZ1341">
            <v>0</v>
          </cell>
          <cell r="CA1341">
            <v>0</v>
          </cell>
        </row>
        <row r="1342">
          <cell r="D1342" t="str">
            <v>ACOPLE TUBERÍA PVC A TUBERÍA PEAD 100 MM</v>
          </cell>
          <cell r="E1342" t="str">
            <v>un</v>
          </cell>
          <cell r="F1342" t="str">
            <v>MG501</v>
          </cell>
          <cell r="G1342">
            <v>0.05</v>
          </cell>
          <cell r="H1342" t="str">
            <v>-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 t="str">
            <v>-</v>
          </cell>
          <cell r="P1342" t="str">
            <v>C5657</v>
          </cell>
          <cell r="Q1342">
            <v>1</v>
          </cell>
          <cell r="R1342" t="str">
            <v>-</v>
          </cell>
          <cell r="S1342" t="str">
            <v>-</v>
          </cell>
          <cell r="T1342" t="str">
            <v>-</v>
          </cell>
          <cell r="U1342" t="str">
            <v>-</v>
          </cell>
          <cell r="V1342" t="str">
            <v>-</v>
          </cell>
          <cell r="W1342" t="str">
            <v>-</v>
          </cell>
          <cell r="X1342" t="str">
            <v>-</v>
          </cell>
          <cell r="Y1342" t="str">
            <v>-</v>
          </cell>
          <cell r="Z1342" t="str">
            <v>-</v>
          </cell>
          <cell r="AA1342" t="str">
            <v>-</v>
          </cell>
          <cell r="AB1342" t="str">
            <v>-</v>
          </cell>
          <cell r="AC1342" t="str">
            <v>-</v>
          </cell>
          <cell r="AD1342" t="str">
            <v>-</v>
          </cell>
          <cell r="AE1342" t="str">
            <v>-</v>
          </cell>
          <cell r="AF1342" t="str">
            <v>-</v>
          </cell>
          <cell r="AG1342" t="str">
            <v>-</v>
          </cell>
          <cell r="AH1342" t="str">
            <v>-</v>
          </cell>
          <cell r="AI1342" t="str">
            <v>-</v>
          </cell>
          <cell r="AJ1342">
            <v>0</v>
          </cell>
          <cell r="AK1342" t="str">
            <v>-</v>
          </cell>
          <cell r="AL1342" t="str">
            <v>-</v>
          </cell>
          <cell r="AM1342" t="str">
            <v>-</v>
          </cell>
          <cell r="AN1342" t="str">
            <v>-</v>
          </cell>
          <cell r="AO1342" t="str">
            <v>-</v>
          </cell>
          <cell r="AP1342" t="str">
            <v>-</v>
          </cell>
          <cell r="AQ1342" t="str">
            <v>-</v>
          </cell>
          <cell r="AR1342" t="str">
            <v>-</v>
          </cell>
          <cell r="AS1342" t="str">
            <v>-</v>
          </cell>
          <cell r="AT1342" t="str">
            <v>-</v>
          </cell>
          <cell r="AU1342" t="str">
            <v>-</v>
          </cell>
          <cell r="AV1342" t="str">
            <v>-</v>
          </cell>
          <cell r="AW1342">
            <v>1</v>
          </cell>
          <cell r="AX1342" t="str">
            <v>-</v>
          </cell>
          <cell r="AY1342">
            <v>5</v>
          </cell>
          <cell r="AZ1342">
            <v>5</v>
          </cell>
          <cell r="BA1342">
            <v>1</v>
          </cell>
          <cell r="BB1342" t="str">
            <v>MO20</v>
          </cell>
          <cell r="BC1342">
            <v>45</v>
          </cell>
          <cell r="BD1342">
            <v>1</v>
          </cell>
          <cell r="BE1342" t="str">
            <v>MO10</v>
          </cell>
          <cell r="BF1342">
            <v>45</v>
          </cell>
          <cell r="BG1342" t="str">
            <v>-</v>
          </cell>
          <cell r="BH1342" t="str">
            <v>-</v>
          </cell>
          <cell r="BI1342" t="str">
            <v>-</v>
          </cell>
          <cell r="BJ1342" t="str">
            <v>-</v>
          </cell>
          <cell r="BK1342" t="str">
            <v>-</v>
          </cell>
          <cell r="BL1342" t="str">
            <v>-</v>
          </cell>
          <cell r="BM1342" t="str">
            <v>-</v>
          </cell>
          <cell r="BN1342" t="str">
            <v>-</v>
          </cell>
          <cell r="BO1342" t="str">
            <v>-</v>
          </cell>
          <cell r="BP1342" t="str">
            <v>-</v>
          </cell>
          <cell r="BQ1342" t="str">
            <v>-</v>
          </cell>
          <cell r="BS1342">
            <v>45</v>
          </cell>
          <cell r="BT1342">
            <v>0</v>
          </cell>
          <cell r="BU1342">
            <v>0</v>
          </cell>
          <cell r="BW1342" t="str">
            <v>Administracion, Imprevistos, Utilidad (AIU)</v>
          </cell>
          <cell r="BX1342">
            <v>0.25</v>
          </cell>
          <cell r="BY1342">
            <v>0</v>
          </cell>
          <cell r="BZ1342">
            <v>0</v>
          </cell>
          <cell r="CA1342">
            <v>0</v>
          </cell>
        </row>
        <row r="1343">
          <cell r="D1343" t="str">
            <v>SUMINISTRO E INSTALACIÓN SISTEMA PURGA SOBRE RED DE 1.1/2"</v>
          </cell>
          <cell r="E1343" t="str">
            <v>un</v>
          </cell>
          <cell r="F1343" t="str">
            <v>MG501</v>
          </cell>
          <cell r="G1343">
            <v>0.05</v>
          </cell>
          <cell r="H1343" t="str">
            <v>-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 t="str">
            <v>-</v>
          </cell>
          <cell r="P1343" t="str">
            <v>C5095</v>
          </cell>
          <cell r="Q1343">
            <v>1</v>
          </cell>
          <cell r="R1343" t="str">
            <v>C5441</v>
          </cell>
          <cell r="S1343">
            <v>1</v>
          </cell>
          <cell r="T1343" t="str">
            <v>C5658</v>
          </cell>
          <cell r="U1343">
            <v>1</v>
          </cell>
          <cell r="V1343" t="str">
            <v>C5659</v>
          </cell>
          <cell r="W1343">
            <v>2</v>
          </cell>
          <cell r="X1343" t="str">
            <v>C5660</v>
          </cell>
          <cell r="Y1343">
            <v>1</v>
          </cell>
          <cell r="Z1343" t="str">
            <v>IGA3074</v>
          </cell>
          <cell r="AA1343">
            <v>1.2</v>
          </cell>
          <cell r="AB1343" t="str">
            <v>C5661</v>
          </cell>
          <cell r="AC1343">
            <v>1</v>
          </cell>
          <cell r="AD1343" t="str">
            <v>IGE1161</v>
          </cell>
          <cell r="AE1343">
            <v>0.03</v>
          </cell>
          <cell r="AF1343" t="str">
            <v>-</v>
          </cell>
          <cell r="AG1343" t="str">
            <v>-</v>
          </cell>
          <cell r="AH1343" t="str">
            <v>-</v>
          </cell>
          <cell r="AI1343" t="str">
            <v>-</v>
          </cell>
          <cell r="AJ1343">
            <v>0</v>
          </cell>
          <cell r="AK1343" t="str">
            <v>-</v>
          </cell>
          <cell r="AL1343" t="str">
            <v>-</v>
          </cell>
          <cell r="AM1343" t="str">
            <v>-</v>
          </cell>
          <cell r="AN1343" t="str">
            <v>-</v>
          </cell>
          <cell r="AO1343" t="str">
            <v>-</v>
          </cell>
          <cell r="AP1343" t="str">
            <v>-</v>
          </cell>
          <cell r="AQ1343" t="str">
            <v>-</v>
          </cell>
          <cell r="AR1343" t="str">
            <v>-</v>
          </cell>
          <cell r="AS1343" t="str">
            <v>-</v>
          </cell>
          <cell r="AT1343" t="str">
            <v>-</v>
          </cell>
          <cell r="AU1343" t="str">
            <v>-</v>
          </cell>
          <cell r="AV1343" t="str">
            <v>-</v>
          </cell>
          <cell r="AW1343">
            <v>1</v>
          </cell>
          <cell r="AX1343" t="str">
            <v>-</v>
          </cell>
          <cell r="AY1343">
            <v>5</v>
          </cell>
          <cell r="AZ1343">
            <v>5</v>
          </cell>
          <cell r="BA1343">
            <v>1</v>
          </cell>
          <cell r="BB1343" t="str">
            <v>MO20</v>
          </cell>
          <cell r="BC1343">
            <v>45</v>
          </cell>
          <cell r="BD1343">
            <v>1</v>
          </cell>
          <cell r="BE1343" t="str">
            <v>MO10</v>
          </cell>
          <cell r="BF1343">
            <v>45</v>
          </cell>
          <cell r="BG1343" t="str">
            <v>-</v>
          </cell>
          <cell r="BH1343" t="str">
            <v>-</v>
          </cell>
          <cell r="BI1343" t="str">
            <v>-</v>
          </cell>
          <cell r="BJ1343" t="str">
            <v>-</v>
          </cell>
          <cell r="BK1343" t="str">
            <v>-</v>
          </cell>
          <cell r="BL1343" t="str">
            <v>-</v>
          </cell>
          <cell r="BM1343" t="str">
            <v>-</v>
          </cell>
          <cell r="BN1343" t="str">
            <v>-</v>
          </cell>
          <cell r="BO1343" t="str">
            <v>-</v>
          </cell>
          <cell r="BP1343" t="str">
            <v>-</v>
          </cell>
          <cell r="BQ1343" t="str">
            <v>-</v>
          </cell>
          <cell r="BS1343">
            <v>45</v>
          </cell>
          <cell r="BT1343">
            <v>0</v>
          </cell>
          <cell r="BU1343">
            <v>0</v>
          </cell>
          <cell r="BW1343" t="str">
            <v>Administracion, Imprevistos, Utilidad (AIU)</v>
          </cell>
          <cell r="BX1343">
            <v>0.25</v>
          </cell>
          <cell r="BY1343">
            <v>0</v>
          </cell>
          <cell r="BZ1343">
            <v>0</v>
          </cell>
          <cell r="CA1343">
            <v>0</v>
          </cell>
        </row>
        <row r="1344">
          <cell r="D1344" t="str">
            <v>VALVULA VENTOSA 2"  DOBLE ACCION PVC 250 PSI CON SUS ACCESORIOS</v>
          </cell>
          <cell r="E1344" t="str">
            <v>unidad</v>
          </cell>
          <cell r="F1344" t="str">
            <v>MG501</v>
          </cell>
          <cell r="G1344">
            <v>0.1</v>
          </cell>
          <cell r="H1344" t="str">
            <v>-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 t="str">
            <v>-</v>
          </cell>
          <cell r="P1344" t="str">
            <v>C5324</v>
          </cell>
          <cell r="Q1344">
            <v>1</v>
          </cell>
          <cell r="R1344" t="str">
            <v>C5325</v>
          </cell>
          <cell r="S1344">
            <v>1</v>
          </cell>
          <cell r="T1344" t="str">
            <v>C5326</v>
          </cell>
          <cell r="U1344">
            <v>1</v>
          </cell>
          <cell r="V1344" t="str">
            <v>IGE1161</v>
          </cell>
          <cell r="W1344">
            <v>0.1</v>
          </cell>
          <cell r="X1344" t="str">
            <v>-</v>
          </cell>
          <cell r="Y1344" t="str">
            <v>-</v>
          </cell>
          <cell r="Z1344" t="str">
            <v>-</v>
          </cell>
          <cell r="AA1344" t="str">
            <v>-</v>
          </cell>
          <cell r="AB1344" t="str">
            <v>-</v>
          </cell>
          <cell r="AC1344" t="str">
            <v>-</v>
          </cell>
          <cell r="AD1344" t="str">
            <v>-</v>
          </cell>
          <cell r="AE1344" t="str">
            <v>-</v>
          </cell>
          <cell r="AF1344" t="str">
            <v>-</v>
          </cell>
          <cell r="AG1344" t="str">
            <v>-</v>
          </cell>
          <cell r="AH1344" t="str">
            <v>-</v>
          </cell>
          <cell r="AI1344" t="str">
            <v>-</v>
          </cell>
          <cell r="AJ1344">
            <v>0</v>
          </cell>
          <cell r="AK1344" t="str">
            <v>-</v>
          </cell>
          <cell r="AL1344" t="str">
            <v>-</v>
          </cell>
          <cell r="AM1344" t="str">
            <v>-</v>
          </cell>
          <cell r="AN1344" t="str">
            <v>-</v>
          </cell>
          <cell r="AO1344" t="str">
            <v>-</v>
          </cell>
          <cell r="AP1344" t="str">
            <v>-</v>
          </cell>
          <cell r="AQ1344" t="str">
            <v>-</v>
          </cell>
          <cell r="AR1344" t="str">
            <v>-</v>
          </cell>
          <cell r="AS1344" t="str">
            <v>-</v>
          </cell>
          <cell r="AT1344" t="str">
            <v>-</v>
          </cell>
          <cell r="AU1344" t="str">
            <v>-</v>
          </cell>
          <cell r="AV1344" t="str">
            <v>-</v>
          </cell>
          <cell r="AW1344">
            <v>1</v>
          </cell>
          <cell r="AX1344" t="str">
            <v>-</v>
          </cell>
          <cell r="AY1344">
            <v>5</v>
          </cell>
          <cell r="AZ1344">
            <v>5</v>
          </cell>
          <cell r="BA1344">
            <v>1</v>
          </cell>
          <cell r="BB1344" t="str">
            <v>MO20</v>
          </cell>
          <cell r="BC1344">
            <v>5</v>
          </cell>
          <cell r="BD1344">
            <v>1</v>
          </cell>
          <cell r="BE1344" t="str">
            <v>MO10</v>
          </cell>
          <cell r="BF1344">
            <v>5</v>
          </cell>
          <cell r="BG1344" t="str">
            <v>-</v>
          </cell>
          <cell r="BH1344" t="str">
            <v>-</v>
          </cell>
          <cell r="BI1344" t="str">
            <v>-</v>
          </cell>
          <cell r="BJ1344" t="str">
            <v>-</v>
          </cell>
          <cell r="BK1344" t="str">
            <v>-</v>
          </cell>
          <cell r="BL1344" t="str">
            <v>-</v>
          </cell>
          <cell r="BM1344" t="str">
            <v>-</v>
          </cell>
          <cell r="BN1344" t="str">
            <v>-</v>
          </cell>
          <cell r="BO1344" t="str">
            <v>-</v>
          </cell>
          <cell r="BP1344" t="str">
            <v>-</v>
          </cell>
          <cell r="BQ1344" t="str">
            <v>-</v>
          </cell>
          <cell r="BS1344">
            <v>5</v>
          </cell>
          <cell r="BT1344">
            <v>0</v>
          </cell>
          <cell r="BU1344" t="str">
            <v>PDA BELEN</v>
          </cell>
          <cell r="BW1344" t="str">
            <v>Administracion, Imprevistos, Utilidad (AIU)</v>
          </cell>
          <cell r="BX1344">
            <v>0.25</v>
          </cell>
          <cell r="BY1344">
            <v>0</v>
          </cell>
          <cell r="BZ1344">
            <v>0</v>
          </cell>
          <cell r="CA1344">
            <v>0</v>
          </cell>
        </row>
        <row r="1345">
          <cell r="D1345" t="str">
            <v>CONSTRUCCION POZO PARA SISTEMA DE PURGA</v>
          </cell>
          <cell r="E1345" t="str">
            <v>UN</v>
          </cell>
          <cell r="F1345" t="str">
            <v>MG501</v>
          </cell>
          <cell r="G1345">
            <v>0.1</v>
          </cell>
          <cell r="H1345" t="str">
            <v>-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 t="str">
            <v>-</v>
          </cell>
          <cell r="P1345" t="str">
            <v>IGE1096</v>
          </cell>
          <cell r="Q1345">
            <v>1.7</v>
          </cell>
          <cell r="R1345" t="str">
            <v>IGA3034</v>
          </cell>
          <cell r="S1345">
            <v>1.7</v>
          </cell>
          <cell r="T1345" t="str">
            <v>IGE1008</v>
          </cell>
          <cell r="U1345">
            <v>76.5</v>
          </cell>
          <cell r="V1345" t="str">
            <v>IGA3005</v>
          </cell>
          <cell r="W1345">
            <v>1</v>
          </cell>
          <cell r="X1345" t="str">
            <v>IGA3037</v>
          </cell>
          <cell r="Y1345">
            <v>9.11</v>
          </cell>
          <cell r="Z1345" t="str">
            <v>IGA3041</v>
          </cell>
          <cell r="AA1345">
            <v>9.11</v>
          </cell>
          <cell r="AB1345" t="str">
            <v>-</v>
          </cell>
          <cell r="AC1345" t="str">
            <v>-</v>
          </cell>
          <cell r="AD1345" t="str">
            <v>-</v>
          </cell>
          <cell r="AE1345" t="str">
            <v>-</v>
          </cell>
          <cell r="AF1345" t="str">
            <v>-</v>
          </cell>
          <cell r="AG1345" t="str">
            <v>-</v>
          </cell>
          <cell r="AH1345" t="str">
            <v>-</v>
          </cell>
          <cell r="AI1345" t="str">
            <v>-</v>
          </cell>
          <cell r="AJ1345">
            <v>0</v>
          </cell>
          <cell r="AK1345" t="str">
            <v>-</v>
          </cell>
          <cell r="AL1345" t="str">
            <v>-</v>
          </cell>
          <cell r="AM1345" t="str">
            <v>-</v>
          </cell>
          <cell r="AN1345" t="str">
            <v>-</v>
          </cell>
          <cell r="AO1345" t="str">
            <v>-</v>
          </cell>
          <cell r="AP1345" t="str">
            <v>-</v>
          </cell>
          <cell r="AQ1345" t="str">
            <v>-</v>
          </cell>
          <cell r="AR1345" t="str">
            <v>-</v>
          </cell>
          <cell r="AS1345" t="str">
            <v>-</v>
          </cell>
          <cell r="AT1345" t="str">
            <v>-</v>
          </cell>
          <cell r="AU1345" t="str">
            <v>-</v>
          </cell>
          <cell r="AV1345" t="str">
            <v>-</v>
          </cell>
          <cell r="AW1345">
            <v>1</v>
          </cell>
          <cell r="AX1345" t="str">
            <v>-</v>
          </cell>
          <cell r="AY1345">
            <v>5</v>
          </cell>
          <cell r="AZ1345">
            <v>5</v>
          </cell>
          <cell r="BA1345">
            <v>1</v>
          </cell>
          <cell r="BB1345" t="str">
            <v>MO20</v>
          </cell>
          <cell r="BC1345">
            <v>0.4</v>
          </cell>
          <cell r="BD1345">
            <v>2</v>
          </cell>
          <cell r="BE1345" t="str">
            <v>MO10</v>
          </cell>
          <cell r="BF1345">
            <v>0.4</v>
          </cell>
          <cell r="BG1345" t="str">
            <v>-</v>
          </cell>
          <cell r="BH1345" t="str">
            <v>-</v>
          </cell>
          <cell r="BI1345" t="str">
            <v>-</v>
          </cell>
          <cell r="BJ1345" t="str">
            <v>-</v>
          </cell>
          <cell r="BK1345" t="str">
            <v>-</v>
          </cell>
          <cell r="BL1345" t="str">
            <v>-</v>
          </cell>
          <cell r="BM1345" t="str">
            <v>-</v>
          </cell>
          <cell r="BN1345" t="str">
            <v>-</v>
          </cell>
          <cell r="BO1345" t="str">
            <v>-</v>
          </cell>
          <cell r="BP1345" t="str">
            <v>-</v>
          </cell>
          <cell r="BQ1345" t="str">
            <v>-</v>
          </cell>
          <cell r="BR1345">
            <v>296350</v>
          </cell>
          <cell r="BS1345">
            <v>296350</v>
          </cell>
          <cell r="BT1345">
            <v>296350</v>
          </cell>
          <cell r="BU1345">
            <v>296350</v>
          </cell>
          <cell r="BW1345" t="str">
            <v>Administracion, Imprevistos, Utilidad (AIU)</v>
          </cell>
          <cell r="BX1345">
            <v>0.25</v>
          </cell>
          <cell r="BY1345">
            <v>0</v>
          </cell>
          <cell r="BZ1345">
            <v>0</v>
          </cell>
          <cell r="CA1345">
            <v>0</v>
          </cell>
        </row>
        <row r="1346">
          <cell r="D1346" t="str">
            <v>CONSTRUCCION POZO PARA SISTEMA DE VENTOSA</v>
          </cell>
          <cell r="E1346" t="str">
            <v>UN</v>
          </cell>
          <cell r="F1346" t="str">
            <v>MG501</v>
          </cell>
          <cell r="G1346">
            <v>0.1</v>
          </cell>
          <cell r="H1346" t="str">
            <v>-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 t="str">
            <v>-</v>
          </cell>
          <cell r="P1346" t="str">
            <v>IGE1096</v>
          </cell>
          <cell r="Q1346">
            <v>0.85</v>
          </cell>
          <cell r="R1346" t="str">
            <v>IGA3034</v>
          </cell>
          <cell r="S1346">
            <v>0.85</v>
          </cell>
          <cell r="T1346" t="str">
            <v>IGE1008</v>
          </cell>
          <cell r="U1346">
            <v>45</v>
          </cell>
          <cell r="V1346" t="str">
            <v>IGA3005</v>
          </cell>
          <cell r="W1346">
            <v>1</v>
          </cell>
          <cell r="X1346" t="str">
            <v>IGA3037</v>
          </cell>
          <cell r="Y1346">
            <v>4.5999999999999996</v>
          </cell>
          <cell r="Z1346" t="str">
            <v>IGA3041</v>
          </cell>
          <cell r="AA1346">
            <v>4.5999999999999996</v>
          </cell>
          <cell r="AB1346" t="str">
            <v>C5662</v>
          </cell>
          <cell r="AC1346">
            <v>1</v>
          </cell>
          <cell r="AD1346" t="str">
            <v>-</v>
          </cell>
          <cell r="AE1346" t="str">
            <v>-</v>
          </cell>
          <cell r="AF1346" t="str">
            <v>-</v>
          </cell>
          <cell r="AG1346" t="str">
            <v>-</v>
          </cell>
          <cell r="AH1346" t="str">
            <v>-</v>
          </cell>
          <cell r="AI1346" t="str">
            <v>-</v>
          </cell>
          <cell r="AJ1346">
            <v>0</v>
          </cell>
          <cell r="AK1346" t="str">
            <v>-</v>
          </cell>
          <cell r="AL1346" t="str">
            <v>-</v>
          </cell>
          <cell r="AM1346" t="str">
            <v>-</v>
          </cell>
          <cell r="AN1346" t="str">
            <v>-</v>
          </cell>
          <cell r="AO1346" t="str">
            <v>-</v>
          </cell>
          <cell r="AP1346" t="str">
            <v>-</v>
          </cell>
          <cell r="AQ1346" t="str">
            <v>-</v>
          </cell>
          <cell r="AR1346" t="str">
            <v>-</v>
          </cell>
          <cell r="AS1346" t="str">
            <v>-</v>
          </cell>
          <cell r="AT1346" t="str">
            <v>-</v>
          </cell>
          <cell r="AU1346" t="str">
            <v>-</v>
          </cell>
          <cell r="AV1346" t="str">
            <v>-</v>
          </cell>
          <cell r="AW1346">
            <v>1</v>
          </cell>
          <cell r="AX1346" t="str">
            <v>-</v>
          </cell>
          <cell r="AY1346">
            <v>5</v>
          </cell>
          <cell r="AZ1346">
            <v>5</v>
          </cell>
          <cell r="BA1346">
            <v>1</v>
          </cell>
          <cell r="BB1346" t="str">
            <v>MO20</v>
          </cell>
          <cell r="BC1346">
            <v>0.7</v>
          </cell>
          <cell r="BD1346">
            <v>2</v>
          </cell>
          <cell r="BE1346" t="str">
            <v>MO10</v>
          </cell>
          <cell r="BF1346">
            <v>0.7</v>
          </cell>
          <cell r="BG1346" t="str">
            <v>-</v>
          </cell>
          <cell r="BH1346" t="str">
            <v>-</v>
          </cell>
          <cell r="BI1346" t="str">
            <v>-</v>
          </cell>
          <cell r="BJ1346" t="str">
            <v>-</v>
          </cell>
          <cell r="BK1346" t="str">
            <v>-</v>
          </cell>
          <cell r="BL1346" t="str">
            <v>-</v>
          </cell>
          <cell r="BM1346" t="str">
            <v>-</v>
          </cell>
          <cell r="BN1346" t="str">
            <v>-</v>
          </cell>
          <cell r="BO1346" t="str">
            <v>-</v>
          </cell>
          <cell r="BP1346" t="str">
            <v>-</v>
          </cell>
          <cell r="BQ1346" t="str">
            <v>-</v>
          </cell>
          <cell r="BR1346">
            <v>296350</v>
          </cell>
          <cell r="BS1346">
            <v>296350</v>
          </cell>
          <cell r="BT1346">
            <v>296350</v>
          </cell>
          <cell r="BU1346">
            <v>296350</v>
          </cell>
          <cell r="BW1346" t="str">
            <v>Administracion, Imprevistos, Utilidad (AIU)</v>
          </cell>
          <cell r="BX1346">
            <v>0.25</v>
          </cell>
          <cell r="BY1346">
            <v>0</v>
          </cell>
          <cell r="BZ1346">
            <v>0</v>
          </cell>
          <cell r="CA1346">
            <v>0</v>
          </cell>
        </row>
        <row r="1347">
          <cell r="D1347" t="str">
            <v>SUMINISTRO E INSTALACIÓN DE CABLE DE ACERO REF: 6*19 A-A- D=1/4"</v>
          </cell>
          <cell r="E1347" t="str">
            <v>ml</v>
          </cell>
          <cell r="F1347" t="str">
            <v>MG501</v>
          </cell>
          <cell r="G1347">
            <v>0.05</v>
          </cell>
          <cell r="H1347" t="str">
            <v>-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 t="str">
            <v>-</v>
          </cell>
          <cell r="P1347" t="str">
            <v>C5663</v>
          </cell>
          <cell r="Q1347">
            <v>1</v>
          </cell>
          <cell r="R1347" t="str">
            <v>-</v>
          </cell>
          <cell r="S1347" t="str">
            <v>-</v>
          </cell>
          <cell r="T1347" t="str">
            <v>-</v>
          </cell>
          <cell r="U1347" t="str">
            <v>-</v>
          </cell>
          <cell r="V1347" t="str">
            <v>-</v>
          </cell>
          <cell r="W1347" t="str">
            <v>-</v>
          </cell>
          <cell r="X1347" t="str">
            <v>-</v>
          </cell>
          <cell r="Y1347" t="str">
            <v>-</v>
          </cell>
          <cell r="Z1347" t="str">
            <v>-</v>
          </cell>
          <cell r="AA1347" t="str">
            <v>-</v>
          </cell>
          <cell r="AB1347" t="str">
            <v>-</v>
          </cell>
          <cell r="AC1347" t="str">
            <v>-</v>
          </cell>
          <cell r="AD1347" t="str">
            <v>-</v>
          </cell>
          <cell r="AE1347" t="str">
            <v>-</v>
          </cell>
          <cell r="AF1347" t="str">
            <v>-</v>
          </cell>
          <cell r="AG1347" t="str">
            <v>-</v>
          </cell>
          <cell r="AH1347" t="str">
            <v>-</v>
          </cell>
          <cell r="AI1347" t="str">
            <v>-</v>
          </cell>
          <cell r="AJ1347">
            <v>0</v>
          </cell>
          <cell r="AK1347" t="str">
            <v>-</v>
          </cell>
          <cell r="AL1347" t="str">
            <v>-</v>
          </cell>
          <cell r="AM1347" t="str">
            <v>-</v>
          </cell>
          <cell r="AN1347" t="str">
            <v>-</v>
          </cell>
          <cell r="AO1347" t="str">
            <v>-</v>
          </cell>
          <cell r="AP1347" t="str">
            <v>-</v>
          </cell>
          <cell r="AQ1347" t="str">
            <v>-</v>
          </cell>
          <cell r="AR1347" t="str">
            <v>-</v>
          </cell>
          <cell r="AS1347" t="str">
            <v>-</v>
          </cell>
          <cell r="AT1347" t="str">
            <v>-</v>
          </cell>
          <cell r="AU1347" t="str">
            <v>-</v>
          </cell>
          <cell r="AV1347" t="str">
            <v>-</v>
          </cell>
          <cell r="AW1347">
            <v>1</v>
          </cell>
          <cell r="AX1347" t="str">
            <v>-</v>
          </cell>
          <cell r="AY1347">
            <v>5</v>
          </cell>
          <cell r="AZ1347">
            <v>5</v>
          </cell>
          <cell r="BA1347">
            <v>1</v>
          </cell>
          <cell r="BB1347" t="str">
            <v>MO20</v>
          </cell>
          <cell r="BC1347">
            <v>20</v>
          </cell>
          <cell r="BD1347">
            <v>2</v>
          </cell>
          <cell r="BE1347" t="str">
            <v>MO10</v>
          </cell>
          <cell r="BF1347">
            <v>20</v>
          </cell>
          <cell r="BG1347" t="str">
            <v>-</v>
          </cell>
          <cell r="BH1347" t="str">
            <v>-</v>
          </cell>
          <cell r="BI1347" t="str">
            <v>-</v>
          </cell>
          <cell r="BJ1347" t="str">
            <v>-</v>
          </cell>
          <cell r="BK1347" t="str">
            <v>-</v>
          </cell>
          <cell r="BL1347" t="str">
            <v>-</v>
          </cell>
          <cell r="BM1347" t="str">
            <v>-</v>
          </cell>
          <cell r="BN1347" t="str">
            <v>-</v>
          </cell>
          <cell r="BO1347" t="str">
            <v>-</v>
          </cell>
          <cell r="BP1347" t="str">
            <v>-</v>
          </cell>
          <cell r="BQ1347" t="str">
            <v>-</v>
          </cell>
          <cell r="BS1347">
            <v>20</v>
          </cell>
          <cell r="BT1347">
            <v>0</v>
          </cell>
          <cell r="BU1347">
            <v>0</v>
          </cell>
          <cell r="BW1347" t="str">
            <v>Administracion, Imprevistos, Utilidad (AIU)</v>
          </cell>
          <cell r="BX1347">
            <v>0.25</v>
          </cell>
          <cell r="BY1347">
            <v>0</v>
          </cell>
          <cell r="BZ1347">
            <v>0</v>
          </cell>
          <cell r="CA1347">
            <v>0</v>
          </cell>
        </row>
        <row r="1348">
          <cell r="D1348" t="str">
            <v>SUMINISTRO E INSTALACIÓN DE CABLE DE ACERO REF: 6*19 A-A- D=1/2"</v>
          </cell>
          <cell r="E1348" t="str">
            <v>ml</v>
          </cell>
          <cell r="F1348" t="str">
            <v>MG501</v>
          </cell>
          <cell r="G1348">
            <v>0.05</v>
          </cell>
          <cell r="H1348" t="str">
            <v>-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 t="str">
            <v>-</v>
          </cell>
          <cell r="P1348" t="str">
            <v>C5664</v>
          </cell>
          <cell r="Q1348">
            <v>1</v>
          </cell>
          <cell r="R1348" t="str">
            <v>-</v>
          </cell>
          <cell r="S1348" t="str">
            <v>-</v>
          </cell>
          <cell r="T1348" t="str">
            <v>-</v>
          </cell>
          <cell r="U1348" t="str">
            <v>-</v>
          </cell>
          <cell r="V1348" t="str">
            <v>-</v>
          </cell>
          <cell r="W1348" t="str">
            <v>-</v>
          </cell>
          <cell r="X1348" t="str">
            <v>-</v>
          </cell>
          <cell r="Y1348" t="str">
            <v>-</v>
          </cell>
          <cell r="Z1348" t="str">
            <v>-</v>
          </cell>
          <cell r="AA1348" t="str">
            <v>-</v>
          </cell>
          <cell r="AB1348" t="str">
            <v>-</v>
          </cell>
          <cell r="AC1348" t="str">
            <v>-</v>
          </cell>
          <cell r="AD1348" t="str">
            <v>-</v>
          </cell>
          <cell r="AE1348" t="str">
            <v>-</v>
          </cell>
          <cell r="AF1348" t="str">
            <v>-</v>
          </cell>
          <cell r="AG1348" t="str">
            <v>-</v>
          </cell>
          <cell r="AH1348" t="str">
            <v>-</v>
          </cell>
          <cell r="AI1348" t="str">
            <v>-</v>
          </cell>
          <cell r="AJ1348">
            <v>0</v>
          </cell>
          <cell r="AK1348" t="str">
            <v>-</v>
          </cell>
          <cell r="AL1348" t="str">
            <v>-</v>
          </cell>
          <cell r="AM1348" t="str">
            <v>-</v>
          </cell>
          <cell r="AN1348" t="str">
            <v>-</v>
          </cell>
          <cell r="AO1348" t="str">
            <v>-</v>
          </cell>
          <cell r="AP1348" t="str">
            <v>-</v>
          </cell>
          <cell r="AQ1348" t="str">
            <v>-</v>
          </cell>
          <cell r="AR1348" t="str">
            <v>-</v>
          </cell>
          <cell r="AS1348" t="str">
            <v>-</v>
          </cell>
          <cell r="AT1348" t="str">
            <v>-</v>
          </cell>
          <cell r="AU1348" t="str">
            <v>-</v>
          </cell>
          <cell r="AV1348" t="str">
            <v>-</v>
          </cell>
          <cell r="AW1348">
            <v>1</v>
          </cell>
          <cell r="AX1348" t="str">
            <v>-</v>
          </cell>
          <cell r="AY1348">
            <v>5</v>
          </cell>
          <cell r="AZ1348">
            <v>5</v>
          </cell>
          <cell r="BA1348">
            <v>1</v>
          </cell>
          <cell r="BB1348" t="str">
            <v>MO20</v>
          </cell>
          <cell r="BC1348">
            <v>20</v>
          </cell>
          <cell r="BD1348">
            <v>2</v>
          </cell>
          <cell r="BE1348" t="str">
            <v>MO10</v>
          </cell>
          <cell r="BF1348">
            <v>20</v>
          </cell>
          <cell r="BG1348" t="str">
            <v>-</v>
          </cell>
          <cell r="BH1348" t="str">
            <v>-</v>
          </cell>
          <cell r="BI1348" t="str">
            <v>-</v>
          </cell>
          <cell r="BJ1348" t="str">
            <v>-</v>
          </cell>
          <cell r="BK1348" t="str">
            <v>-</v>
          </cell>
          <cell r="BL1348" t="str">
            <v>-</v>
          </cell>
          <cell r="BM1348" t="str">
            <v>-</v>
          </cell>
          <cell r="BN1348" t="str">
            <v>-</v>
          </cell>
          <cell r="BO1348" t="str">
            <v>-</v>
          </cell>
          <cell r="BP1348" t="str">
            <v>-</v>
          </cell>
          <cell r="BQ1348" t="str">
            <v>-</v>
          </cell>
          <cell r="BS1348">
            <v>20</v>
          </cell>
          <cell r="BT1348">
            <v>0</v>
          </cell>
          <cell r="BU1348">
            <v>0</v>
          </cell>
          <cell r="BW1348" t="str">
            <v>Administracion, Imprevistos, Utilidad (AIU)</v>
          </cell>
          <cell r="BX1348">
            <v>0.25</v>
          </cell>
          <cell r="BY1348">
            <v>0</v>
          </cell>
          <cell r="BZ1348">
            <v>0</v>
          </cell>
          <cell r="CA1348">
            <v>0</v>
          </cell>
        </row>
        <row r="1349">
          <cell r="D1349" t="str">
            <v>SUMINISTRO E INSTALACIÓN DE CABLE DE ACERO REF: 6*19 A-A- D=5/8"</v>
          </cell>
          <cell r="E1349" t="str">
            <v>ml</v>
          </cell>
          <cell r="F1349" t="str">
            <v>MG501</v>
          </cell>
          <cell r="G1349">
            <v>0.05</v>
          </cell>
          <cell r="H1349" t="str">
            <v>-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 t="str">
            <v>-</v>
          </cell>
          <cell r="P1349" t="str">
            <v>C5665</v>
          </cell>
          <cell r="Q1349">
            <v>1</v>
          </cell>
          <cell r="R1349" t="str">
            <v>-</v>
          </cell>
          <cell r="S1349" t="str">
            <v>-</v>
          </cell>
          <cell r="T1349" t="str">
            <v>-</v>
          </cell>
          <cell r="U1349" t="str">
            <v>-</v>
          </cell>
          <cell r="V1349" t="str">
            <v>-</v>
          </cell>
          <cell r="W1349" t="str">
            <v>-</v>
          </cell>
          <cell r="X1349" t="str">
            <v>-</v>
          </cell>
          <cell r="Y1349" t="str">
            <v>-</v>
          </cell>
          <cell r="Z1349" t="str">
            <v>-</v>
          </cell>
          <cell r="AA1349" t="str">
            <v>-</v>
          </cell>
          <cell r="AB1349" t="str">
            <v>-</v>
          </cell>
          <cell r="AC1349" t="str">
            <v>-</v>
          </cell>
          <cell r="AD1349" t="str">
            <v>-</v>
          </cell>
          <cell r="AE1349" t="str">
            <v>-</v>
          </cell>
          <cell r="AF1349" t="str">
            <v>-</v>
          </cell>
          <cell r="AG1349" t="str">
            <v>-</v>
          </cell>
          <cell r="AH1349" t="str">
            <v>-</v>
          </cell>
          <cell r="AI1349" t="str">
            <v>-</v>
          </cell>
          <cell r="AJ1349">
            <v>0</v>
          </cell>
          <cell r="AK1349" t="str">
            <v>-</v>
          </cell>
          <cell r="AL1349" t="str">
            <v>-</v>
          </cell>
          <cell r="AM1349" t="str">
            <v>-</v>
          </cell>
          <cell r="AN1349" t="str">
            <v>-</v>
          </cell>
          <cell r="AO1349" t="str">
            <v>-</v>
          </cell>
          <cell r="AP1349" t="str">
            <v>-</v>
          </cell>
          <cell r="AQ1349" t="str">
            <v>-</v>
          </cell>
          <cell r="AR1349" t="str">
            <v>-</v>
          </cell>
          <cell r="AS1349" t="str">
            <v>-</v>
          </cell>
          <cell r="AT1349" t="str">
            <v>-</v>
          </cell>
          <cell r="AU1349" t="str">
            <v>-</v>
          </cell>
          <cell r="AV1349" t="str">
            <v>-</v>
          </cell>
          <cell r="AW1349">
            <v>1</v>
          </cell>
          <cell r="AX1349" t="str">
            <v>-</v>
          </cell>
          <cell r="AY1349">
            <v>5</v>
          </cell>
          <cell r="AZ1349">
            <v>5</v>
          </cell>
          <cell r="BA1349">
            <v>1</v>
          </cell>
          <cell r="BB1349" t="str">
            <v>MO20</v>
          </cell>
          <cell r="BC1349">
            <v>20</v>
          </cell>
          <cell r="BD1349">
            <v>2</v>
          </cell>
          <cell r="BE1349" t="str">
            <v>MO10</v>
          </cell>
          <cell r="BF1349">
            <v>20</v>
          </cell>
          <cell r="BG1349" t="str">
            <v>-</v>
          </cell>
          <cell r="BH1349" t="str">
            <v>-</v>
          </cell>
          <cell r="BI1349" t="str">
            <v>-</v>
          </cell>
          <cell r="BJ1349" t="str">
            <v>-</v>
          </cell>
          <cell r="BK1349" t="str">
            <v>-</v>
          </cell>
          <cell r="BL1349" t="str">
            <v>-</v>
          </cell>
          <cell r="BM1349" t="str">
            <v>-</v>
          </cell>
          <cell r="BN1349" t="str">
            <v>-</v>
          </cell>
          <cell r="BO1349" t="str">
            <v>-</v>
          </cell>
          <cell r="BP1349" t="str">
            <v>-</v>
          </cell>
          <cell r="BQ1349" t="str">
            <v>-</v>
          </cell>
          <cell r="BS1349">
            <v>20</v>
          </cell>
          <cell r="BT1349">
            <v>0</v>
          </cell>
          <cell r="BU1349">
            <v>0</v>
          </cell>
          <cell r="BW1349" t="str">
            <v>Administracion, Imprevistos, Utilidad (AIU)</v>
          </cell>
          <cell r="BX1349">
            <v>0.25</v>
          </cell>
          <cell r="BY1349">
            <v>0</v>
          </cell>
          <cell r="BZ1349">
            <v>0</v>
          </cell>
          <cell r="CA1349">
            <v>0</v>
          </cell>
        </row>
        <row r="1350">
          <cell r="D1350" t="str">
            <v>SUMINISTRO E INSTALACIÓN DE TENSOR PARA CABLE DE ACERO D=1/2"</v>
          </cell>
          <cell r="E1350" t="str">
            <v>un</v>
          </cell>
          <cell r="F1350" t="str">
            <v>MG501</v>
          </cell>
          <cell r="G1350">
            <v>0.05</v>
          </cell>
          <cell r="H1350" t="str">
            <v>-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 t="str">
            <v>-</v>
          </cell>
          <cell r="P1350" t="str">
            <v>C5667</v>
          </cell>
          <cell r="Q1350">
            <v>1</v>
          </cell>
          <cell r="R1350" t="str">
            <v>-</v>
          </cell>
          <cell r="S1350" t="str">
            <v>-</v>
          </cell>
          <cell r="T1350" t="str">
            <v>-</v>
          </cell>
          <cell r="U1350" t="str">
            <v>-</v>
          </cell>
          <cell r="V1350" t="str">
            <v>-</v>
          </cell>
          <cell r="W1350" t="str">
            <v>-</v>
          </cell>
          <cell r="X1350" t="str">
            <v>-</v>
          </cell>
          <cell r="Y1350" t="str">
            <v>-</v>
          </cell>
          <cell r="Z1350" t="str">
            <v>-</v>
          </cell>
          <cell r="AA1350" t="str">
            <v>-</v>
          </cell>
          <cell r="AB1350" t="str">
            <v>-</v>
          </cell>
          <cell r="AC1350" t="str">
            <v>-</v>
          </cell>
          <cell r="AD1350" t="str">
            <v>-</v>
          </cell>
          <cell r="AE1350" t="str">
            <v>-</v>
          </cell>
          <cell r="AF1350" t="str">
            <v>-</v>
          </cell>
          <cell r="AG1350" t="str">
            <v>-</v>
          </cell>
          <cell r="AH1350" t="str">
            <v>-</v>
          </cell>
          <cell r="AI1350" t="str">
            <v>-</v>
          </cell>
          <cell r="AJ1350">
            <v>0</v>
          </cell>
          <cell r="AK1350" t="str">
            <v>-</v>
          </cell>
          <cell r="AL1350" t="str">
            <v>-</v>
          </cell>
          <cell r="AM1350" t="str">
            <v>-</v>
          </cell>
          <cell r="AN1350" t="str">
            <v>-</v>
          </cell>
          <cell r="AO1350" t="str">
            <v>-</v>
          </cell>
          <cell r="AP1350" t="str">
            <v>-</v>
          </cell>
          <cell r="AQ1350" t="str">
            <v>-</v>
          </cell>
          <cell r="AR1350" t="str">
            <v>-</v>
          </cell>
          <cell r="AS1350" t="str">
            <v>-</v>
          </cell>
          <cell r="AT1350" t="str">
            <v>-</v>
          </cell>
          <cell r="AU1350" t="str">
            <v>-</v>
          </cell>
          <cell r="AV1350" t="str">
            <v>-</v>
          </cell>
          <cell r="AW1350">
            <v>1</v>
          </cell>
          <cell r="AX1350" t="str">
            <v>-</v>
          </cell>
          <cell r="AY1350">
            <v>5</v>
          </cell>
          <cell r="AZ1350">
            <v>5</v>
          </cell>
          <cell r="BA1350">
            <v>1</v>
          </cell>
          <cell r="BB1350" t="str">
            <v>MO20</v>
          </cell>
          <cell r="BC1350">
            <v>25</v>
          </cell>
          <cell r="BD1350">
            <v>2</v>
          </cell>
          <cell r="BE1350" t="str">
            <v>MO10</v>
          </cell>
          <cell r="BF1350">
            <v>25</v>
          </cell>
          <cell r="BG1350" t="str">
            <v>-</v>
          </cell>
          <cell r="BH1350" t="str">
            <v>-</v>
          </cell>
          <cell r="BI1350" t="str">
            <v>-</v>
          </cell>
          <cell r="BJ1350" t="str">
            <v>-</v>
          </cell>
          <cell r="BK1350" t="str">
            <v>-</v>
          </cell>
          <cell r="BL1350" t="str">
            <v>-</v>
          </cell>
          <cell r="BM1350" t="str">
            <v>-</v>
          </cell>
          <cell r="BN1350" t="str">
            <v>-</v>
          </cell>
          <cell r="BO1350" t="str">
            <v>-</v>
          </cell>
          <cell r="BP1350" t="str">
            <v>-</v>
          </cell>
          <cell r="BQ1350" t="str">
            <v>-</v>
          </cell>
          <cell r="BS1350">
            <v>25</v>
          </cell>
          <cell r="BT1350">
            <v>0</v>
          </cell>
          <cell r="BU1350">
            <v>0</v>
          </cell>
          <cell r="BW1350" t="str">
            <v>Administracion, Imprevistos, Utilidad (AIU)</v>
          </cell>
          <cell r="BX1350">
            <v>0.25</v>
          </cell>
          <cell r="BY1350">
            <v>0</v>
          </cell>
          <cell r="BZ1350">
            <v>0</v>
          </cell>
          <cell r="CA1350">
            <v>0</v>
          </cell>
        </row>
        <row r="1351">
          <cell r="D1351" t="str">
            <v>SUMINISTRO E INSTALACIÓN DE TENSOR PARA CABLE DE ACERO D=5/8"</v>
          </cell>
          <cell r="E1351" t="str">
            <v>un</v>
          </cell>
          <cell r="F1351" t="str">
            <v>MG501</v>
          </cell>
          <cell r="G1351">
            <v>0.05</v>
          </cell>
          <cell r="H1351" t="str">
            <v>-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 t="str">
            <v>-</v>
          </cell>
          <cell r="P1351" t="str">
            <v>C5668</v>
          </cell>
          <cell r="Q1351">
            <v>1</v>
          </cell>
          <cell r="R1351" t="str">
            <v>-</v>
          </cell>
          <cell r="S1351" t="str">
            <v>-</v>
          </cell>
          <cell r="T1351" t="str">
            <v>-</v>
          </cell>
          <cell r="U1351" t="str">
            <v>-</v>
          </cell>
          <cell r="V1351" t="str">
            <v>-</v>
          </cell>
          <cell r="W1351" t="str">
            <v>-</v>
          </cell>
          <cell r="X1351" t="str">
            <v>-</v>
          </cell>
          <cell r="Y1351" t="str">
            <v>-</v>
          </cell>
          <cell r="Z1351" t="str">
            <v>-</v>
          </cell>
          <cell r="AA1351" t="str">
            <v>-</v>
          </cell>
          <cell r="AB1351" t="str">
            <v>-</v>
          </cell>
          <cell r="AC1351" t="str">
            <v>-</v>
          </cell>
          <cell r="AD1351" t="str">
            <v>-</v>
          </cell>
          <cell r="AE1351" t="str">
            <v>-</v>
          </cell>
          <cell r="AF1351" t="str">
            <v>-</v>
          </cell>
          <cell r="AG1351" t="str">
            <v>-</v>
          </cell>
          <cell r="AH1351" t="str">
            <v>-</v>
          </cell>
          <cell r="AI1351" t="str">
            <v>-</v>
          </cell>
          <cell r="AJ1351">
            <v>0</v>
          </cell>
          <cell r="AK1351" t="str">
            <v>-</v>
          </cell>
          <cell r="AL1351" t="str">
            <v>-</v>
          </cell>
          <cell r="AM1351" t="str">
            <v>-</v>
          </cell>
          <cell r="AN1351" t="str">
            <v>-</v>
          </cell>
          <cell r="AO1351" t="str">
            <v>-</v>
          </cell>
          <cell r="AP1351" t="str">
            <v>-</v>
          </cell>
          <cell r="AQ1351" t="str">
            <v>-</v>
          </cell>
          <cell r="AR1351" t="str">
            <v>-</v>
          </cell>
          <cell r="AS1351" t="str">
            <v>-</v>
          </cell>
          <cell r="AT1351" t="str">
            <v>-</v>
          </cell>
          <cell r="AU1351" t="str">
            <v>-</v>
          </cell>
          <cell r="AV1351" t="str">
            <v>-</v>
          </cell>
          <cell r="AW1351">
            <v>1</v>
          </cell>
          <cell r="AX1351" t="str">
            <v>-</v>
          </cell>
          <cell r="AY1351">
            <v>5</v>
          </cell>
          <cell r="AZ1351">
            <v>5</v>
          </cell>
          <cell r="BA1351">
            <v>1</v>
          </cell>
          <cell r="BB1351" t="str">
            <v>MO20</v>
          </cell>
          <cell r="BC1351">
            <v>25</v>
          </cell>
          <cell r="BD1351">
            <v>2</v>
          </cell>
          <cell r="BE1351" t="str">
            <v>MO10</v>
          </cell>
          <cell r="BF1351">
            <v>25</v>
          </cell>
          <cell r="BG1351" t="str">
            <v>-</v>
          </cell>
          <cell r="BH1351" t="str">
            <v>-</v>
          </cell>
          <cell r="BI1351" t="str">
            <v>-</v>
          </cell>
          <cell r="BJ1351" t="str">
            <v>-</v>
          </cell>
          <cell r="BK1351" t="str">
            <v>-</v>
          </cell>
          <cell r="BL1351" t="str">
            <v>-</v>
          </cell>
          <cell r="BM1351" t="str">
            <v>-</v>
          </cell>
          <cell r="BN1351" t="str">
            <v>-</v>
          </cell>
          <cell r="BO1351" t="str">
            <v>-</v>
          </cell>
          <cell r="BP1351" t="str">
            <v>-</v>
          </cell>
          <cell r="BQ1351" t="str">
            <v>-</v>
          </cell>
          <cell r="BS1351">
            <v>25</v>
          </cell>
          <cell r="BT1351">
            <v>0</v>
          </cell>
          <cell r="BU1351">
            <v>0</v>
          </cell>
          <cell r="BW1351" t="str">
            <v>Administracion, Imprevistos, Utilidad (AIU)</v>
          </cell>
          <cell r="BX1351">
            <v>0.25</v>
          </cell>
          <cell r="BY1351">
            <v>0</v>
          </cell>
          <cell r="BZ1351">
            <v>0</v>
          </cell>
          <cell r="CA1351">
            <v>0</v>
          </cell>
        </row>
        <row r="1352">
          <cell r="D1352" t="str">
            <v>SUMINISTRO E INSTALACIÓN DE PRENSACABLE EN HIERRO FUNDIDO TIPO PESADO D=1/4"</v>
          </cell>
          <cell r="E1352" t="str">
            <v>un</v>
          </cell>
          <cell r="F1352" t="str">
            <v>MG501</v>
          </cell>
          <cell r="G1352">
            <v>0.05</v>
          </cell>
          <cell r="H1352" t="str">
            <v>-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 t="str">
            <v>-</v>
          </cell>
          <cell r="P1352" t="str">
            <v>C5669</v>
          </cell>
          <cell r="Q1352">
            <v>1</v>
          </cell>
          <cell r="R1352" t="str">
            <v>-</v>
          </cell>
          <cell r="S1352" t="str">
            <v>-</v>
          </cell>
          <cell r="T1352" t="str">
            <v>-</v>
          </cell>
          <cell r="U1352" t="str">
            <v>-</v>
          </cell>
          <cell r="V1352" t="str">
            <v>-</v>
          </cell>
          <cell r="W1352" t="str">
            <v>-</v>
          </cell>
          <cell r="X1352" t="str">
            <v>-</v>
          </cell>
          <cell r="Y1352" t="str">
            <v>-</v>
          </cell>
          <cell r="Z1352" t="str">
            <v>-</v>
          </cell>
          <cell r="AA1352" t="str">
            <v>-</v>
          </cell>
          <cell r="AB1352" t="str">
            <v>-</v>
          </cell>
          <cell r="AC1352" t="str">
            <v>-</v>
          </cell>
          <cell r="AD1352" t="str">
            <v>-</v>
          </cell>
          <cell r="AE1352" t="str">
            <v>-</v>
          </cell>
          <cell r="AF1352" t="str">
            <v>-</v>
          </cell>
          <cell r="AG1352" t="str">
            <v>-</v>
          </cell>
          <cell r="AH1352" t="str">
            <v>-</v>
          </cell>
          <cell r="AI1352" t="str">
            <v>-</v>
          </cell>
          <cell r="AJ1352">
            <v>0</v>
          </cell>
          <cell r="AK1352" t="str">
            <v>-</v>
          </cell>
          <cell r="AL1352" t="str">
            <v>-</v>
          </cell>
          <cell r="AM1352" t="str">
            <v>-</v>
          </cell>
          <cell r="AN1352" t="str">
            <v>-</v>
          </cell>
          <cell r="AO1352" t="str">
            <v>-</v>
          </cell>
          <cell r="AP1352" t="str">
            <v>-</v>
          </cell>
          <cell r="AQ1352" t="str">
            <v>-</v>
          </cell>
          <cell r="AR1352" t="str">
            <v>-</v>
          </cell>
          <cell r="AS1352" t="str">
            <v>-</v>
          </cell>
          <cell r="AT1352" t="str">
            <v>-</v>
          </cell>
          <cell r="AU1352" t="str">
            <v>-</v>
          </cell>
          <cell r="AV1352" t="str">
            <v>-</v>
          </cell>
          <cell r="AW1352">
            <v>1</v>
          </cell>
          <cell r="AX1352" t="str">
            <v>-</v>
          </cell>
          <cell r="AY1352">
            <v>5</v>
          </cell>
          <cell r="AZ1352">
            <v>5</v>
          </cell>
          <cell r="BA1352">
            <v>1</v>
          </cell>
          <cell r="BB1352" t="str">
            <v>MO20</v>
          </cell>
          <cell r="BC1352">
            <v>80</v>
          </cell>
          <cell r="BD1352">
            <v>2</v>
          </cell>
          <cell r="BE1352" t="str">
            <v>MO10</v>
          </cell>
          <cell r="BF1352">
            <v>80</v>
          </cell>
          <cell r="BG1352" t="str">
            <v>-</v>
          </cell>
          <cell r="BH1352" t="str">
            <v>-</v>
          </cell>
          <cell r="BI1352" t="str">
            <v>-</v>
          </cell>
          <cell r="BJ1352" t="str">
            <v>-</v>
          </cell>
          <cell r="BK1352" t="str">
            <v>-</v>
          </cell>
          <cell r="BL1352" t="str">
            <v>-</v>
          </cell>
          <cell r="BM1352" t="str">
            <v>-</v>
          </cell>
          <cell r="BN1352" t="str">
            <v>-</v>
          </cell>
          <cell r="BO1352" t="str">
            <v>-</v>
          </cell>
          <cell r="BP1352" t="str">
            <v>-</v>
          </cell>
          <cell r="BQ1352" t="str">
            <v>-</v>
          </cell>
          <cell r="BS1352">
            <v>80</v>
          </cell>
          <cell r="BT1352">
            <v>0</v>
          </cell>
          <cell r="BU1352">
            <v>0</v>
          </cell>
          <cell r="BW1352" t="str">
            <v>Administracion, Imprevistos, Utilidad (AIU)</v>
          </cell>
          <cell r="BX1352">
            <v>0.25</v>
          </cell>
          <cell r="BY1352">
            <v>0</v>
          </cell>
          <cell r="BZ1352">
            <v>0</v>
          </cell>
          <cell r="CA1352">
            <v>0</v>
          </cell>
        </row>
        <row r="1353">
          <cell r="D1353" t="str">
            <v>SUMINISTRO E INSTALACIÓN DE PRENSACABLE EN HIERRO FUNDIDO TIPO PESADO D=1/2"</v>
          </cell>
          <cell r="E1353" t="str">
            <v>un</v>
          </cell>
          <cell r="F1353" t="str">
            <v>MG501</v>
          </cell>
          <cell r="G1353">
            <v>0.05</v>
          </cell>
          <cell r="H1353" t="str">
            <v>-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 t="str">
            <v>-</v>
          </cell>
          <cell r="P1353" t="str">
            <v>C5670</v>
          </cell>
          <cell r="Q1353">
            <v>1</v>
          </cell>
          <cell r="R1353" t="str">
            <v>-</v>
          </cell>
          <cell r="S1353" t="str">
            <v>-</v>
          </cell>
          <cell r="T1353" t="str">
            <v>-</v>
          </cell>
          <cell r="U1353" t="str">
            <v>-</v>
          </cell>
          <cell r="V1353" t="str">
            <v>-</v>
          </cell>
          <cell r="W1353" t="str">
            <v>-</v>
          </cell>
          <cell r="X1353" t="str">
            <v>-</v>
          </cell>
          <cell r="Y1353" t="str">
            <v>-</v>
          </cell>
          <cell r="Z1353" t="str">
            <v>-</v>
          </cell>
          <cell r="AA1353" t="str">
            <v>-</v>
          </cell>
          <cell r="AB1353" t="str">
            <v>-</v>
          </cell>
          <cell r="AC1353" t="str">
            <v>-</v>
          </cell>
          <cell r="AD1353" t="str">
            <v>-</v>
          </cell>
          <cell r="AE1353" t="str">
            <v>-</v>
          </cell>
          <cell r="AF1353" t="str">
            <v>-</v>
          </cell>
          <cell r="AG1353" t="str">
            <v>-</v>
          </cell>
          <cell r="AH1353" t="str">
            <v>-</v>
          </cell>
          <cell r="AI1353" t="str">
            <v>-</v>
          </cell>
          <cell r="AJ1353">
            <v>0</v>
          </cell>
          <cell r="AK1353" t="str">
            <v>-</v>
          </cell>
          <cell r="AL1353" t="str">
            <v>-</v>
          </cell>
          <cell r="AM1353" t="str">
            <v>-</v>
          </cell>
          <cell r="AN1353" t="str">
            <v>-</v>
          </cell>
          <cell r="AO1353" t="str">
            <v>-</v>
          </cell>
          <cell r="AP1353" t="str">
            <v>-</v>
          </cell>
          <cell r="AQ1353" t="str">
            <v>-</v>
          </cell>
          <cell r="AR1353" t="str">
            <v>-</v>
          </cell>
          <cell r="AS1353" t="str">
            <v>-</v>
          </cell>
          <cell r="AT1353" t="str">
            <v>-</v>
          </cell>
          <cell r="AU1353" t="str">
            <v>-</v>
          </cell>
          <cell r="AV1353" t="str">
            <v>-</v>
          </cell>
          <cell r="AW1353">
            <v>1</v>
          </cell>
          <cell r="AX1353" t="str">
            <v>-</v>
          </cell>
          <cell r="AY1353">
            <v>5</v>
          </cell>
          <cell r="AZ1353">
            <v>5</v>
          </cell>
          <cell r="BA1353">
            <v>1</v>
          </cell>
          <cell r="BB1353" t="str">
            <v>MO20</v>
          </cell>
          <cell r="BC1353">
            <v>80</v>
          </cell>
          <cell r="BD1353">
            <v>2</v>
          </cell>
          <cell r="BE1353" t="str">
            <v>MO10</v>
          </cell>
          <cell r="BF1353">
            <v>80</v>
          </cell>
          <cell r="BG1353" t="str">
            <v>-</v>
          </cell>
          <cell r="BH1353" t="str">
            <v>-</v>
          </cell>
          <cell r="BI1353" t="str">
            <v>-</v>
          </cell>
          <cell r="BJ1353" t="str">
            <v>-</v>
          </cell>
          <cell r="BK1353" t="str">
            <v>-</v>
          </cell>
          <cell r="BL1353" t="str">
            <v>-</v>
          </cell>
          <cell r="BM1353" t="str">
            <v>-</v>
          </cell>
          <cell r="BN1353" t="str">
            <v>-</v>
          </cell>
          <cell r="BO1353" t="str">
            <v>-</v>
          </cell>
          <cell r="BP1353" t="str">
            <v>-</v>
          </cell>
          <cell r="BQ1353" t="str">
            <v>-</v>
          </cell>
          <cell r="BS1353">
            <v>80</v>
          </cell>
          <cell r="BT1353">
            <v>0</v>
          </cell>
          <cell r="BU1353">
            <v>0</v>
          </cell>
          <cell r="BW1353" t="str">
            <v>Administracion, Imprevistos, Utilidad (AIU)</v>
          </cell>
          <cell r="BX1353">
            <v>0.25</v>
          </cell>
          <cell r="BY1353">
            <v>0</v>
          </cell>
          <cell r="BZ1353">
            <v>0</v>
          </cell>
          <cell r="CA1353">
            <v>0</v>
          </cell>
        </row>
        <row r="1354">
          <cell r="D1354" t="str">
            <v>SUMINISTRO E INSTALACIÓN DE PRENSACABLE EN HIERRO FUNDIDO TIPO PESADO D=5/8"</v>
          </cell>
          <cell r="E1354" t="str">
            <v>un</v>
          </cell>
          <cell r="F1354" t="str">
            <v>MG501</v>
          </cell>
          <cell r="G1354">
            <v>0.05</v>
          </cell>
          <cell r="H1354" t="str">
            <v>-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 t="str">
            <v>-</v>
          </cell>
          <cell r="P1354" t="str">
            <v>C5671</v>
          </cell>
          <cell r="Q1354">
            <v>1</v>
          </cell>
          <cell r="R1354" t="str">
            <v>-</v>
          </cell>
          <cell r="S1354" t="str">
            <v>-</v>
          </cell>
          <cell r="T1354" t="str">
            <v>-</v>
          </cell>
          <cell r="U1354" t="str">
            <v>-</v>
          </cell>
          <cell r="V1354" t="str">
            <v>-</v>
          </cell>
          <cell r="W1354" t="str">
            <v>-</v>
          </cell>
          <cell r="X1354" t="str">
            <v>-</v>
          </cell>
          <cell r="Y1354" t="str">
            <v>-</v>
          </cell>
          <cell r="Z1354" t="str">
            <v>-</v>
          </cell>
          <cell r="AA1354" t="str">
            <v>-</v>
          </cell>
          <cell r="AB1354" t="str">
            <v>-</v>
          </cell>
          <cell r="AC1354" t="str">
            <v>-</v>
          </cell>
          <cell r="AD1354" t="str">
            <v>-</v>
          </cell>
          <cell r="AE1354" t="str">
            <v>-</v>
          </cell>
          <cell r="AF1354" t="str">
            <v>-</v>
          </cell>
          <cell r="AG1354" t="str">
            <v>-</v>
          </cell>
          <cell r="AH1354" t="str">
            <v>-</v>
          </cell>
          <cell r="AI1354" t="str">
            <v>-</v>
          </cell>
          <cell r="AJ1354">
            <v>0</v>
          </cell>
          <cell r="AK1354" t="str">
            <v>-</v>
          </cell>
          <cell r="AL1354" t="str">
            <v>-</v>
          </cell>
          <cell r="AM1354" t="str">
            <v>-</v>
          </cell>
          <cell r="AN1354" t="str">
            <v>-</v>
          </cell>
          <cell r="AO1354" t="str">
            <v>-</v>
          </cell>
          <cell r="AP1354" t="str">
            <v>-</v>
          </cell>
          <cell r="AQ1354" t="str">
            <v>-</v>
          </cell>
          <cell r="AR1354" t="str">
            <v>-</v>
          </cell>
          <cell r="AS1354" t="str">
            <v>-</v>
          </cell>
          <cell r="AT1354" t="str">
            <v>-</v>
          </cell>
          <cell r="AU1354" t="str">
            <v>-</v>
          </cell>
          <cell r="AV1354" t="str">
            <v>-</v>
          </cell>
          <cell r="AW1354">
            <v>1</v>
          </cell>
          <cell r="AX1354" t="str">
            <v>-</v>
          </cell>
          <cell r="AY1354">
            <v>5</v>
          </cell>
          <cell r="AZ1354">
            <v>5</v>
          </cell>
          <cell r="BA1354">
            <v>1</v>
          </cell>
          <cell r="BB1354" t="str">
            <v>MO20</v>
          </cell>
          <cell r="BC1354">
            <v>80</v>
          </cell>
          <cell r="BD1354">
            <v>2</v>
          </cell>
          <cell r="BE1354" t="str">
            <v>MO10</v>
          </cell>
          <cell r="BF1354">
            <v>80</v>
          </cell>
          <cell r="BG1354" t="str">
            <v>-</v>
          </cell>
          <cell r="BH1354" t="str">
            <v>-</v>
          </cell>
          <cell r="BI1354" t="str">
            <v>-</v>
          </cell>
          <cell r="BJ1354" t="str">
            <v>-</v>
          </cell>
          <cell r="BK1354" t="str">
            <v>-</v>
          </cell>
          <cell r="BL1354" t="str">
            <v>-</v>
          </cell>
          <cell r="BM1354" t="str">
            <v>-</v>
          </cell>
          <cell r="BN1354" t="str">
            <v>-</v>
          </cell>
          <cell r="BO1354" t="str">
            <v>-</v>
          </cell>
          <cell r="BP1354" t="str">
            <v>-</v>
          </cell>
          <cell r="BQ1354" t="str">
            <v>-</v>
          </cell>
          <cell r="BS1354">
            <v>80</v>
          </cell>
          <cell r="BT1354">
            <v>0</v>
          </cell>
          <cell r="BU1354">
            <v>0</v>
          </cell>
          <cell r="BW1354" t="str">
            <v>Administracion, Imprevistos, Utilidad (AIU)</v>
          </cell>
          <cell r="BX1354">
            <v>0.25</v>
          </cell>
          <cell r="BY1354">
            <v>0</v>
          </cell>
          <cell r="BZ1354">
            <v>0</v>
          </cell>
          <cell r="CA1354">
            <v>0</v>
          </cell>
        </row>
        <row r="1355">
          <cell r="D1355" t="str">
            <v>SUMINISTRO E INSTALACIÓN DE TUBO HG 2"</v>
          </cell>
          <cell r="E1355" t="str">
            <v>un</v>
          </cell>
          <cell r="F1355" t="str">
            <v>MG501</v>
          </cell>
          <cell r="G1355">
            <v>0.05</v>
          </cell>
          <cell r="H1355" t="str">
            <v>-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 t="str">
            <v>-</v>
          </cell>
          <cell r="P1355" t="str">
            <v>IGA3129</v>
          </cell>
          <cell r="Q1355">
            <v>1</v>
          </cell>
          <cell r="R1355" t="str">
            <v>-</v>
          </cell>
          <cell r="S1355" t="str">
            <v>-</v>
          </cell>
          <cell r="T1355" t="str">
            <v>-</v>
          </cell>
          <cell r="U1355" t="str">
            <v>-</v>
          </cell>
          <cell r="V1355" t="str">
            <v>-</v>
          </cell>
          <cell r="W1355" t="str">
            <v>-</v>
          </cell>
          <cell r="X1355" t="str">
            <v>-</v>
          </cell>
          <cell r="Y1355" t="str">
            <v>-</v>
          </cell>
          <cell r="Z1355" t="str">
            <v>-</v>
          </cell>
          <cell r="AA1355" t="str">
            <v>-</v>
          </cell>
          <cell r="AB1355" t="str">
            <v>-</v>
          </cell>
          <cell r="AC1355" t="str">
            <v>-</v>
          </cell>
          <cell r="AD1355" t="str">
            <v>-</v>
          </cell>
          <cell r="AE1355" t="str">
            <v>-</v>
          </cell>
          <cell r="AF1355" t="str">
            <v>-</v>
          </cell>
          <cell r="AG1355" t="str">
            <v>-</v>
          </cell>
          <cell r="AH1355" t="str">
            <v>-</v>
          </cell>
          <cell r="AI1355" t="str">
            <v>-</v>
          </cell>
          <cell r="AJ1355">
            <v>0</v>
          </cell>
          <cell r="AK1355" t="str">
            <v>-</v>
          </cell>
          <cell r="AL1355" t="str">
            <v>-</v>
          </cell>
          <cell r="AM1355" t="str">
            <v>-</v>
          </cell>
          <cell r="AN1355" t="str">
            <v>-</v>
          </cell>
          <cell r="AO1355" t="str">
            <v>-</v>
          </cell>
          <cell r="AP1355" t="str">
            <v>-</v>
          </cell>
          <cell r="AQ1355" t="str">
            <v>-</v>
          </cell>
          <cell r="AR1355" t="str">
            <v>-</v>
          </cell>
          <cell r="AS1355" t="str">
            <v>-</v>
          </cell>
          <cell r="AT1355" t="str">
            <v>-</v>
          </cell>
          <cell r="AU1355" t="str">
            <v>-</v>
          </cell>
          <cell r="AV1355" t="str">
            <v>-</v>
          </cell>
          <cell r="AW1355">
            <v>1</v>
          </cell>
          <cell r="AX1355" t="str">
            <v>-</v>
          </cell>
          <cell r="AY1355">
            <v>5</v>
          </cell>
          <cell r="AZ1355">
            <v>5</v>
          </cell>
          <cell r="BA1355">
            <v>1</v>
          </cell>
          <cell r="BB1355" t="str">
            <v>MO20</v>
          </cell>
          <cell r="BC1355">
            <v>40</v>
          </cell>
          <cell r="BD1355">
            <v>2</v>
          </cell>
          <cell r="BE1355" t="str">
            <v>MO10</v>
          </cell>
          <cell r="BF1355">
            <v>40</v>
          </cell>
          <cell r="BG1355" t="str">
            <v>-</v>
          </cell>
          <cell r="BH1355" t="str">
            <v>-</v>
          </cell>
          <cell r="BI1355" t="str">
            <v>-</v>
          </cell>
          <cell r="BJ1355" t="str">
            <v>-</v>
          </cell>
          <cell r="BK1355" t="str">
            <v>-</v>
          </cell>
          <cell r="BL1355" t="str">
            <v>-</v>
          </cell>
          <cell r="BM1355" t="str">
            <v>-</v>
          </cell>
          <cell r="BN1355" t="str">
            <v>-</v>
          </cell>
          <cell r="BO1355" t="str">
            <v>-</v>
          </cell>
          <cell r="BP1355" t="str">
            <v>-</v>
          </cell>
          <cell r="BQ1355" t="str">
            <v>-</v>
          </cell>
          <cell r="BS1355">
            <v>40</v>
          </cell>
          <cell r="BT1355">
            <v>0</v>
          </cell>
          <cell r="BU1355">
            <v>0</v>
          </cell>
          <cell r="BW1355" t="str">
            <v>Administracion, Imprevistos, Utilidad (AIU)</v>
          </cell>
          <cell r="BX1355">
            <v>0.25</v>
          </cell>
          <cell r="BY1355">
            <v>0</v>
          </cell>
          <cell r="BZ1355">
            <v>0</v>
          </cell>
          <cell r="CA1355">
            <v>0</v>
          </cell>
        </row>
        <row r="1356">
          <cell r="D1356" t="str">
            <v>SUMINISTRO E INSTALACIÓN DE CÁMARA DE MEZCLA RÁPIDA DE PRFV</v>
          </cell>
          <cell r="E1356" t="str">
            <v>un</v>
          </cell>
          <cell r="F1356" t="str">
            <v>MG501</v>
          </cell>
          <cell r="G1356">
            <v>0.05</v>
          </cell>
          <cell r="H1356" t="str">
            <v>-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 t="str">
            <v>-</v>
          </cell>
          <cell r="P1356" t="str">
            <v>C5672</v>
          </cell>
          <cell r="Q1356">
            <v>1</v>
          </cell>
          <cell r="R1356" t="str">
            <v>-</v>
          </cell>
          <cell r="S1356" t="str">
            <v>-</v>
          </cell>
          <cell r="T1356" t="str">
            <v>-</v>
          </cell>
          <cell r="U1356" t="str">
            <v>-</v>
          </cell>
          <cell r="V1356" t="str">
            <v>-</v>
          </cell>
          <cell r="W1356" t="str">
            <v>-</v>
          </cell>
          <cell r="X1356" t="str">
            <v>-</v>
          </cell>
          <cell r="Y1356" t="str">
            <v>-</v>
          </cell>
          <cell r="Z1356" t="str">
            <v>-</v>
          </cell>
          <cell r="AA1356" t="str">
            <v>-</v>
          </cell>
          <cell r="AB1356" t="str">
            <v>-</v>
          </cell>
          <cell r="AC1356" t="str">
            <v>-</v>
          </cell>
          <cell r="AD1356" t="str">
            <v>-</v>
          </cell>
          <cell r="AE1356" t="str">
            <v>-</v>
          </cell>
          <cell r="AF1356" t="str">
            <v>-</v>
          </cell>
          <cell r="AG1356" t="str">
            <v>-</v>
          </cell>
          <cell r="AH1356" t="str">
            <v>-</v>
          </cell>
          <cell r="AI1356" t="str">
            <v>-</v>
          </cell>
          <cell r="AJ1356">
            <v>0</v>
          </cell>
          <cell r="AK1356" t="str">
            <v>-</v>
          </cell>
          <cell r="AL1356" t="str">
            <v>-</v>
          </cell>
          <cell r="AM1356" t="str">
            <v>-</v>
          </cell>
          <cell r="AN1356" t="str">
            <v>-</v>
          </cell>
          <cell r="AO1356" t="str">
            <v>-</v>
          </cell>
          <cell r="AP1356" t="str">
            <v>-</v>
          </cell>
          <cell r="AQ1356" t="str">
            <v>-</v>
          </cell>
          <cell r="AR1356" t="str">
            <v>-</v>
          </cell>
          <cell r="AS1356" t="str">
            <v>-</v>
          </cell>
          <cell r="AT1356" t="str">
            <v>-</v>
          </cell>
          <cell r="AU1356" t="str">
            <v>-</v>
          </cell>
          <cell r="AV1356" t="str">
            <v>-</v>
          </cell>
          <cell r="AW1356">
            <v>1</v>
          </cell>
          <cell r="AX1356" t="str">
            <v>-</v>
          </cell>
          <cell r="AY1356">
            <v>5</v>
          </cell>
          <cell r="AZ1356">
            <v>5</v>
          </cell>
          <cell r="BA1356">
            <v>1</v>
          </cell>
          <cell r="BB1356" t="str">
            <v>MO20</v>
          </cell>
          <cell r="BC1356">
            <v>1</v>
          </cell>
          <cell r="BD1356">
            <v>1</v>
          </cell>
          <cell r="BE1356" t="str">
            <v>MO10</v>
          </cell>
          <cell r="BF1356">
            <v>1</v>
          </cell>
          <cell r="BG1356" t="str">
            <v>-</v>
          </cell>
          <cell r="BH1356" t="str">
            <v>-</v>
          </cell>
          <cell r="BI1356" t="str">
            <v>-</v>
          </cell>
          <cell r="BJ1356" t="str">
            <v>-</v>
          </cell>
          <cell r="BK1356" t="str">
            <v>-</v>
          </cell>
          <cell r="BL1356" t="str">
            <v>-</v>
          </cell>
          <cell r="BM1356" t="str">
            <v>-</v>
          </cell>
          <cell r="BN1356" t="str">
            <v>-</v>
          </cell>
          <cell r="BO1356" t="str">
            <v>-</v>
          </cell>
          <cell r="BP1356" t="str">
            <v>-</v>
          </cell>
          <cell r="BQ1356" t="str">
            <v>-</v>
          </cell>
          <cell r="BS1356">
            <v>1</v>
          </cell>
          <cell r="BT1356">
            <v>0</v>
          </cell>
          <cell r="BU1356">
            <v>0</v>
          </cell>
          <cell r="BW1356" t="str">
            <v>Administracion, Imprevistos, Utilidad (AIU)</v>
          </cell>
          <cell r="BX1356">
            <v>0.25</v>
          </cell>
          <cell r="BY1356">
            <v>0</v>
          </cell>
          <cell r="BZ1356">
            <v>0</v>
          </cell>
          <cell r="CA1356">
            <v>0</v>
          </cell>
        </row>
        <row r="1357">
          <cell r="D1357" t="str">
            <v>SUMINISTRO Y COLOCACIÓN ARENA PARA MEDIO FILTRANTE T.E.=0.5 MM., C.U.= 1.6, PESO ESPECÍFICO 2.65, POROSIDAD 0.42, C.E.=0.82; SOLUBILIDAD EN HCL MENOR AL 5%; DUREZA 7.0; LIMPIA; MENOS DE 1% LAMINAR O MICÁCEA CON ESPESOR DE 30 CM</v>
          </cell>
          <cell r="E1357" t="str">
            <v>m3</v>
          </cell>
          <cell r="F1357" t="str">
            <v>MG501</v>
          </cell>
          <cell r="G1357">
            <v>0.05</v>
          </cell>
          <cell r="H1357" t="str">
            <v>-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 t="str">
            <v>-</v>
          </cell>
          <cell r="P1357" t="str">
            <v>C5673</v>
          </cell>
          <cell r="Q1357">
            <v>1</v>
          </cell>
          <cell r="R1357" t="str">
            <v>-</v>
          </cell>
          <cell r="S1357" t="str">
            <v>-</v>
          </cell>
          <cell r="T1357" t="str">
            <v>-</v>
          </cell>
          <cell r="U1357" t="str">
            <v>-</v>
          </cell>
          <cell r="V1357" t="str">
            <v>-</v>
          </cell>
          <cell r="W1357" t="str">
            <v>-</v>
          </cell>
          <cell r="X1357" t="str">
            <v>-</v>
          </cell>
          <cell r="Y1357" t="str">
            <v>-</v>
          </cell>
          <cell r="Z1357" t="str">
            <v>-</v>
          </cell>
          <cell r="AA1357" t="str">
            <v>-</v>
          </cell>
          <cell r="AB1357" t="str">
            <v>-</v>
          </cell>
          <cell r="AC1357" t="str">
            <v>-</v>
          </cell>
          <cell r="AD1357" t="str">
            <v>-</v>
          </cell>
          <cell r="AE1357" t="str">
            <v>-</v>
          </cell>
          <cell r="AF1357" t="str">
            <v>-</v>
          </cell>
          <cell r="AG1357" t="str">
            <v>-</v>
          </cell>
          <cell r="AH1357" t="str">
            <v>-</v>
          </cell>
          <cell r="AI1357" t="str">
            <v>-</v>
          </cell>
          <cell r="AJ1357">
            <v>0.05</v>
          </cell>
          <cell r="AK1357" t="str">
            <v>-</v>
          </cell>
          <cell r="AL1357" t="str">
            <v>-</v>
          </cell>
          <cell r="AM1357" t="str">
            <v>-</v>
          </cell>
          <cell r="AN1357" t="str">
            <v>-</v>
          </cell>
          <cell r="AO1357" t="str">
            <v>-</v>
          </cell>
          <cell r="AP1357" t="str">
            <v>-</v>
          </cell>
          <cell r="AQ1357" t="str">
            <v>-</v>
          </cell>
          <cell r="AR1357" t="str">
            <v>-</v>
          </cell>
          <cell r="AS1357" t="str">
            <v>-</v>
          </cell>
          <cell r="AT1357" t="str">
            <v>-</v>
          </cell>
          <cell r="AU1357" t="str">
            <v>-</v>
          </cell>
          <cell r="AV1357" t="str">
            <v>-</v>
          </cell>
          <cell r="AW1357">
            <v>1</v>
          </cell>
          <cell r="AX1357" t="str">
            <v>-</v>
          </cell>
          <cell r="AY1357">
            <v>5</v>
          </cell>
          <cell r="AZ1357">
            <v>5</v>
          </cell>
          <cell r="BA1357">
            <v>1</v>
          </cell>
          <cell r="BB1357" t="str">
            <v>MO20</v>
          </cell>
          <cell r="BC1357">
            <v>8</v>
          </cell>
          <cell r="BD1357">
            <v>4</v>
          </cell>
          <cell r="BE1357" t="str">
            <v>MO10</v>
          </cell>
          <cell r="BF1357">
            <v>8</v>
          </cell>
          <cell r="BG1357" t="str">
            <v>-</v>
          </cell>
          <cell r="BH1357" t="str">
            <v>-</v>
          </cell>
          <cell r="BI1357" t="str">
            <v>-</v>
          </cell>
          <cell r="BJ1357" t="str">
            <v>-</v>
          </cell>
          <cell r="BK1357" t="str">
            <v>-</v>
          </cell>
          <cell r="BL1357" t="str">
            <v>-</v>
          </cell>
          <cell r="BM1357" t="str">
            <v>-</v>
          </cell>
          <cell r="BN1357" t="str">
            <v>-</v>
          </cell>
          <cell r="BO1357" t="str">
            <v>-</v>
          </cell>
          <cell r="BP1357" t="str">
            <v>-</v>
          </cell>
          <cell r="BQ1357" t="str">
            <v>-</v>
          </cell>
          <cell r="BS1357">
            <v>8</v>
          </cell>
          <cell r="BT1357">
            <v>0</v>
          </cell>
          <cell r="BU1357">
            <v>0</v>
          </cell>
          <cell r="BW1357" t="str">
            <v>Administracion, Imprevistos, Utilidad (AIU)</v>
          </cell>
          <cell r="BX1357">
            <v>0.25</v>
          </cell>
          <cell r="BY1357">
            <v>0</v>
          </cell>
          <cell r="BZ1357">
            <v>0</v>
          </cell>
          <cell r="CA1357">
            <v>0</v>
          </cell>
        </row>
        <row r="1358">
          <cell r="D1358" t="str">
            <v xml:space="preserve">SUMINISTRO Y COLOCACIÓN ANTRACITA PARA MEDIO FILTRANTE T.E.=0.8 A 1.4 MM., C.U.= 1.6, PESO ESPECÍFICO &gt;1.55, POROSIDAD 0.50, C.E.=0.73; SOLUBILIDAD EN HCL AL 40% DESPRECIABLE; DUREZA &gt;= 3; PORCENTAJE MÁXIMO PARTÍCULAS PLANAS 30% </v>
          </cell>
          <cell r="E1358" t="str">
            <v>m3</v>
          </cell>
          <cell r="F1358" t="str">
            <v>MG501</v>
          </cell>
          <cell r="G1358">
            <v>0.05</v>
          </cell>
          <cell r="H1358" t="str">
            <v>-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 t="str">
            <v>-</v>
          </cell>
          <cell r="P1358" t="str">
            <v>C5674</v>
          </cell>
          <cell r="Q1358">
            <v>1</v>
          </cell>
          <cell r="R1358" t="str">
            <v>-</v>
          </cell>
          <cell r="S1358" t="str">
            <v>-</v>
          </cell>
          <cell r="T1358" t="str">
            <v>-</v>
          </cell>
          <cell r="U1358" t="str">
            <v>-</v>
          </cell>
          <cell r="V1358" t="str">
            <v>-</v>
          </cell>
          <cell r="W1358" t="str">
            <v>-</v>
          </cell>
          <cell r="X1358" t="str">
            <v>-</v>
          </cell>
          <cell r="Y1358" t="str">
            <v>-</v>
          </cell>
          <cell r="Z1358" t="str">
            <v>-</v>
          </cell>
          <cell r="AA1358" t="str">
            <v>-</v>
          </cell>
          <cell r="AB1358" t="str">
            <v>-</v>
          </cell>
          <cell r="AC1358" t="str">
            <v>-</v>
          </cell>
          <cell r="AD1358" t="str">
            <v>-</v>
          </cell>
          <cell r="AE1358" t="str">
            <v>-</v>
          </cell>
          <cell r="AF1358" t="str">
            <v>-</v>
          </cell>
          <cell r="AG1358" t="str">
            <v>-</v>
          </cell>
          <cell r="AH1358" t="str">
            <v>-</v>
          </cell>
          <cell r="AI1358" t="str">
            <v>-</v>
          </cell>
          <cell r="AJ1358">
            <v>0.05</v>
          </cell>
          <cell r="AK1358" t="str">
            <v>-</v>
          </cell>
          <cell r="AL1358" t="str">
            <v>-</v>
          </cell>
          <cell r="AM1358" t="str">
            <v>-</v>
          </cell>
          <cell r="AN1358" t="str">
            <v>-</v>
          </cell>
          <cell r="AO1358" t="str">
            <v>-</v>
          </cell>
          <cell r="AP1358" t="str">
            <v>-</v>
          </cell>
          <cell r="AQ1358" t="str">
            <v>-</v>
          </cell>
          <cell r="AR1358" t="str">
            <v>-</v>
          </cell>
          <cell r="AS1358" t="str">
            <v>-</v>
          </cell>
          <cell r="AT1358" t="str">
            <v>-</v>
          </cell>
          <cell r="AU1358" t="str">
            <v>-</v>
          </cell>
          <cell r="AV1358" t="str">
            <v>-</v>
          </cell>
          <cell r="AW1358">
            <v>1</v>
          </cell>
          <cell r="AX1358" t="str">
            <v>-</v>
          </cell>
          <cell r="AY1358">
            <v>5</v>
          </cell>
          <cell r="AZ1358">
            <v>5</v>
          </cell>
          <cell r="BA1358">
            <v>1</v>
          </cell>
          <cell r="BB1358" t="str">
            <v>MO20</v>
          </cell>
          <cell r="BC1358">
            <v>8</v>
          </cell>
          <cell r="BD1358">
            <v>4</v>
          </cell>
          <cell r="BE1358" t="str">
            <v>MO10</v>
          </cell>
          <cell r="BF1358">
            <v>8</v>
          </cell>
          <cell r="BG1358" t="str">
            <v>-</v>
          </cell>
          <cell r="BH1358" t="str">
            <v>-</v>
          </cell>
          <cell r="BI1358" t="str">
            <v>-</v>
          </cell>
          <cell r="BJ1358" t="str">
            <v>-</v>
          </cell>
          <cell r="BK1358" t="str">
            <v>-</v>
          </cell>
          <cell r="BL1358" t="str">
            <v>-</v>
          </cell>
          <cell r="BM1358" t="str">
            <v>-</v>
          </cell>
          <cell r="BN1358" t="str">
            <v>-</v>
          </cell>
          <cell r="BO1358" t="str">
            <v>-</v>
          </cell>
          <cell r="BP1358" t="str">
            <v>-</v>
          </cell>
          <cell r="BQ1358" t="str">
            <v>-</v>
          </cell>
          <cell r="BS1358">
            <v>8</v>
          </cell>
          <cell r="BT1358">
            <v>0</v>
          </cell>
          <cell r="BU1358">
            <v>0</v>
          </cell>
          <cell r="BW1358" t="str">
            <v>Administracion, Imprevistos, Utilidad (AIU)</v>
          </cell>
          <cell r="BX1358">
            <v>0.25</v>
          </cell>
          <cell r="BY1358">
            <v>0</v>
          </cell>
          <cell r="BZ1358">
            <v>0</v>
          </cell>
          <cell r="CA1358">
            <v>0</v>
          </cell>
        </row>
        <row r="1359">
          <cell r="D1359" t="str">
            <v>SUMINISTRO E INSTALACIÓN VIGUETAS PREFABRICADAS EN CONCRETO F'C= 3500 PSI. DE LONGITUD  0.80M, ALTURA 0.25M Y ANCHO 0.23M  ., CON NIPLES PVC 3/4 CADA  0.08M</v>
          </cell>
          <cell r="E1359" t="str">
            <v>unidad</v>
          </cell>
          <cell r="F1359" t="str">
            <v>MG501</v>
          </cell>
          <cell r="G1359">
            <v>0.05</v>
          </cell>
          <cell r="H1359" t="str">
            <v>-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 t="str">
            <v>-</v>
          </cell>
          <cell r="P1359" t="str">
            <v>C5675</v>
          </cell>
          <cell r="Q1359">
            <v>1</v>
          </cell>
          <cell r="R1359" t="str">
            <v>-</v>
          </cell>
          <cell r="S1359" t="str">
            <v>-</v>
          </cell>
          <cell r="T1359" t="str">
            <v>-</v>
          </cell>
          <cell r="U1359" t="str">
            <v>-</v>
          </cell>
          <cell r="V1359" t="str">
            <v>-</v>
          </cell>
          <cell r="W1359" t="str">
            <v>-</v>
          </cell>
          <cell r="X1359" t="str">
            <v>-</v>
          </cell>
          <cell r="Y1359" t="str">
            <v>-</v>
          </cell>
          <cell r="Z1359" t="str">
            <v>-</v>
          </cell>
          <cell r="AA1359" t="str">
            <v>-</v>
          </cell>
          <cell r="AB1359" t="str">
            <v>-</v>
          </cell>
          <cell r="AC1359" t="str">
            <v>-</v>
          </cell>
          <cell r="AD1359" t="str">
            <v>-</v>
          </cell>
          <cell r="AE1359" t="str">
            <v>-</v>
          </cell>
          <cell r="AF1359" t="str">
            <v>-</v>
          </cell>
          <cell r="AG1359" t="str">
            <v>-</v>
          </cell>
          <cell r="AH1359" t="str">
            <v>-</v>
          </cell>
          <cell r="AI1359" t="str">
            <v>-</v>
          </cell>
          <cell r="AJ1359">
            <v>0.05</v>
          </cell>
          <cell r="AK1359" t="str">
            <v>-</v>
          </cell>
          <cell r="AL1359" t="str">
            <v>-</v>
          </cell>
          <cell r="AM1359" t="str">
            <v>-</v>
          </cell>
          <cell r="AN1359" t="str">
            <v>-</v>
          </cell>
          <cell r="AO1359" t="str">
            <v>-</v>
          </cell>
          <cell r="AP1359" t="str">
            <v>-</v>
          </cell>
          <cell r="AQ1359" t="str">
            <v>-</v>
          </cell>
          <cell r="AR1359" t="str">
            <v>-</v>
          </cell>
          <cell r="AS1359" t="str">
            <v>-</v>
          </cell>
          <cell r="AT1359" t="str">
            <v>-</v>
          </cell>
          <cell r="AU1359" t="str">
            <v>-</v>
          </cell>
          <cell r="AV1359" t="str">
            <v>-</v>
          </cell>
          <cell r="AW1359">
            <v>1</v>
          </cell>
          <cell r="AX1359" t="str">
            <v>-</v>
          </cell>
          <cell r="AY1359">
            <v>5</v>
          </cell>
          <cell r="AZ1359">
            <v>5</v>
          </cell>
          <cell r="BA1359">
            <v>1</v>
          </cell>
          <cell r="BB1359" t="str">
            <v>MO20</v>
          </cell>
          <cell r="BC1359">
            <v>10</v>
          </cell>
          <cell r="BD1359">
            <v>1</v>
          </cell>
          <cell r="BE1359" t="str">
            <v>MO10</v>
          </cell>
          <cell r="BF1359">
            <v>10</v>
          </cell>
          <cell r="BG1359" t="str">
            <v>-</v>
          </cell>
          <cell r="BH1359" t="str">
            <v>-</v>
          </cell>
          <cell r="BI1359" t="str">
            <v>-</v>
          </cell>
          <cell r="BJ1359" t="str">
            <v>-</v>
          </cell>
          <cell r="BK1359" t="str">
            <v>-</v>
          </cell>
          <cell r="BL1359" t="str">
            <v>-</v>
          </cell>
          <cell r="BM1359" t="str">
            <v>-</v>
          </cell>
          <cell r="BN1359" t="str">
            <v>-</v>
          </cell>
          <cell r="BO1359" t="str">
            <v>-</v>
          </cell>
          <cell r="BP1359" t="str">
            <v>-</v>
          </cell>
          <cell r="BQ1359" t="str">
            <v>-</v>
          </cell>
          <cell r="BS1359">
            <v>10</v>
          </cell>
          <cell r="BT1359">
            <v>0</v>
          </cell>
          <cell r="BU1359">
            <v>0</v>
          </cell>
          <cell r="BW1359" t="str">
            <v>Administracion, Imprevistos, Utilidad (AIU)</v>
          </cell>
          <cell r="BX1359">
            <v>0.25</v>
          </cell>
          <cell r="BY1359">
            <v>0</v>
          </cell>
          <cell r="BZ1359">
            <v>0</v>
          </cell>
          <cell r="CA1359">
            <v>0</v>
          </cell>
        </row>
        <row r="1360">
          <cell r="D1360" t="str">
            <v>SUMINISTRO E INSTALACIÓN TEE HD   ф    6" X 6" B x B</v>
          </cell>
          <cell r="E1360" t="str">
            <v>UN</v>
          </cell>
          <cell r="F1360" t="str">
            <v>MG501</v>
          </cell>
          <cell r="G1360">
            <v>0.05</v>
          </cell>
          <cell r="H1360" t="str">
            <v>-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 t="str">
            <v>-</v>
          </cell>
          <cell r="P1360" t="str">
            <v>C5676</v>
          </cell>
          <cell r="Q1360">
            <v>1</v>
          </cell>
          <cell r="R1360" t="str">
            <v>-</v>
          </cell>
          <cell r="S1360" t="str">
            <v>-</v>
          </cell>
          <cell r="T1360" t="str">
            <v>-</v>
          </cell>
          <cell r="U1360" t="str">
            <v>-</v>
          </cell>
          <cell r="V1360" t="str">
            <v>-</v>
          </cell>
          <cell r="W1360" t="str">
            <v>-</v>
          </cell>
          <cell r="X1360" t="str">
            <v>-</v>
          </cell>
          <cell r="Y1360" t="str">
            <v>-</v>
          </cell>
          <cell r="Z1360" t="str">
            <v>-</v>
          </cell>
          <cell r="AA1360" t="str">
            <v>-</v>
          </cell>
          <cell r="AB1360" t="str">
            <v>-</v>
          </cell>
          <cell r="AC1360" t="str">
            <v>-</v>
          </cell>
          <cell r="AD1360" t="str">
            <v>-</v>
          </cell>
          <cell r="AE1360" t="str">
            <v>-</v>
          </cell>
          <cell r="AF1360" t="str">
            <v>-</v>
          </cell>
          <cell r="AG1360" t="str">
            <v>-</v>
          </cell>
          <cell r="AH1360" t="str">
            <v>-</v>
          </cell>
          <cell r="AI1360" t="str">
            <v>-</v>
          </cell>
          <cell r="AJ1360">
            <v>0</v>
          </cell>
          <cell r="AK1360" t="str">
            <v>-</v>
          </cell>
          <cell r="AL1360" t="str">
            <v>-</v>
          </cell>
          <cell r="AM1360" t="str">
            <v>-</v>
          </cell>
          <cell r="AN1360" t="str">
            <v>-</v>
          </cell>
          <cell r="AO1360" t="str">
            <v>-</v>
          </cell>
          <cell r="AP1360" t="str">
            <v>-</v>
          </cell>
          <cell r="AQ1360" t="str">
            <v>-</v>
          </cell>
          <cell r="AR1360" t="str">
            <v>-</v>
          </cell>
          <cell r="AS1360" t="str">
            <v>-</v>
          </cell>
          <cell r="AT1360" t="str">
            <v>-</v>
          </cell>
          <cell r="AU1360" t="str">
            <v>-</v>
          </cell>
          <cell r="AV1360" t="str">
            <v>-</v>
          </cell>
          <cell r="AW1360">
            <v>1</v>
          </cell>
          <cell r="AX1360" t="str">
            <v>-</v>
          </cell>
          <cell r="AY1360">
            <v>5</v>
          </cell>
          <cell r="AZ1360">
            <v>5</v>
          </cell>
          <cell r="BA1360">
            <v>1</v>
          </cell>
          <cell r="BB1360" t="str">
            <v>MO20</v>
          </cell>
          <cell r="BC1360">
            <v>40</v>
          </cell>
          <cell r="BD1360">
            <v>1</v>
          </cell>
          <cell r="BE1360" t="str">
            <v>MO10</v>
          </cell>
          <cell r="BF1360">
            <v>40</v>
          </cell>
          <cell r="BG1360" t="str">
            <v>-</v>
          </cell>
          <cell r="BH1360" t="str">
            <v>-</v>
          </cell>
          <cell r="BI1360" t="str">
            <v>-</v>
          </cell>
          <cell r="BJ1360" t="str">
            <v>-</v>
          </cell>
          <cell r="BK1360" t="str">
            <v>-</v>
          </cell>
          <cell r="BL1360" t="str">
            <v>-</v>
          </cell>
          <cell r="BM1360" t="str">
            <v>-</v>
          </cell>
          <cell r="BN1360" t="str">
            <v>-</v>
          </cell>
          <cell r="BO1360" t="str">
            <v>-</v>
          </cell>
          <cell r="BP1360" t="str">
            <v>-</v>
          </cell>
          <cell r="BQ1360" t="str">
            <v>-</v>
          </cell>
          <cell r="BR1360">
            <v>296350</v>
          </cell>
          <cell r="BS1360">
            <v>296350</v>
          </cell>
          <cell r="BT1360">
            <v>296350</v>
          </cell>
          <cell r="BU1360">
            <v>296350</v>
          </cell>
          <cell r="BW1360" t="str">
            <v>Administracion, Imprevistos, Utilidad (AIU)</v>
          </cell>
          <cell r="BX1360">
            <v>0.25</v>
          </cell>
          <cell r="BY1360">
            <v>0</v>
          </cell>
          <cell r="BZ1360">
            <v>0</v>
          </cell>
          <cell r="CA1360">
            <v>0</v>
          </cell>
        </row>
        <row r="1361">
          <cell r="D1361" t="str">
            <v>SUMINISTRO E INSTALACIÓN DUCTO ф 6 ´´ HD BxB  L: 2.63m</v>
          </cell>
          <cell r="E1361" t="str">
            <v>UN</v>
          </cell>
          <cell r="F1361" t="str">
            <v>MG501</v>
          </cell>
          <cell r="G1361">
            <v>0.05</v>
          </cell>
          <cell r="H1361" t="str">
            <v>-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 t="str">
            <v>-</v>
          </cell>
          <cell r="P1361" t="str">
            <v>C5677</v>
          </cell>
          <cell r="Q1361">
            <v>1</v>
          </cell>
          <cell r="R1361" t="str">
            <v>-</v>
          </cell>
          <cell r="S1361" t="str">
            <v>-</v>
          </cell>
          <cell r="T1361" t="str">
            <v>-</v>
          </cell>
          <cell r="U1361" t="str">
            <v>-</v>
          </cell>
          <cell r="V1361" t="str">
            <v>-</v>
          </cell>
          <cell r="W1361" t="str">
            <v>-</v>
          </cell>
          <cell r="X1361" t="str">
            <v>-</v>
          </cell>
          <cell r="Y1361" t="str">
            <v>-</v>
          </cell>
          <cell r="Z1361" t="str">
            <v>-</v>
          </cell>
          <cell r="AA1361" t="str">
            <v>-</v>
          </cell>
          <cell r="AB1361" t="str">
            <v>-</v>
          </cell>
          <cell r="AC1361" t="str">
            <v>-</v>
          </cell>
          <cell r="AD1361" t="str">
            <v>-</v>
          </cell>
          <cell r="AE1361" t="str">
            <v>-</v>
          </cell>
          <cell r="AF1361" t="str">
            <v>-</v>
          </cell>
          <cell r="AG1361" t="str">
            <v>-</v>
          </cell>
          <cell r="AH1361" t="str">
            <v>-</v>
          </cell>
          <cell r="AI1361" t="str">
            <v>-</v>
          </cell>
          <cell r="AJ1361">
            <v>0</v>
          </cell>
          <cell r="AK1361" t="str">
            <v>-</v>
          </cell>
          <cell r="AL1361" t="str">
            <v>-</v>
          </cell>
          <cell r="AM1361" t="str">
            <v>-</v>
          </cell>
          <cell r="AN1361" t="str">
            <v>-</v>
          </cell>
          <cell r="AO1361" t="str">
            <v>-</v>
          </cell>
          <cell r="AP1361" t="str">
            <v>-</v>
          </cell>
          <cell r="AQ1361" t="str">
            <v>-</v>
          </cell>
          <cell r="AR1361" t="str">
            <v>-</v>
          </cell>
          <cell r="AS1361" t="str">
            <v>-</v>
          </cell>
          <cell r="AT1361" t="str">
            <v>-</v>
          </cell>
          <cell r="AU1361" t="str">
            <v>-</v>
          </cell>
          <cell r="AV1361" t="str">
            <v>-</v>
          </cell>
          <cell r="AW1361">
            <v>1</v>
          </cell>
          <cell r="AX1361" t="str">
            <v>-</v>
          </cell>
          <cell r="AY1361">
            <v>5</v>
          </cell>
          <cell r="AZ1361">
            <v>5</v>
          </cell>
          <cell r="BA1361">
            <v>1</v>
          </cell>
          <cell r="BB1361" t="str">
            <v>MO20</v>
          </cell>
          <cell r="BC1361">
            <v>10</v>
          </cell>
          <cell r="BD1361">
            <v>1</v>
          </cell>
          <cell r="BE1361" t="str">
            <v>MO10</v>
          </cell>
          <cell r="BF1361">
            <v>10</v>
          </cell>
          <cell r="BG1361" t="str">
            <v>-</v>
          </cell>
          <cell r="BH1361" t="str">
            <v>-</v>
          </cell>
          <cell r="BI1361" t="str">
            <v>-</v>
          </cell>
          <cell r="BJ1361" t="str">
            <v>-</v>
          </cell>
          <cell r="BK1361" t="str">
            <v>-</v>
          </cell>
          <cell r="BL1361" t="str">
            <v>-</v>
          </cell>
          <cell r="BM1361" t="str">
            <v>-</v>
          </cell>
          <cell r="BN1361" t="str">
            <v>-</v>
          </cell>
          <cell r="BO1361" t="str">
            <v>-</v>
          </cell>
          <cell r="BP1361" t="str">
            <v>-</v>
          </cell>
          <cell r="BQ1361" t="str">
            <v>-</v>
          </cell>
          <cell r="BR1361">
            <v>296350</v>
          </cell>
          <cell r="BS1361">
            <v>296350</v>
          </cell>
          <cell r="BT1361">
            <v>296350</v>
          </cell>
          <cell r="BU1361">
            <v>296350</v>
          </cell>
          <cell r="BW1361" t="str">
            <v>Administracion, Imprevistos, Utilidad (AIU)</v>
          </cell>
          <cell r="BX1361">
            <v>0.25</v>
          </cell>
          <cell r="BY1361">
            <v>0</v>
          </cell>
          <cell r="BZ1361">
            <v>0</v>
          </cell>
          <cell r="CA1361">
            <v>0</v>
          </cell>
        </row>
        <row r="1362">
          <cell r="D1362" t="str">
            <v>SUMINISTRO E INSTALACIÓN DUCTO ф 6 ´´ HD BxB  L: 1.72m</v>
          </cell>
          <cell r="E1362" t="str">
            <v>UN</v>
          </cell>
          <cell r="F1362" t="str">
            <v>MG501</v>
          </cell>
          <cell r="G1362">
            <v>0.05</v>
          </cell>
          <cell r="H1362" t="str">
            <v>-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 t="str">
            <v>-</v>
          </cell>
          <cell r="P1362" t="str">
            <v>C5679</v>
          </cell>
          <cell r="Q1362">
            <v>1</v>
          </cell>
          <cell r="R1362" t="str">
            <v>-</v>
          </cell>
          <cell r="S1362" t="str">
            <v>-</v>
          </cell>
          <cell r="T1362" t="str">
            <v>-</v>
          </cell>
          <cell r="U1362" t="str">
            <v>-</v>
          </cell>
          <cell r="V1362" t="str">
            <v>-</v>
          </cell>
          <cell r="W1362" t="str">
            <v>-</v>
          </cell>
          <cell r="X1362" t="str">
            <v>-</v>
          </cell>
          <cell r="Y1362" t="str">
            <v>-</v>
          </cell>
          <cell r="Z1362" t="str">
            <v>-</v>
          </cell>
          <cell r="AA1362" t="str">
            <v>-</v>
          </cell>
          <cell r="AB1362" t="str">
            <v>-</v>
          </cell>
          <cell r="AC1362" t="str">
            <v>-</v>
          </cell>
          <cell r="AD1362" t="str">
            <v>-</v>
          </cell>
          <cell r="AE1362" t="str">
            <v>-</v>
          </cell>
          <cell r="AF1362" t="str">
            <v>-</v>
          </cell>
          <cell r="AG1362" t="str">
            <v>-</v>
          </cell>
          <cell r="AH1362" t="str">
            <v>-</v>
          </cell>
          <cell r="AI1362" t="str">
            <v>-</v>
          </cell>
          <cell r="AJ1362">
            <v>0</v>
          </cell>
          <cell r="AK1362" t="str">
            <v>-</v>
          </cell>
          <cell r="AL1362" t="str">
            <v>-</v>
          </cell>
          <cell r="AM1362" t="str">
            <v>-</v>
          </cell>
          <cell r="AN1362" t="str">
            <v>-</v>
          </cell>
          <cell r="AO1362" t="str">
            <v>-</v>
          </cell>
          <cell r="AP1362" t="str">
            <v>-</v>
          </cell>
          <cell r="AQ1362" t="str">
            <v>-</v>
          </cell>
          <cell r="AR1362" t="str">
            <v>-</v>
          </cell>
          <cell r="AS1362" t="str">
            <v>-</v>
          </cell>
          <cell r="AT1362" t="str">
            <v>-</v>
          </cell>
          <cell r="AU1362" t="str">
            <v>-</v>
          </cell>
          <cell r="AV1362" t="str">
            <v>-</v>
          </cell>
          <cell r="AW1362">
            <v>1</v>
          </cell>
          <cell r="AX1362" t="str">
            <v>-</v>
          </cell>
          <cell r="AY1362">
            <v>5</v>
          </cell>
          <cell r="AZ1362">
            <v>5</v>
          </cell>
          <cell r="BA1362">
            <v>1</v>
          </cell>
          <cell r="BB1362" t="str">
            <v>MO20</v>
          </cell>
          <cell r="BC1362">
            <v>10</v>
          </cell>
          <cell r="BD1362">
            <v>1</v>
          </cell>
          <cell r="BE1362" t="str">
            <v>MO10</v>
          </cell>
          <cell r="BF1362">
            <v>10</v>
          </cell>
          <cell r="BG1362" t="str">
            <v>-</v>
          </cell>
          <cell r="BH1362" t="str">
            <v>-</v>
          </cell>
          <cell r="BI1362" t="str">
            <v>-</v>
          </cell>
          <cell r="BJ1362" t="str">
            <v>-</v>
          </cell>
          <cell r="BK1362" t="str">
            <v>-</v>
          </cell>
          <cell r="BL1362" t="str">
            <v>-</v>
          </cell>
          <cell r="BM1362" t="str">
            <v>-</v>
          </cell>
          <cell r="BN1362" t="str">
            <v>-</v>
          </cell>
          <cell r="BO1362" t="str">
            <v>-</v>
          </cell>
          <cell r="BP1362" t="str">
            <v>-</v>
          </cell>
          <cell r="BQ1362" t="str">
            <v>-</v>
          </cell>
          <cell r="BR1362">
            <v>296350</v>
          </cell>
          <cell r="BS1362">
            <v>296350</v>
          </cell>
          <cell r="BT1362">
            <v>296350</v>
          </cell>
          <cell r="BU1362">
            <v>296350</v>
          </cell>
          <cell r="BW1362" t="str">
            <v>Administracion, Imprevistos, Utilidad (AIU)</v>
          </cell>
          <cell r="BX1362">
            <v>0.25</v>
          </cell>
          <cell r="BY1362">
            <v>0</v>
          </cell>
          <cell r="BZ1362">
            <v>0</v>
          </cell>
          <cell r="CA1362">
            <v>0</v>
          </cell>
        </row>
        <row r="1363">
          <cell r="D1363" t="str">
            <v>SUMINISTRO E INSTALACION DUCTO DE ф 6 HD   L:2.10M CON 18 ORIFICIOS ф3"</v>
          </cell>
          <cell r="E1363" t="str">
            <v>UN</v>
          </cell>
          <cell r="F1363" t="str">
            <v>MG501</v>
          </cell>
          <cell r="G1363">
            <v>0.05</v>
          </cell>
          <cell r="H1363" t="str">
            <v>-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 t="str">
            <v>-</v>
          </cell>
          <cell r="P1363" t="str">
            <v>C5681</v>
          </cell>
          <cell r="Q1363">
            <v>1</v>
          </cell>
          <cell r="R1363" t="str">
            <v>-</v>
          </cell>
          <cell r="S1363" t="str">
            <v>-</v>
          </cell>
          <cell r="T1363" t="str">
            <v>-</v>
          </cell>
          <cell r="U1363" t="str">
            <v>-</v>
          </cell>
          <cell r="V1363" t="str">
            <v>-</v>
          </cell>
          <cell r="W1363" t="str">
            <v>-</v>
          </cell>
          <cell r="X1363" t="str">
            <v>-</v>
          </cell>
          <cell r="Y1363" t="str">
            <v>-</v>
          </cell>
          <cell r="Z1363" t="str">
            <v>-</v>
          </cell>
          <cell r="AA1363" t="str">
            <v>-</v>
          </cell>
          <cell r="AB1363" t="str">
            <v>-</v>
          </cell>
          <cell r="AC1363" t="str">
            <v>-</v>
          </cell>
          <cell r="AD1363" t="str">
            <v>-</v>
          </cell>
          <cell r="AE1363" t="str">
            <v>-</v>
          </cell>
          <cell r="AF1363" t="str">
            <v>-</v>
          </cell>
          <cell r="AG1363" t="str">
            <v>-</v>
          </cell>
          <cell r="AH1363" t="str">
            <v>-</v>
          </cell>
          <cell r="AI1363" t="str">
            <v>-</v>
          </cell>
          <cell r="AJ1363">
            <v>0</v>
          </cell>
          <cell r="AK1363" t="str">
            <v>-</v>
          </cell>
          <cell r="AL1363" t="str">
            <v>-</v>
          </cell>
          <cell r="AM1363" t="str">
            <v>-</v>
          </cell>
          <cell r="AN1363" t="str">
            <v>-</v>
          </cell>
          <cell r="AO1363" t="str">
            <v>-</v>
          </cell>
          <cell r="AP1363" t="str">
            <v>-</v>
          </cell>
          <cell r="AQ1363" t="str">
            <v>-</v>
          </cell>
          <cell r="AR1363" t="str">
            <v>-</v>
          </cell>
          <cell r="AS1363" t="str">
            <v>-</v>
          </cell>
          <cell r="AT1363" t="str">
            <v>-</v>
          </cell>
          <cell r="AU1363" t="str">
            <v>-</v>
          </cell>
          <cell r="AV1363" t="str">
            <v>-</v>
          </cell>
          <cell r="AW1363">
            <v>1</v>
          </cell>
          <cell r="AX1363" t="str">
            <v>-</v>
          </cell>
          <cell r="AY1363">
            <v>5</v>
          </cell>
          <cell r="AZ1363">
            <v>5</v>
          </cell>
          <cell r="BA1363">
            <v>1</v>
          </cell>
          <cell r="BB1363" t="str">
            <v>MO20</v>
          </cell>
          <cell r="BC1363">
            <v>10</v>
          </cell>
          <cell r="BD1363">
            <v>1</v>
          </cell>
          <cell r="BE1363" t="str">
            <v>MO10</v>
          </cell>
          <cell r="BF1363">
            <v>10</v>
          </cell>
          <cell r="BG1363" t="str">
            <v>-</v>
          </cell>
          <cell r="BH1363" t="str">
            <v>-</v>
          </cell>
          <cell r="BI1363" t="str">
            <v>-</v>
          </cell>
          <cell r="BJ1363" t="str">
            <v>-</v>
          </cell>
          <cell r="BK1363" t="str">
            <v>-</v>
          </cell>
          <cell r="BL1363" t="str">
            <v>-</v>
          </cell>
          <cell r="BM1363" t="str">
            <v>-</v>
          </cell>
          <cell r="BN1363" t="str">
            <v>-</v>
          </cell>
          <cell r="BO1363" t="str">
            <v>-</v>
          </cell>
          <cell r="BP1363" t="str">
            <v>-</v>
          </cell>
          <cell r="BQ1363" t="str">
            <v>-</v>
          </cell>
          <cell r="BR1363">
            <v>296350</v>
          </cell>
          <cell r="BS1363">
            <v>296350</v>
          </cell>
          <cell r="BT1363">
            <v>296350</v>
          </cell>
          <cell r="BU1363">
            <v>296350</v>
          </cell>
          <cell r="BW1363" t="str">
            <v>Administracion, Imprevistos, Utilidad (AIU)</v>
          </cell>
          <cell r="BX1363">
            <v>0.25</v>
          </cell>
          <cell r="BY1363">
            <v>0</v>
          </cell>
          <cell r="BZ1363">
            <v>0</v>
          </cell>
          <cell r="CA1363">
            <v>0</v>
          </cell>
        </row>
        <row r="1364">
          <cell r="D1364" t="str">
            <v>SUMINISTRO E INSTALACIÓN BRIDA CIEGA ф 6´´ HD</v>
          </cell>
          <cell r="E1364" t="str">
            <v>UN</v>
          </cell>
          <cell r="F1364" t="str">
            <v>MG501</v>
          </cell>
          <cell r="G1364">
            <v>0.05</v>
          </cell>
          <cell r="H1364" t="str">
            <v>-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 t="str">
            <v>-</v>
          </cell>
          <cell r="P1364" t="str">
            <v>C5682</v>
          </cell>
          <cell r="Q1364">
            <v>1</v>
          </cell>
          <cell r="R1364" t="str">
            <v>-</v>
          </cell>
          <cell r="S1364" t="str">
            <v>-</v>
          </cell>
          <cell r="T1364" t="str">
            <v>-</v>
          </cell>
          <cell r="U1364" t="str">
            <v>-</v>
          </cell>
          <cell r="V1364" t="str">
            <v>-</v>
          </cell>
          <cell r="W1364" t="str">
            <v>-</v>
          </cell>
          <cell r="X1364" t="str">
            <v>-</v>
          </cell>
          <cell r="Y1364" t="str">
            <v>-</v>
          </cell>
          <cell r="Z1364" t="str">
            <v>-</v>
          </cell>
          <cell r="AA1364" t="str">
            <v>-</v>
          </cell>
          <cell r="AB1364" t="str">
            <v>-</v>
          </cell>
          <cell r="AC1364" t="str">
            <v>-</v>
          </cell>
          <cell r="AD1364" t="str">
            <v>-</v>
          </cell>
          <cell r="AE1364" t="str">
            <v>-</v>
          </cell>
          <cell r="AF1364" t="str">
            <v>-</v>
          </cell>
          <cell r="AG1364" t="str">
            <v>-</v>
          </cell>
          <cell r="AH1364" t="str">
            <v>-</v>
          </cell>
          <cell r="AI1364" t="str">
            <v>-</v>
          </cell>
          <cell r="AJ1364">
            <v>0</v>
          </cell>
          <cell r="AK1364" t="str">
            <v>-</v>
          </cell>
          <cell r="AL1364" t="str">
            <v>-</v>
          </cell>
          <cell r="AM1364" t="str">
            <v>-</v>
          </cell>
          <cell r="AN1364" t="str">
            <v>-</v>
          </cell>
          <cell r="AO1364" t="str">
            <v>-</v>
          </cell>
          <cell r="AP1364" t="str">
            <v>-</v>
          </cell>
          <cell r="AQ1364" t="str">
            <v>-</v>
          </cell>
          <cell r="AR1364" t="str">
            <v>-</v>
          </cell>
          <cell r="AS1364" t="str">
            <v>-</v>
          </cell>
          <cell r="AT1364" t="str">
            <v>-</v>
          </cell>
          <cell r="AU1364" t="str">
            <v>-</v>
          </cell>
          <cell r="AV1364" t="str">
            <v>-</v>
          </cell>
          <cell r="AW1364">
            <v>1</v>
          </cell>
          <cell r="AX1364" t="str">
            <v>-</v>
          </cell>
          <cell r="AY1364">
            <v>5</v>
          </cell>
          <cell r="AZ1364">
            <v>5</v>
          </cell>
          <cell r="BA1364">
            <v>1</v>
          </cell>
          <cell r="BB1364" t="str">
            <v>MO20</v>
          </cell>
          <cell r="BC1364">
            <v>20</v>
          </cell>
          <cell r="BD1364" t="str">
            <v>-</v>
          </cell>
          <cell r="BE1364" t="str">
            <v>-</v>
          </cell>
          <cell r="BF1364" t="str">
            <v>-</v>
          </cell>
          <cell r="BG1364" t="str">
            <v>-</v>
          </cell>
          <cell r="BH1364" t="str">
            <v>-</v>
          </cell>
          <cell r="BI1364" t="str">
            <v>-</v>
          </cell>
          <cell r="BJ1364" t="str">
            <v>-</v>
          </cell>
          <cell r="BK1364" t="str">
            <v>-</v>
          </cell>
          <cell r="BL1364" t="str">
            <v>-</v>
          </cell>
          <cell r="BM1364" t="str">
            <v>-</v>
          </cell>
          <cell r="BN1364" t="str">
            <v>-</v>
          </cell>
          <cell r="BO1364" t="str">
            <v>-</v>
          </cell>
          <cell r="BP1364" t="str">
            <v>-</v>
          </cell>
          <cell r="BQ1364" t="str">
            <v>-</v>
          </cell>
          <cell r="BR1364">
            <v>296350</v>
          </cell>
          <cell r="BS1364">
            <v>296350</v>
          </cell>
          <cell r="BT1364">
            <v>296350</v>
          </cell>
          <cell r="BU1364">
            <v>296350</v>
          </cell>
          <cell r="BW1364" t="str">
            <v>Administracion, Imprevistos, Utilidad (AIU)</v>
          </cell>
          <cell r="BX1364">
            <v>0.25</v>
          </cell>
          <cell r="BY1364">
            <v>0</v>
          </cell>
          <cell r="BZ1364">
            <v>0</v>
          </cell>
          <cell r="CA1364">
            <v>0</v>
          </cell>
        </row>
        <row r="1365">
          <cell r="D1365" t="str">
            <v>SUMINISTRO E INSTALACIÓN DUCTO DE ф 6 HD   L:3.12M CON 7 ORIFICIOS ф1 1/2"</v>
          </cell>
          <cell r="E1365" t="str">
            <v>UN</v>
          </cell>
          <cell r="F1365" t="str">
            <v>MG501</v>
          </cell>
          <cell r="G1365">
            <v>0.05</v>
          </cell>
          <cell r="H1365" t="str">
            <v>-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 t="str">
            <v>-</v>
          </cell>
          <cell r="P1365" t="str">
            <v>C5683</v>
          </cell>
          <cell r="Q1365">
            <v>1</v>
          </cell>
          <cell r="R1365" t="str">
            <v>-</v>
          </cell>
          <cell r="S1365" t="str">
            <v>-</v>
          </cell>
          <cell r="T1365" t="str">
            <v>-</v>
          </cell>
          <cell r="U1365" t="str">
            <v>-</v>
          </cell>
          <cell r="V1365" t="str">
            <v>-</v>
          </cell>
          <cell r="W1365" t="str">
            <v>-</v>
          </cell>
          <cell r="X1365" t="str">
            <v>-</v>
          </cell>
          <cell r="Y1365" t="str">
            <v>-</v>
          </cell>
          <cell r="Z1365" t="str">
            <v>-</v>
          </cell>
          <cell r="AA1365" t="str">
            <v>-</v>
          </cell>
          <cell r="AB1365" t="str">
            <v>-</v>
          </cell>
          <cell r="AC1365" t="str">
            <v>-</v>
          </cell>
          <cell r="AD1365" t="str">
            <v>-</v>
          </cell>
          <cell r="AE1365" t="str">
            <v>-</v>
          </cell>
          <cell r="AF1365" t="str">
            <v>-</v>
          </cell>
          <cell r="AG1365" t="str">
            <v>-</v>
          </cell>
          <cell r="AH1365" t="str">
            <v>-</v>
          </cell>
          <cell r="AI1365" t="str">
            <v>-</v>
          </cell>
          <cell r="AJ1365">
            <v>0</v>
          </cell>
          <cell r="AK1365" t="str">
            <v>-</v>
          </cell>
          <cell r="AL1365" t="str">
            <v>-</v>
          </cell>
          <cell r="AM1365" t="str">
            <v>-</v>
          </cell>
          <cell r="AN1365" t="str">
            <v>-</v>
          </cell>
          <cell r="AO1365" t="str">
            <v>-</v>
          </cell>
          <cell r="AP1365" t="str">
            <v>-</v>
          </cell>
          <cell r="AQ1365" t="str">
            <v>-</v>
          </cell>
          <cell r="AR1365" t="str">
            <v>-</v>
          </cell>
          <cell r="AS1365" t="str">
            <v>-</v>
          </cell>
          <cell r="AT1365" t="str">
            <v>-</v>
          </cell>
          <cell r="AU1365" t="str">
            <v>-</v>
          </cell>
          <cell r="AV1365" t="str">
            <v>-</v>
          </cell>
          <cell r="AW1365">
            <v>1</v>
          </cell>
          <cell r="AX1365" t="str">
            <v>-</v>
          </cell>
          <cell r="AY1365">
            <v>5</v>
          </cell>
          <cell r="AZ1365">
            <v>5</v>
          </cell>
          <cell r="BA1365">
            <v>1</v>
          </cell>
          <cell r="BB1365" t="str">
            <v>MO20</v>
          </cell>
          <cell r="BC1365">
            <v>8</v>
          </cell>
          <cell r="BD1365">
            <v>1</v>
          </cell>
          <cell r="BE1365" t="str">
            <v>MO10</v>
          </cell>
          <cell r="BF1365">
            <v>8</v>
          </cell>
          <cell r="BG1365" t="str">
            <v>-</v>
          </cell>
          <cell r="BH1365" t="str">
            <v>-</v>
          </cell>
          <cell r="BI1365" t="str">
            <v>-</v>
          </cell>
          <cell r="BJ1365" t="str">
            <v>-</v>
          </cell>
          <cell r="BK1365" t="str">
            <v>-</v>
          </cell>
          <cell r="BL1365" t="str">
            <v>-</v>
          </cell>
          <cell r="BM1365" t="str">
            <v>-</v>
          </cell>
          <cell r="BN1365" t="str">
            <v>-</v>
          </cell>
          <cell r="BO1365" t="str">
            <v>-</v>
          </cell>
          <cell r="BP1365" t="str">
            <v>-</v>
          </cell>
          <cell r="BQ1365" t="str">
            <v>-</v>
          </cell>
          <cell r="BR1365">
            <v>296350</v>
          </cell>
          <cell r="BS1365">
            <v>296350</v>
          </cell>
          <cell r="BT1365">
            <v>296350</v>
          </cell>
          <cell r="BU1365">
            <v>296350</v>
          </cell>
          <cell r="BW1365" t="str">
            <v>Administracion, Imprevistos, Utilidad (AIU)</v>
          </cell>
          <cell r="BX1365">
            <v>0.25</v>
          </cell>
          <cell r="BY1365">
            <v>0</v>
          </cell>
          <cell r="BZ1365">
            <v>0</v>
          </cell>
          <cell r="CA1365">
            <v>0</v>
          </cell>
        </row>
        <row r="1366">
          <cell r="D1366" t="str">
            <v>SUMINISTRO E INSTALACIÓN BRIDA CIEGA ф 4" HD</v>
          </cell>
          <cell r="E1366" t="str">
            <v>UN</v>
          </cell>
          <cell r="F1366" t="str">
            <v>MG501</v>
          </cell>
          <cell r="G1366">
            <v>0.05</v>
          </cell>
          <cell r="H1366" t="str">
            <v>-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 t="str">
            <v>-</v>
          </cell>
          <cell r="P1366" t="str">
            <v>C5684</v>
          </cell>
          <cell r="Q1366">
            <v>1</v>
          </cell>
          <cell r="R1366" t="str">
            <v>-</v>
          </cell>
          <cell r="S1366" t="str">
            <v>-</v>
          </cell>
          <cell r="T1366" t="str">
            <v>-</v>
          </cell>
          <cell r="U1366" t="str">
            <v>-</v>
          </cell>
          <cell r="V1366" t="str">
            <v>-</v>
          </cell>
          <cell r="W1366" t="str">
            <v>-</v>
          </cell>
          <cell r="X1366" t="str">
            <v>-</v>
          </cell>
          <cell r="Y1366" t="str">
            <v>-</v>
          </cell>
          <cell r="Z1366" t="str">
            <v>-</v>
          </cell>
          <cell r="AA1366" t="str">
            <v>-</v>
          </cell>
          <cell r="AB1366" t="str">
            <v>-</v>
          </cell>
          <cell r="AC1366" t="str">
            <v>-</v>
          </cell>
          <cell r="AD1366" t="str">
            <v>-</v>
          </cell>
          <cell r="AE1366" t="str">
            <v>-</v>
          </cell>
          <cell r="AF1366" t="str">
            <v>-</v>
          </cell>
          <cell r="AG1366" t="str">
            <v>-</v>
          </cell>
          <cell r="AH1366" t="str">
            <v>-</v>
          </cell>
          <cell r="AI1366" t="str">
            <v>-</v>
          </cell>
          <cell r="AJ1366">
            <v>0</v>
          </cell>
          <cell r="AK1366" t="str">
            <v>-</v>
          </cell>
          <cell r="AL1366" t="str">
            <v>-</v>
          </cell>
          <cell r="AM1366" t="str">
            <v>-</v>
          </cell>
          <cell r="AN1366" t="str">
            <v>-</v>
          </cell>
          <cell r="AO1366" t="str">
            <v>-</v>
          </cell>
          <cell r="AP1366" t="str">
            <v>-</v>
          </cell>
          <cell r="AQ1366" t="str">
            <v>-</v>
          </cell>
          <cell r="AR1366" t="str">
            <v>-</v>
          </cell>
          <cell r="AS1366" t="str">
            <v>-</v>
          </cell>
          <cell r="AT1366" t="str">
            <v>-</v>
          </cell>
          <cell r="AU1366" t="str">
            <v>-</v>
          </cell>
          <cell r="AV1366" t="str">
            <v>-</v>
          </cell>
          <cell r="AW1366">
            <v>1</v>
          </cell>
          <cell r="AX1366" t="str">
            <v>-</v>
          </cell>
          <cell r="AY1366">
            <v>5</v>
          </cell>
          <cell r="AZ1366">
            <v>5</v>
          </cell>
          <cell r="BA1366">
            <v>1</v>
          </cell>
          <cell r="BB1366" t="str">
            <v>MO20</v>
          </cell>
          <cell r="BC1366">
            <v>20</v>
          </cell>
          <cell r="BD1366" t="str">
            <v>-</v>
          </cell>
          <cell r="BE1366" t="str">
            <v>-</v>
          </cell>
          <cell r="BF1366" t="str">
            <v>-</v>
          </cell>
          <cell r="BG1366" t="str">
            <v>-</v>
          </cell>
          <cell r="BH1366" t="str">
            <v>-</v>
          </cell>
          <cell r="BI1366" t="str">
            <v>-</v>
          </cell>
          <cell r="BJ1366" t="str">
            <v>-</v>
          </cell>
          <cell r="BK1366" t="str">
            <v>-</v>
          </cell>
          <cell r="BL1366" t="str">
            <v>-</v>
          </cell>
          <cell r="BM1366" t="str">
            <v>-</v>
          </cell>
          <cell r="BN1366" t="str">
            <v>-</v>
          </cell>
          <cell r="BO1366" t="str">
            <v>-</v>
          </cell>
          <cell r="BP1366" t="str">
            <v>-</v>
          </cell>
          <cell r="BQ1366" t="str">
            <v>-</v>
          </cell>
          <cell r="BR1366">
            <v>296350</v>
          </cell>
          <cell r="BS1366">
            <v>296350</v>
          </cell>
          <cell r="BT1366">
            <v>296350</v>
          </cell>
          <cell r="BU1366">
            <v>296350</v>
          </cell>
          <cell r="BW1366" t="str">
            <v>Administracion, Imprevistos, Utilidad (AIU)</v>
          </cell>
          <cell r="BX1366">
            <v>0.25</v>
          </cell>
          <cell r="BY1366">
            <v>0</v>
          </cell>
          <cell r="BZ1366">
            <v>0</v>
          </cell>
          <cell r="CA1366">
            <v>0</v>
          </cell>
        </row>
        <row r="1367">
          <cell r="D1367" t="str">
            <v>SUMINISTRO E INSTALACIÓN DUCTO  4" HD BxB L=1.40m CON 11 ORIFICIOS  DE ø 1"</v>
          </cell>
          <cell r="E1367" t="str">
            <v>UN</v>
          </cell>
          <cell r="F1367" t="str">
            <v>MG501</v>
          </cell>
          <cell r="G1367">
            <v>0.05</v>
          </cell>
          <cell r="H1367" t="str">
            <v>-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 t="str">
            <v>-</v>
          </cell>
          <cell r="P1367" t="str">
            <v>C5685</v>
          </cell>
          <cell r="Q1367">
            <v>1</v>
          </cell>
          <cell r="R1367" t="str">
            <v>-</v>
          </cell>
          <cell r="S1367" t="str">
            <v>-</v>
          </cell>
          <cell r="T1367" t="str">
            <v>-</v>
          </cell>
          <cell r="U1367" t="str">
            <v>-</v>
          </cell>
          <cell r="V1367" t="str">
            <v>-</v>
          </cell>
          <cell r="W1367" t="str">
            <v>-</v>
          </cell>
          <cell r="X1367" t="str">
            <v>-</v>
          </cell>
          <cell r="Y1367" t="str">
            <v>-</v>
          </cell>
          <cell r="Z1367" t="str">
            <v>-</v>
          </cell>
          <cell r="AA1367" t="str">
            <v>-</v>
          </cell>
          <cell r="AB1367" t="str">
            <v>-</v>
          </cell>
          <cell r="AC1367" t="str">
            <v>-</v>
          </cell>
          <cell r="AD1367" t="str">
            <v>-</v>
          </cell>
          <cell r="AE1367" t="str">
            <v>-</v>
          </cell>
          <cell r="AF1367" t="str">
            <v>-</v>
          </cell>
          <cell r="AG1367" t="str">
            <v>-</v>
          </cell>
          <cell r="AH1367" t="str">
            <v>-</v>
          </cell>
          <cell r="AI1367" t="str">
            <v>-</v>
          </cell>
          <cell r="AJ1367">
            <v>0</v>
          </cell>
          <cell r="AK1367" t="str">
            <v>-</v>
          </cell>
          <cell r="AL1367" t="str">
            <v>-</v>
          </cell>
          <cell r="AM1367" t="str">
            <v>-</v>
          </cell>
          <cell r="AN1367" t="str">
            <v>-</v>
          </cell>
          <cell r="AO1367" t="str">
            <v>-</v>
          </cell>
          <cell r="AP1367" t="str">
            <v>-</v>
          </cell>
          <cell r="AQ1367" t="str">
            <v>-</v>
          </cell>
          <cell r="AR1367" t="str">
            <v>-</v>
          </cell>
          <cell r="AS1367" t="str">
            <v>-</v>
          </cell>
          <cell r="AT1367" t="str">
            <v>-</v>
          </cell>
          <cell r="AU1367" t="str">
            <v>-</v>
          </cell>
          <cell r="AV1367" t="str">
            <v>-</v>
          </cell>
          <cell r="AW1367">
            <v>1</v>
          </cell>
          <cell r="AX1367" t="str">
            <v>-</v>
          </cell>
          <cell r="AY1367">
            <v>5</v>
          </cell>
          <cell r="AZ1367">
            <v>5</v>
          </cell>
          <cell r="BA1367">
            <v>1</v>
          </cell>
          <cell r="BB1367" t="str">
            <v>MO20</v>
          </cell>
          <cell r="BC1367">
            <v>8</v>
          </cell>
          <cell r="BD1367">
            <v>1</v>
          </cell>
          <cell r="BE1367" t="str">
            <v>MO10</v>
          </cell>
          <cell r="BF1367">
            <v>8</v>
          </cell>
          <cell r="BG1367" t="str">
            <v>-</v>
          </cell>
          <cell r="BH1367" t="str">
            <v>-</v>
          </cell>
          <cell r="BI1367" t="str">
            <v>-</v>
          </cell>
          <cell r="BJ1367" t="str">
            <v>-</v>
          </cell>
          <cell r="BK1367" t="str">
            <v>-</v>
          </cell>
          <cell r="BL1367" t="str">
            <v>-</v>
          </cell>
          <cell r="BM1367" t="str">
            <v>-</v>
          </cell>
          <cell r="BN1367" t="str">
            <v>-</v>
          </cell>
          <cell r="BO1367" t="str">
            <v>-</v>
          </cell>
          <cell r="BP1367" t="str">
            <v>-</v>
          </cell>
          <cell r="BQ1367" t="str">
            <v>-</v>
          </cell>
          <cell r="BR1367">
            <v>296350</v>
          </cell>
          <cell r="BS1367">
            <v>296350</v>
          </cell>
          <cell r="BT1367">
            <v>296350</v>
          </cell>
          <cell r="BU1367">
            <v>296350</v>
          </cell>
          <cell r="BW1367" t="str">
            <v>Administracion, Imprevistos, Utilidad (AIU)</v>
          </cell>
          <cell r="BX1367">
            <v>0.25</v>
          </cell>
          <cell r="BY1367">
            <v>0</v>
          </cell>
          <cell r="BZ1367">
            <v>0</v>
          </cell>
          <cell r="CA1367">
            <v>0</v>
          </cell>
        </row>
        <row r="1368">
          <cell r="D1368" t="str">
            <v>SUMINISTRO E INSTALACIÓN DUCTO  4" HD BxB L=2.40m CON 7 ORIFICIOS  DE ø 1"</v>
          </cell>
          <cell r="E1368" t="str">
            <v>UN</v>
          </cell>
          <cell r="F1368" t="str">
            <v>MG501</v>
          </cell>
          <cell r="G1368">
            <v>0.05</v>
          </cell>
          <cell r="H1368" t="str">
            <v>-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 t="str">
            <v>-</v>
          </cell>
          <cell r="P1368" t="str">
            <v>C5739</v>
          </cell>
          <cell r="Q1368">
            <v>1</v>
          </cell>
          <cell r="R1368" t="str">
            <v>-</v>
          </cell>
          <cell r="S1368" t="str">
            <v>-</v>
          </cell>
          <cell r="T1368" t="str">
            <v>-</v>
          </cell>
          <cell r="U1368" t="str">
            <v>-</v>
          </cell>
          <cell r="V1368" t="str">
            <v>-</v>
          </cell>
          <cell r="W1368" t="str">
            <v>-</v>
          </cell>
          <cell r="X1368" t="str">
            <v>-</v>
          </cell>
          <cell r="Y1368" t="str">
            <v>-</v>
          </cell>
          <cell r="Z1368" t="str">
            <v>-</v>
          </cell>
          <cell r="AA1368" t="str">
            <v>-</v>
          </cell>
          <cell r="AB1368" t="str">
            <v>-</v>
          </cell>
          <cell r="AC1368" t="str">
            <v>-</v>
          </cell>
          <cell r="AD1368" t="str">
            <v>-</v>
          </cell>
          <cell r="AE1368" t="str">
            <v>-</v>
          </cell>
          <cell r="AF1368" t="str">
            <v>-</v>
          </cell>
          <cell r="AG1368" t="str">
            <v>-</v>
          </cell>
          <cell r="AH1368" t="str">
            <v>-</v>
          </cell>
          <cell r="AI1368" t="str">
            <v>-</v>
          </cell>
          <cell r="AJ1368">
            <v>0</v>
          </cell>
          <cell r="AK1368" t="str">
            <v>-</v>
          </cell>
          <cell r="AL1368" t="str">
            <v>-</v>
          </cell>
          <cell r="AM1368" t="str">
            <v>-</v>
          </cell>
          <cell r="AN1368" t="str">
            <v>-</v>
          </cell>
          <cell r="AO1368" t="str">
            <v>-</v>
          </cell>
          <cell r="AP1368" t="str">
            <v>-</v>
          </cell>
          <cell r="AQ1368" t="str">
            <v>-</v>
          </cell>
          <cell r="AR1368" t="str">
            <v>-</v>
          </cell>
          <cell r="AS1368" t="str">
            <v>-</v>
          </cell>
          <cell r="AT1368" t="str">
            <v>-</v>
          </cell>
          <cell r="AU1368" t="str">
            <v>-</v>
          </cell>
          <cell r="AV1368" t="str">
            <v>-</v>
          </cell>
          <cell r="AW1368">
            <v>1</v>
          </cell>
          <cell r="AX1368" t="str">
            <v>-</v>
          </cell>
          <cell r="AY1368">
            <v>5</v>
          </cell>
          <cell r="AZ1368">
            <v>5</v>
          </cell>
          <cell r="BA1368">
            <v>1</v>
          </cell>
          <cell r="BB1368" t="str">
            <v>MO20</v>
          </cell>
          <cell r="BC1368">
            <v>8</v>
          </cell>
          <cell r="BD1368">
            <v>1</v>
          </cell>
          <cell r="BE1368" t="str">
            <v>MO10</v>
          </cell>
          <cell r="BF1368">
            <v>8</v>
          </cell>
          <cell r="BG1368" t="str">
            <v>-</v>
          </cell>
          <cell r="BH1368" t="str">
            <v>-</v>
          </cell>
          <cell r="BI1368" t="str">
            <v>-</v>
          </cell>
          <cell r="BJ1368" t="str">
            <v>-</v>
          </cell>
          <cell r="BK1368" t="str">
            <v>-</v>
          </cell>
          <cell r="BL1368" t="str">
            <v>-</v>
          </cell>
          <cell r="BM1368" t="str">
            <v>-</v>
          </cell>
          <cell r="BN1368" t="str">
            <v>-</v>
          </cell>
          <cell r="BO1368" t="str">
            <v>-</v>
          </cell>
          <cell r="BP1368" t="str">
            <v>-</v>
          </cell>
          <cell r="BQ1368" t="str">
            <v>-</v>
          </cell>
          <cell r="BR1368">
            <v>296350</v>
          </cell>
          <cell r="BS1368">
            <v>296350</v>
          </cell>
          <cell r="BT1368">
            <v>296350</v>
          </cell>
          <cell r="BU1368">
            <v>296350</v>
          </cell>
          <cell r="BW1368" t="str">
            <v>Administracion, Imprevistos, Utilidad (AIU)</v>
          </cell>
          <cell r="BX1368">
            <v>0.25</v>
          </cell>
          <cell r="BY1368">
            <v>0</v>
          </cell>
          <cell r="BZ1368">
            <v>0</v>
          </cell>
          <cell r="CA1368">
            <v>0</v>
          </cell>
        </row>
        <row r="1369">
          <cell r="D1369" t="str">
            <v xml:space="preserve">SUMINISTRO E INSTALACIÓN DUCTO ф 4" HD B x B L= 2.47M </v>
          </cell>
          <cell r="E1369" t="str">
            <v>UN</v>
          </cell>
          <cell r="F1369" t="str">
            <v>MG501</v>
          </cell>
          <cell r="G1369">
            <v>0.05</v>
          </cell>
          <cell r="H1369" t="str">
            <v>-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 t="str">
            <v>-</v>
          </cell>
          <cell r="P1369" t="str">
            <v>C5742</v>
          </cell>
          <cell r="Q1369">
            <v>1</v>
          </cell>
          <cell r="R1369" t="str">
            <v>-</v>
          </cell>
          <cell r="S1369" t="str">
            <v>-</v>
          </cell>
          <cell r="T1369" t="str">
            <v>-</v>
          </cell>
          <cell r="U1369" t="str">
            <v>-</v>
          </cell>
          <cell r="V1369" t="str">
            <v>-</v>
          </cell>
          <cell r="W1369" t="str">
            <v>-</v>
          </cell>
          <cell r="X1369" t="str">
            <v>-</v>
          </cell>
          <cell r="Y1369" t="str">
            <v>-</v>
          </cell>
          <cell r="Z1369" t="str">
            <v>-</v>
          </cell>
          <cell r="AA1369" t="str">
            <v>-</v>
          </cell>
          <cell r="AB1369" t="str">
            <v>-</v>
          </cell>
          <cell r="AC1369" t="str">
            <v>-</v>
          </cell>
          <cell r="AD1369" t="str">
            <v>-</v>
          </cell>
          <cell r="AE1369" t="str">
            <v>-</v>
          </cell>
          <cell r="AF1369" t="str">
            <v>-</v>
          </cell>
          <cell r="AG1369" t="str">
            <v>-</v>
          </cell>
          <cell r="AH1369" t="str">
            <v>-</v>
          </cell>
          <cell r="AI1369" t="str">
            <v>-</v>
          </cell>
          <cell r="AJ1369">
            <v>0</v>
          </cell>
          <cell r="AK1369" t="str">
            <v>-</v>
          </cell>
          <cell r="AL1369" t="str">
            <v>-</v>
          </cell>
          <cell r="AM1369" t="str">
            <v>-</v>
          </cell>
          <cell r="AN1369" t="str">
            <v>-</v>
          </cell>
          <cell r="AO1369" t="str">
            <v>-</v>
          </cell>
          <cell r="AP1369" t="str">
            <v>-</v>
          </cell>
          <cell r="AQ1369" t="str">
            <v>-</v>
          </cell>
          <cell r="AR1369" t="str">
            <v>-</v>
          </cell>
          <cell r="AS1369" t="str">
            <v>-</v>
          </cell>
          <cell r="AT1369" t="str">
            <v>-</v>
          </cell>
          <cell r="AU1369" t="str">
            <v>-</v>
          </cell>
          <cell r="AV1369" t="str">
            <v>-</v>
          </cell>
          <cell r="AW1369">
            <v>1</v>
          </cell>
          <cell r="AX1369" t="str">
            <v>-</v>
          </cell>
          <cell r="AY1369">
            <v>5</v>
          </cell>
          <cell r="AZ1369">
            <v>5</v>
          </cell>
          <cell r="BA1369">
            <v>1</v>
          </cell>
          <cell r="BB1369" t="str">
            <v>MO20</v>
          </cell>
          <cell r="BC1369">
            <v>8</v>
          </cell>
          <cell r="BD1369">
            <v>1</v>
          </cell>
          <cell r="BE1369" t="str">
            <v>MO10</v>
          </cell>
          <cell r="BF1369">
            <v>8</v>
          </cell>
          <cell r="BG1369" t="str">
            <v>-</v>
          </cell>
          <cell r="BH1369" t="str">
            <v>-</v>
          </cell>
          <cell r="BI1369" t="str">
            <v>-</v>
          </cell>
          <cell r="BJ1369" t="str">
            <v>-</v>
          </cell>
          <cell r="BK1369" t="str">
            <v>-</v>
          </cell>
          <cell r="BL1369" t="str">
            <v>-</v>
          </cell>
          <cell r="BM1369" t="str">
            <v>-</v>
          </cell>
          <cell r="BN1369" t="str">
            <v>-</v>
          </cell>
          <cell r="BO1369" t="str">
            <v>-</v>
          </cell>
          <cell r="BP1369" t="str">
            <v>-</v>
          </cell>
          <cell r="BQ1369" t="str">
            <v>-</v>
          </cell>
          <cell r="BR1369">
            <v>296350</v>
          </cell>
          <cell r="BS1369">
            <v>296350</v>
          </cell>
          <cell r="BT1369">
            <v>296350</v>
          </cell>
          <cell r="BU1369">
            <v>296350</v>
          </cell>
          <cell r="BW1369" t="str">
            <v>Administracion, Imprevistos, Utilidad (AIU)</v>
          </cell>
          <cell r="BX1369">
            <v>0.25</v>
          </cell>
          <cell r="BY1369">
            <v>0</v>
          </cell>
          <cell r="BZ1369">
            <v>0</v>
          </cell>
          <cell r="CA1369">
            <v>0</v>
          </cell>
        </row>
        <row r="1370">
          <cell r="D1370" t="str">
            <v>SUMINISTRO E INSTALACIÓN VÁSTAGO DE EXTENSIÓN DE ACERO INOXIDABLE L=3.8m</v>
          </cell>
          <cell r="E1370" t="str">
            <v>ML</v>
          </cell>
          <cell r="F1370" t="str">
            <v>MG501</v>
          </cell>
          <cell r="G1370">
            <v>0.05</v>
          </cell>
          <cell r="H1370" t="str">
            <v>-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 t="str">
            <v>-</v>
          </cell>
          <cell r="P1370" t="str">
            <v>C5686</v>
          </cell>
          <cell r="Q1370">
            <v>3.8</v>
          </cell>
          <cell r="R1370" t="str">
            <v>-</v>
          </cell>
          <cell r="S1370" t="str">
            <v>-</v>
          </cell>
          <cell r="T1370" t="str">
            <v>-</v>
          </cell>
          <cell r="U1370" t="str">
            <v>-</v>
          </cell>
          <cell r="V1370" t="str">
            <v>-</v>
          </cell>
          <cell r="W1370" t="str">
            <v>-</v>
          </cell>
          <cell r="X1370" t="str">
            <v>-</v>
          </cell>
          <cell r="Y1370" t="str">
            <v>-</v>
          </cell>
          <cell r="Z1370" t="str">
            <v>-</v>
          </cell>
          <cell r="AA1370" t="str">
            <v>-</v>
          </cell>
          <cell r="AB1370" t="str">
            <v>-</v>
          </cell>
          <cell r="AC1370" t="str">
            <v>-</v>
          </cell>
          <cell r="AD1370" t="str">
            <v>-</v>
          </cell>
          <cell r="AE1370" t="str">
            <v>-</v>
          </cell>
          <cell r="AF1370" t="str">
            <v>-</v>
          </cell>
          <cell r="AG1370" t="str">
            <v>-</v>
          </cell>
          <cell r="AH1370" t="str">
            <v>-</v>
          </cell>
          <cell r="AI1370" t="str">
            <v>-</v>
          </cell>
          <cell r="AJ1370">
            <v>0</v>
          </cell>
          <cell r="AK1370" t="str">
            <v>-</v>
          </cell>
          <cell r="AL1370" t="str">
            <v>-</v>
          </cell>
          <cell r="AM1370" t="str">
            <v>-</v>
          </cell>
          <cell r="AN1370" t="str">
            <v>-</v>
          </cell>
          <cell r="AO1370" t="str">
            <v>-</v>
          </cell>
          <cell r="AP1370" t="str">
            <v>-</v>
          </cell>
          <cell r="AQ1370" t="str">
            <v>-</v>
          </cell>
          <cell r="AR1370" t="str">
            <v>-</v>
          </cell>
          <cell r="AS1370" t="str">
            <v>-</v>
          </cell>
          <cell r="AT1370" t="str">
            <v>-</v>
          </cell>
          <cell r="AU1370" t="str">
            <v>-</v>
          </cell>
          <cell r="AV1370" t="str">
            <v>-</v>
          </cell>
          <cell r="AW1370">
            <v>1</v>
          </cell>
          <cell r="AX1370" t="str">
            <v>-</v>
          </cell>
          <cell r="AY1370">
            <v>5</v>
          </cell>
          <cell r="AZ1370">
            <v>5</v>
          </cell>
          <cell r="BA1370">
            <v>1</v>
          </cell>
          <cell r="BB1370" t="str">
            <v>MO20</v>
          </cell>
          <cell r="BC1370">
            <v>0.8</v>
          </cell>
          <cell r="BD1370">
            <v>1</v>
          </cell>
          <cell r="BE1370" t="str">
            <v>MO10</v>
          </cell>
          <cell r="BF1370">
            <v>0.8</v>
          </cell>
          <cell r="BG1370" t="str">
            <v>-</v>
          </cell>
          <cell r="BH1370" t="str">
            <v>-</v>
          </cell>
          <cell r="BI1370" t="str">
            <v>-</v>
          </cell>
          <cell r="BJ1370" t="str">
            <v>-</v>
          </cell>
          <cell r="BK1370" t="str">
            <v>-</v>
          </cell>
          <cell r="BL1370" t="str">
            <v>-</v>
          </cell>
          <cell r="BM1370" t="str">
            <v>-</v>
          </cell>
          <cell r="BN1370" t="str">
            <v>-</v>
          </cell>
          <cell r="BO1370" t="str">
            <v>-</v>
          </cell>
          <cell r="BP1370" t="str">
            <v>-</v>
          </cell>
          <cell r="BQ1370" t="str">
            <v>-</v>
          </cell>
          <cell r="BR1370">
            <v>296350</v>
          </cell>
          <cell r="BS1370">
            <v>296350</v>
          </cell>
          <cell r="BT1370">
            <v>296350</v>
          </cell>
          <cell r="BU1370">
            <v>296350</v>
          </cell>
          <cell r="BW1370" t="str">
            <v>Administracion, Imprevistos, Utilidad (AIU)</v>
          </cell>
          <cell r="BX1370">
            <v>0.25</v>
          </cell>
          <cell r="BY1370">
            <v>0</v>
          </cell>
          <cell r="BZ1370">
            <v>0</v>
          </cell>
          <cell r="CA1370">
            <v>0</v>
          </cell>
        </row>
        <row r="1371">
          <cell r="D1371" t="str">
            <v>SUMINISTRO E INSTALACIÓN COMPUERTA DESLIZANTE CUADRADA  4" HD CON VÁSTAGO ASCENDENTE DE 3.40M, TORRE DE CONTROL Y RUEDA DE MANEJO CON SU RESPECTIVA GUÍA</v>
          </cell>
          <cell r="E1371" t="str">
            <v>unidad</v>
          </cell>
          <cell r="F1371" t="str">
            <v>MG501</v>
          </cell>
          <cell r="G1371">
            <v>0.05</v>
          </cell>
          <cell r="H1371" t="str">
            <v>-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 t="str">
            <v>-</v>
          </cell>
          <cell r="P1371" t="str">
            <v>C5687</v>
          </cell>
          <cell r="Q1371">
            <v>1</v>
          </cell>
          <cell r="R1371" t="str">
            <v>C5250</v>
          </cell>
          <cell r="S1371">
            <v>1</v>
          </cell>
          <cell r="T1371" t="str">
            <v>C5065</v>
          </cell>
          <cell r="U1371">
            <v>1</v>
          </cell>
          <cell r="V1371" t="str">
            <v>C5686</v>
          </cell>
          <cell r="W1371">
            <v>3.4</v>
          </cell>
          <cell r="X1371" t="str">
            <v>C5579</v>
          </cell>
          <cell r="Y1371">
            <v>1</v>
          </cell>
          <cell r="Z1371" t="str">
            <v>C5580</v>
          </cell>
          <cell r="AA1371">
            <v>1</v>
          </cell>
          <cell r="AB1371" t="str">
            <v>-</v>
          </cell>
          <cell r="AC1371" t="str">
            <v>-</v>
          </cell>
          <cell r="AD1371" t="str">
            <v>-</v>
          </cell>
          <cell r="AE1371" t="str">
            <v>-</v>
          </cell>
          <cell r="AF1371" t="str">
            <v>-</v>
          </cell>
          <cell r="AG1371" t="str">
            <v>-</v>
          </cell>
          <cell r="AH1371" t="str">
            <v>-</v>
          </cell>
          <cell r="AI1371" t="str">
            <v>-</v>
          </cell>
          <cell r="AJ1371">
            <v>0</v>
          </cell>
          <cell r="AK1371" t="str">
            <v>-</v>
          </cell>
          <cell r="AL1371" t="str">
            <v>-</v>
          </cell>
          <cell r="AM1371" t="str">
            <v>-</v>
          </cell>
          <cell r="AN1371" t="str">
            <v>-</v>
          </cell>
          <cell r="AO1371" t="str">
            <v>-</v>
          </cell>
          <cell r="AP1371" t="str">
            <v>-</v>
          </cell>
          <cell r="AQ1371" t="str">
            <v>-</v>
          </cell>
          <cell r="AR1371" t="str">
            <v>-</v>
          </cell>
          <cell r="AS1371" t="str">
            <v>-</v>
          </cell>
          <cell r="AT1371" t="str">
            <v>-</v>
          </cell>
          <cell r="AU1371" t="str">
            <v>-</v>
          </cell>
          <cell r="AV1371" t="str">
            <v>-</v>
          </cell>
          <cell r="AW1371">
            <v>1</v>
          </cell>
          <cell r="AX1371" t="str">
            <v>-</v>
          </cell>
          <cell r="AY1371">
            <v>5</v>
          </cell>
          <cell r="AZ1371">
            <v>5</v>
          </cell>
          <cell r="BA1371">
            <v>1</v>
          </cell>
          <cell r="BB1371" t="str">
            <v>MO20</v>
          </cell>
          <cell r="BC1371">
            <v>1</v>
          </cell>
          <cell r="BD1371">
            <v>1</v>
          </cell>
          <cell r="BE1371" t="str">
            <v>MO10</v>
          </cell>
          <cell r="BF1371">
            <v>1</v>
          </cell>
          <cell r="BG1371" t="str">
            <v>-</v>
          </cell>
          <cell r="BH1371" t="str">
            <v>-</v>
          </cell>
          <cell r="BI1371" t="str">
            <v>-</v>
          </cell>
          <cell r="BJ1371" t="str">
            <v>-</v>
          </cell>
          <cell r="BK1371" t="str">
            <v>-</v>
          </cell>
          <cell r="BL1371" t="str">
            <v>-</v>
          </cell>
          <cell r="BM1371" t="str">
            <v>-</v>
          </cell>
          <cell r="BN1371" t="str">
            <v>-</v>
          </cell>
          <cell r="BO1371" t="str">
            <v>-</v>
          </cell>
          <cell r="BP1371" t="str">
            <v>-</v>
          </cell>
          <cell r="BQ1371" t="str">
            <v>-</v>
          </cell>
          <cell r="BR1371">
            <v>296350</v>
          </cell>
          <cell r="BS1371">
            <v>296350</v>
          </cell>
          <cell r="BT1371">
            <v>296350</v>
          </cell>
          <cell r="BU1371">
            <v>296350</v>
          </cell>
          <cell r="BW1371" t="str">
            <v>Administracion, Imprevistos, Utilidad (AIU)</v>
          </cell>
          <cell r="BX1371">
            <v>0.25</v>
          </cell>
          <cell r="BY1371">
            <v>0</v>
          </cell>
          <cell r="BZ1371">
            <v>0</v>
          </cell>
          <cell r="CA1371">
            <v>0</v>
          </cell>
        </row>
        <row r="1372">
          <cell r="D1372" t="str">
            <v>SUMINISTRO E INSTALACIÓN PASAMURO  ф 3" HD BxE  L= 0.40m Z= 0.28m</v>
          </cell>
          <cell r="E1372" t="str">
            <v>UN</v>
          </cell>
          <cell r="F1372" t="str">
            <v>MG501</v>
          </cell>
          <cell r="G1372">
            <v>0.05</v>
          </cell>
          <cell r="H1372" t="str">
            <v>-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 t="str">
            <v>-</v>
          </cell>
          <cell r="P1372" t="str">
            <v>C5688</v>
          </cell>
          <cell r="Q1372">
            <v>1</v>
          </cell>
          <cell r="R1372" t="str">
            <v>-</v>
          </cell>
          <cell r="S1372" t="str">
            <v>-</v>
          </cell>
          <cell r="T1372" t="str">
            <v>-</v>
          </cell>
          <cell r="U1372" t="str">
            <v>-</v>
          </cell>
          <cell r="V1372" t="str">
            <v>-</v>
          </cell>
          <cell r="W1372" t="str">
            <v>-</v>
          </cell>
          <cell r="X1372" t="str">
            <v>-</v>
          </cell>
          <cell r="Y1372" t="str">
            <v>-</v>
          </cell>
          <cell r="Z1372" t="str">
            <v>-</v>
          </cell>
          <cell r="AA1372" t="str">
            <v>-</v>
          </cell>
          <cell r="AB1372" t="str">
            <v>-</v>
          </cell>
          <cell r="AC1372" t="str">
            <v>-</v>
          </cell>
          <cell r="AD1372" t="str">
            <v>-</v>
          </cell>
          <cell r="AE1372" t="str">
            <v>-</v>
          </cell>
          <cell r="AF1372" t="str">
            <v>-</v>
          </cell>
          <cell r="AG1372" t="str">
            <v>-</v>
          </cell>
          <cell r="AH1372" t="str">
            <v>-</v>
          </cell>
          <cell r="AI1372" t="str">
            <v>-</v>
          </cell>
          <cell r="AJ1372">
            <v>0</v>
          </cell>
          <cell r="AK1372" t="str">
            <v>-</v>
          </cell>
          <cell r="AL1372" t="str">
            <v>-</v>
          </cell>
          <cell r="AM1372" t="str">
            <v>-</v>
          </cell>
          <cell r="AN1372" t="str">
            <v>-</v>
          </cell>
          <cell r="AO1372" t="str">
            <v>-</v>
          </cell>
          <cell r="AP1372" t="str">
            <v>-</v>
          </cell>
          <cell r="AQ1372" t="str">
            <v>-</v>
          </cell>
          <cell r="AR1372" t="str">
            <v>-</v>
          </cell>
          <cell r="AS1372" t="str">
            <v>-</v>
          </cell>
          <cell r="AT1372" t="str">
            <v>-</v>
          </cell>
          <cell r="AU1372" t="str">
            <v>-</v>
          </cell>
          <cell r="AV1372" t="str">
            <v>-</v>
          </cell>
          <cell r="AW1372">
            <v>1</v>
          </cell>
          <cell r="AX1372" t="str">
            <v>-</v>
          </cell>
          <cell r="AY1372">
            <v>5</v>
          </cell>
          <cell r="AZ1372">
            <v>5</v>
          </cell>
          <cell r="BA1372">
            <v>1</v>
          </cell>
          <cell r="BB1372" t="str">
            <v>MO20</v>
          </cell>
          <cell r="BC1372">
            <v>10</v>
          </cell>
          <cell r="BD1372">
            <v>1</v>
          </cell>
          <cell r="BE1372" t="str">
            <v>MO10</v>
          </cell>
          <cell r="BF1372">
            <v>10</v>
          </cell>
          <cell r="BG1372" t="str">
            <v>-</v>
          </cell>
          <cell r="BH1372" t="str">
            <v>-</v>
          </cell>
          <cell r="BI1372" t="str">
            <v>-</v>
          </cell>
          <cell r="BJ1372" t="str">
            <v>-</v>
          </cell>
          <cell r="BK1372" t="str">
            <v>-</v>
          </cell>
          <cell r="BL1372" t="str">
            <v>-</v>
          </cell>
          <cell r="BM1372" t="str">
            <v>-</v>
          </cell>
          <cell r="BN1372" t="str">
            <v>-</v>
          </cell>
          <cell r="BO1372" t="str">
            <v>-</v>
          </cell>
          <cell r="BP1372" t="str">
            <v>-</v>
          </cell>
          <cell r="BQ1372" t="str">
            <v>-</v>
          </cell>
          <cell r="BR1372">
            <v>296350</v>
          </cell>
          <cell r="BS1372">
            <v>296350</v>
          </cell>
          <cell r="BT1372">
            <v>296350</v>
          </cell>
          <cell r="BU1372">
            <v>296350</v>
          </cell>
          <cell r="BW1372" t="str">
            <v>Administracion, Imprevistos, Utilidad (AIU)</v>
          </cell>
          <cell r="BX1372">
            <v>0.25</v>
          </cell>
          <cell r="BY1372">
            <v>0</v>
          </cell>
          <cell r="BZ1372">
            <v>0</v>
          </cell>
          <cell r="CA1372">
            <v>0</v>
          </cell>
        </row>
        <row r="1373">
          <cell r="D1373" t="str">
            <v>SUMINISTRO E INSTALACION DUCTO DE ф 6 HD   L:1.6M CON 18 ORIFICIOS ф3"</v>
          </cell>
          <cell r="E1373" t="str">
            <v>UN</v>
          </cell>
          <cell r="F1373" t="str">
            <v>MG501</v>
          </cell>
          <cell r="G1373">
            <v>0.05</v>
          </cell>
          <cell r="H1373" t="str">
            <v>-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 t="str">
            <v>-</v>
          </cell>
          <cell r="P1373" t="str">
            <v>C5691</v>
          </cell>
          <cell r="Q1373">
            <v>1</v>
          </cell>
          <cell r="R1373" t="str">
            <v>-</v>
          </cell>
          <cell r="S1373" t="str">
            <v>-</v>
          </cell>
          <cell r="T1373" t="str">
            <v>-</v>
          </cell>
          <cell r="U1373" t="str">
            <v>-</v>
          </cell>
          <cell r="V1373" t="str">
            <v>-</v>
          </cell>
          <cell r="W1373" t="str">
            <v>-</v>
          </cell>
          <cell r="X1373" t="str">
            <v>-</v>
          </cell>
          <cell r="Y1373" t="str">
            <v>-</v>
          </cell>
          <cell r="Z1373" t="str">
            <v>-</v>
          </cell>
          <cell r="AA1373" t="str">
            <v>-</v>
          </cell>
          <cell r="AB1373" t="str">
            <v>-</v>
          </cell>
          <cell r="AC1373" t="str">
            <v>-</v>
          </cell>
          <cell r="AD1373" t="str">
            <v>-</v>
          </cell>
          <cell r="AE1373" t="str">
            <v>-</v>
          </cell>
          <cell r="AF1373" t="str">
            <v>-</v>
          </cell>
          <cell r="AG1373" t="str">
            <v>-</v>
          </cell>
          <cell r="AH1373" t="str">
            <v>-</v>
          </cell>
          <cell r="AI1373" t="str">
            <v>-</v>
          </cell>
          <cell r="AJ1373">
            <v>0</v>
          </cell>
          <cell r="AK1373" t="str">
            <v>-</v>
          </cell>
          <cell r="AL1373" t="str">
            <v>-</v>
          </cell>
          <cell r="AM1373" t="str">
            <v>-</v>
          </cell>
          <cell r="AN1373" t="str">
            <v>-</v>
          </cell>
          <cell r="AO1373" t="str">
            <v>-</v>
          </cell>
          <cell r="AP1373" t="str">
            <v>-</v>
          </cell>
          <cell r="AQ1373" t="str">
            <v>-</v>
          </cell>
          <cell r="AR1373" t="str">
            <v>-</v>
          </cell>
          <cell r="AS1373" t="str">
            <v>-</v>
          </cell>
          <cell r="AT1373" t="str">
            <v>-</v>
          </cell>
          <cell r="AU1373" t="str">
            <v>-</v>
          </cell>
          <cell r="AV1373" t="str">
            <v>-</v>
          </cell>
          <cell r="AW1373">
            <v>1</v>
          </cell>
          <cell r="AX1373" t="str">
            <v>-</v>
          </cell>
          <cell r="AY1373">
            <v>5</v>
          </cell>
          <cell r="AZ1373">
            <v>5</v>
          </cell>
          <cell r="BA1373">
            <v>1</v>
          </cell>
          <cell r="BB1373" t="str">
            <v>MO20</v>
          </cell>
          <cell r="BC1373">
            <v>10</v>
          </cell>
          <cell r="BD1373">
            <v>1</v>
          </cell>
          <cell r="BE1373" t="str">
            <v>MO10</v>
          </cell>
          <cell r="BF1373">
            <v>10</v>
          </cell>
          <cell r="BG1373" t="str">
            <v>-</v>
          </cell>
          <cell r="BH1373" t="str">
            <v>-</v>
          </cell>
          <cell r="BI1373" t="str">
            <v>-</v>
          </cell>
          <cell r="BJ1373" t="str">
            <v>-</v>
          </cell>
          <cell r="BK1373" t="str">
            <v>-</v>
          </cell>
          <cell r="BL1373" t="str">
            <v>-</v>
          </cell>
          <cell r="BM1373" t="str">
            <v>-</v>
          </cell>
          <cell r="BN1373" t="str">
            <v>-</v>
          </cell>
          <cell r="BO1373" t="str">
            <v>-</v>
          </cell>
          <cell r="BP1373" t="str">
            <v>-</v>
          </cell>
          <cell r="BQ1373" t="str">
            <v>-</v>
          </cell>
          <cell r="BR1373">
            <v>296350</v>
          </cell>
          <cell r="BS1373">
            <v>296350</v>
          </cell>
          <cell r="BT1373">
            <v>296350</v>
          </cell>
          <cell r="BU1373">
            <v>296350</v>
          </cell>
          <cell r="BW1373" t="str">
            <v>Administracion, Imprevistos, Utilidad (AIU)</v>
          </cell>
          <cell r="BX1373">
            <v>0.25</v>
          </cell>
          <cell r="BY1373">
            <v>0</v>
          </cell>
          <cell r="BZ1373">
            <v>0</v>
          </cell>
          <cell r="CA1373">
            <v>0</v>
          </cell>
        </row>
        <row r="1374">
          <cell r="D1374" t="str">
            <v>SUMINISTRO E INSTALACIÓN DUCTO DE ф 6 HD   L:2.6M CON 7 ORIFICIOS ф1 1/2"</v>
          </cell>
          <cell r="E1374" t="str">
            <v>UN</v>
          </cell>
          <cell r="F1374" t="str">
            <v>MG501</v>
          </cell>
          <cell r="G1374">
            <v>0.05</v>
          </cell>
          <cell r="H1374" t="str">
            <v>-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 t="str">
            <v>-</v>
          </cell>
          <cell r="P1374" t="str">
            <v>C5692</v>
          </cell>
          <cell r="Q1374">
            <v>1</v>
          </cell>
          <cell r="R1374" t="str">
            <v>-</v>
          </cell>
          <cell r="S1374" t="str">
            <v>-</v>
          </cell>
          <cell r="T1374" t="str">
            <v>-</v>
          </cell>
          <cell r="U1374" t="str">
            <v>-</v>
          </cell>
          <cell r="V1374" t="str">
            <v>-</v>
          </cell>
          <cell r="W1374" t="str">
            <v>-</v>
          </cell>
          <cell r="X1374" t="str">
            <v>-</v>
          </cell>
          <cell r="Y1374" t="str">
            <v>-</v>
          </cell>
          <cell r="Z1374" t="str">
            <v>-</v>
          </cell>
          <cell r="AA1374" t="str">
            <v>-</v>
          </cell>
          <cell r="AB1374" t="str">
            <v>-</v>
          </cell>
          <cell r="AC1374" t="str">
            <v>-</v>
          </cell>
          <cell r="AD1374" t="str">
            <v>-</v>
          </cell>
          <cell r="AE1374" t="str">
            <v>-</v>
          </cell>
          <cell r="AF1374" t="str">
            <v>-</v>
          </cell>
          <cell r="AG1374" t="str">
            <v>-</v>
          </cell>
          <cell r="AH1374" t="str">
            <v>-</v>
          </cell>
          <cell r="AI1374" t="str">
            <v>-</v>
          </cell>
          <cell r="AJ1374">
            <v>0</v>
          </cell>
          <cell r="AK1374" t="str">
            <v>-</v>
          </cell>
          <cell r="AL1374" t="str">
            <v>-</v>
          </cell>
          <cell r="AM1374" t="str">
            <v>-</v>
          </cell>
          <cell r="AN1374" t="str">
            <v>-</v>
          </cell>
          <cell r="AO1374" t="str">
            <v>-</v>
          </cell>
          <cell r="AP1374" t="str">
            <v>-</v>
          </cell>
          <cell r="AQ1374" t="str">
            <v>-</v>
          </cell>
          <cell r="AR1374" t="str">
            <v>-</v>
          </cell>
          <cell r="AS1374" t="str">
            <v>-</v>
          </cell>
          <cell r="AT1374" t="str">
            <v>-</v>
          </cell>
          <cell r="AU1374" t="str">
            <v>-</v>
          </cell>
          <cell r="AV1374" t="str">
            <v>-</v>
          </cell>
          <cell r="AW1374">
            <v>1</v>
          </cell>
          <cell r="AX1374" t="str">
            <v>-</v>
          </cell>
          <cell r="AY1374">
            <v>5</v>
          </cell>
          <cell r="AZ1374">
            <v>5</v>
          </cell>
          <cell r="BA1374">
            <v>1</v>
          </cell>
          <cell r="BB1374" t="str">
            <v>MO20</v>
          </cell>
          <cell r="BC1374">
            <v>8</v>
          </cell>
          <cell r="BD1374">
            <v>1</v>
          </cell>
          <cell r="BE1374" t="str">
            <v>MO10</v>
          </cell>
          <cell r="BF1374">
            <v>8</v>
          </cell>
          <cell r="BG1374" t="str">
            <v>-</v>
          </cell>
          <cell r="BH1374" t="str">
            <v>-</v>
          </cell>
          <cell r="BI1374" t="str">
            <v>-</v>
          </cell>
          <cell r="BJ1374" t="str">
            <v>-</v>
          </cell>
          <cell r="BK1374" t="str">
            <v>-</v>
          </cell>
          <cell r="BL1374" t="str">
            <v>-</v>
          </cell>
          <cell r="BM1374" t="str">
            <v>-</v>
          </cell>
          <cell r="BN1374" t="str">
            <v>-</v>
          </cell>
          <cell r="BO1374" t="str">
            <v>-</v>
          </cell>
          <cell r="BP1374" t="str">
            <v>-</v>
          </cell>
          <cell r="BQ1374" t="str">
            <v>-</v>
          </cell>
          <cell r="BR1374">
            <v>296350</v>
          </cell>
          <cell r="BS1374">
            <v>296350</v>
          </cell>
          <cell r="BT1374">
            <v>296350</v>
          </cell>
          <cell r="BU1374">
            <v>296350</v>
          </cell>
          <cell r="BW1374" t="str">
            <v>Administracion, Imprevistos, Utilidad (AIU)</v>
          </cell>
          <cell r="BX1374">
            <v>0.25</v>
          </cell>
          <cell r="BY1374">
            <v>0</v>
          </cell>
          <cell r="BZ1374">
            <v>0</v>
          </cell>
          <cell r="CA1374">
            <v>0</v>
          </cell>
        </row>
        <row r="1375">
          <cell r="D1375" t="str">
            <v>SUMINISTRO E INSTALACIÓN DUCTO  4" HD BxB L=1.75m CON 11 ORIFICIOS  DE ø 1"</v>
          </cell>
          <cell r="E1375" t="str">
            <v>UN</v>
          </cell>
          <cell r="F1375" t="str">
            <v>MG501</v>
          </cell>
          <cell r="G1375">
            <v>0.05</v>
          </cell>
          <cell r="H1375" t="str">
            <v>-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 t="str">
            <v>-</v>
          </cell>
          <cell r="P1375" t="str">
            <v>C5693</v>
          </cell>
          <cell r="Q1375">
            <v>1</v>
          </cell>
          <cell r="R1375" t="str">
            <v>-</v>
          </cell>
          <cell r="S1375" t="str">
            <v>-</v>
          </cell>
          <cell r="T1375" t="str">
            <v>-</v>
          </cell>
          <cell r="U1375" t="str">
            <v>-</v>
          </cell>
          <cell r="V1375" t="str">
            <v>-</v>
          </cell>
          <cell r="W1375" t="str">
            <v>-</v>
          </cell>
          <cell r="X1375" t="str">
            <v>-</v>
          </cell>
          <cell r="Y1375" t="str">
            <v>-</v>
          </cell>
          <cell r="Z1375" t="str">
            <v>-</v>
          </cell>
          <cell r="AA1375" t="str">
            <v>-</v>
          </cell>
          <cell r="AB1375" t="str">
            <v>-</v>
          </cell>
          <cell r="AC1375" t="str">
            <v>-</v>
          </cell>
          <cell r="AD1375" t="str">
            <v>-</v>
          </cell>
          <cell r="AE1375" t="str">
            <v>-</v>
          </cell>
          <cell r="AF1375" t="str">
            <v>-</v>
          </cell>
          <cell r="AG1375" t="str">
            <v>-</v>
          </cell>
          <cell r="AH1375" t="str">
            <v>-</v>
          </cell>
          <cell r="AI1375" t="str">
            <v>-</v>
          </cell>
          <cell r="AJ1375">
            <v>0</v>
          </cell>
          <cell r="AK1375" t="str">
            <v>-</v>
          </cell>
          <cell r="AL1375" t="str">
            <v>-</v>
          </cell>
          <cell r="AM1375" t="str">
            <v>-</v>
          </cell>
          <cell r="AN1375" t="str">
            <v>-</v>
          </cell>
          <cell r="AO1375" t="str">
            <v>-</v>
          </cell>
          <cell r="AP1375" t="str">
            <v>-</v>
          </cell>
          <cell r="AQ1375" t="str">
            <v>-</v>
          </cell>
          <cell r="AR1375" t="str">
            <v>-</v>
          </cell>
          <cell r="AS1375" t="str">
            <v>-</v>
          </cell>
          <cell r="AT1375" t="str">
            <v>-</v>
          </cell>
          <cell r="AU1375" t="str">
            <v>-</v>
          </cell>
          <cell r="AV1375" t="str">
            <v>-</v>
          </cell>
          <cell r="AW1375">
            <v>1</v>
          </cell>
          <cell r="AX1375" t="str">
            <v>-</v>
          </cell>
          <cell r="AY1375">
            <v>5</v>
          </cell>
          <cell r="AZ1375">
            <v>5</v>
          </cell>
          <cell r="BA1375">
            <v>1</v>
          </cell>
          <cell r="BB1375" t="str">
            <v>MO20</v>
          </cell>
          <cell r="BC1375">
            <v>8</v>
          </cell>
          <cell r="BD1375">
            <v>1</v>
          </cell>
          <cell r="BE1375" t="str">
            <v>MO10</v>
          </cell>
          <cell r="BF1375">
            <v>8</v>
          </cell>
          <cell r="BG1375" t="str">
            <v>-</v>
          </cell>
          <cell r="BH1375" t="str">
            <v>-</v>
          </cell>
          <cell r="BI1375" t="str">
            <v>-</v>
          </cell>
          <cell r="BJ1375" t="str">
            <v>-</v>
          </cell>
          <cell r="BK1375" t="str">
            <v>-</v>
          </cell>
          <cell r="BL1375" t="str">
            <v>-</v>
          </cell>
          <cell r="BM1375" t="str">
            <v>-</v>
          </cell>
          <cell r="BN1375" t="str">
            <v>-</v>
          </cell>
          <cell r="BO1375" t="str">
            <v>-</v>
          </cell>
          <cell r="BP1375" t="str">
            <v>-</v>
          </cell>
          <cell r="BQ1375" t="str">
            <v>-</v>
          </cell>
          <cell r="BR1375">
            <v>296350</v>
          </cell>
          <cell r="BS1375">
            <v>296350</v>
          </cell>
          <cell r="BT1375">
            <v>296350</v>
          </cell>
          <cell r="BU1375">
            <v>296350</v>
          </cell>
          <cell r="BW1375" t="str">
            <v>Administracion, Imprevistos, Utilidad (AIU)</v>
          </cell>
          <cell r="BX1375">
            <v>0.25</v>
          </cell>
          <cell r="BY1375">
            <v>0</v>
          </cell>
          <cell r="BZ1375">
            <v>0</v>
          </cell>
          <cell r="CA1375">
            <v>0</v>
          </cell>
        </row>
        <row r="1376">
          <cell r="D1376" t="str">
            <v>SUMINISTRO E INSTALACIÓN DUCTO ф 4" HD B x E L= 1.76M</v>
          </cell>
          <cell r="E1376" t="str">
            <v>UN</v>
          </cell>
          <cell r="F1376" t="str">
            <v>MG501</v>
          </cell>
          <cell r="G1376">
            <v>0.05</v>
          </cell>
          <cell r="H1376" t="str">
            <v>-</v>
          </cell>
          <cell r="I1376" t="str">
            <v>-</v>
          </cell>
          <cell r="J1376" t="str">
            <v>-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 t="str">
            <v>-</v>
          </cell>
          <cell r="P1376" t="str">
            <v>C5703</v>
          </cell>
          <cell r="Q1376">
            <v>1</v>
          </cell>
          <cell r="R1376" t="str">
            <v>-</v>
          </cell>
          <cell r="S1376" t="str">
            <v>-</v>
          </cell>
          <cell r="T1376" t="str">
            <v>-</v>
          </cell>
          <cell r="U1376" t="str">
            <v>-</v>
          </cell>
          <cell r="V1376" t="str">
            <v>-</v>
          </cell>
          <cell r="W1376" t="str">
            <v>-</v>
          </cell>
          <cell r="X1376" t="str">
            <v>-</v>
          </cell>
          <cell r="Y1376" t="str">
            <v>-</v>
          </cell>
          <cell r="Z1376" t="str">
            <v>-</v>
          </cell>
          <cell r="AA1376" t="str">
            <v>-</v>
          </cell>
          <cell r="AB1376" t="str">
            <v>-</v>
          </cell>
          <cell r="AC1376" t="str">
            <v>-</v>
          </cell>
          <cell r="AD1376" t="str">
            <v>-</v>
          </cell>
          <cell r="AE1376" t="str">
            <v>-</v>
          </cell>
          <cell r="AF1376" t="str">
            <v>-</v>
          </cell>
          <cell r="AG1376" t="str">
            <v>-</v>
          </cell>
          <cell r="AH1376" t="str">
            <v>-</v>
          </cell>
          <cell r="AI1376" t="str">
            <v>-</v>
          </cell>
          <cell r="AJ1376">
            <v>0</v>
          </cell>
          <cell r="AK1376" t="str">
            <v>-</v>
          </cell>
          <cell r="AL1376" t="str">
            <v>-</v>
          </cell>
          <cell r="AM1376" t="str">
            <v>-</v>
          </cell>
          <cell r="AN1376" t="str">
            <v>-</v>
          </cell>
          <cell r="AO1376" t="str">
            <v>-</v>
          </cell>
          <cell r="AP1376" t="str">
            <v>-</v>
          </cell>
          <cell r="AQ1376" t="str">
            <v>-</v>
          </cell>
          <cell r="AR1376" t="str">
            <v>-</v>
          </cell>
          <cell r="AS1376" t="str">
            <v>-</v>
          </cell>
          <cell r="AT1376" t="str">
            <v>-</v>
          </cell>
          <cell r="AU1376" t="str">
            <v>-</v>
          </cell>
          <cell r="AV1376" t="str">
            <v>-</v>
          </cell>
          <cell r="AW1376">
            <v>1</v>
          </cell>
          <cell r="AX1376" t="str">
            <v>-</v>
          </cell>
          <cell r="AY1376">
            <v>5</v>
          </cell>
          <cell r="AZ1376">
            <v>5</v>
          </cell>
          <cell r="BA1376">
            <v>1</v>
          </cell>
          <cell r="BB1376" t="str">
            <v>MO20</v>
          </cell>
          <cell r="BC1376">
            <v>8</v>
          </cell>
          <cell r="BD1376">
            <v>1</v>
          </cell>
          <cell r="BE1376" t="str">
            <v>MO10</v>
          </cell>
          <cell r="BF1376">
            <v>8</v>
          </cell>
          <cell r="BG1376" t="str">
            <v>-</v>
          </cell>
          <cell r="BH1376" t="str">
            <v>-</v>
          </cell>
          <cell r="BI1376" t="str">
            <v>-</v>
          </cell>
          <cell r="BJ1376" t="str">
            <v>-</v>
          </cell>
          <cell r="BK1376" t="str">
            <v>-</v>
          </cell>
          <cell r="BL1376" t="str">
            <v>-</v>
          </cell>
          <cell r="BM1376" t="str">
            <v>-</v>
          </cell>
          <cell r="BN1376" t="str">
            <v>-</v>
          </cell>
          <cell r="BO1376" t="str">
            <v>-</v>
          </cell>
          <cell r="BP1376" t="str">
            <v>-</v>
          </cell>
          <cell r="BQ1376" t="str">
            <v>-</v>
          </cell>
          <cell r="BR1376">
            <v>296350</v>
          </cell>
          <cell r="BS1376">
            <v>296350</v>
          </cell>
          <cell r="BT1376">
            <v>296350</v>
          </cell>
          <cell r="BU1376">
            <v>296350</v>
          </cell>
          <cell r="BW1376" t="str">
            <v>Administracion, Imprevistos, Utilidad (AIU)</v>
          </cell>
          <cell r="BX1376">
            <v>0.25</v>
          </cell>
          <cell r="BY1376">
            <v>0</v>
          </cell>
          <cell r="BZ1376">
            <v>0</v>
          </cell>
          <cell r="CA1376">
            <v>0</v>
          </cell>
        </row>
        <row r="1377">
          <cell r="D1377" t="str">
            <v>SUMINISTRO E INSTALACIÓN COMPUERTA DESLIZANTE CUADRADA  4" HD CON VÁSTAGO ASCENDENTE DE 1.92M, TORRE DE CONTROL Y RUEDA DE MANEJO CON SU RESPECTIVA GUÍA</v>
          </cell>
          <cell r="E1377" t="str">
            <v>unidad</v>
          </cell>
          <cell r="F1377" t="str">
            <v>MG501</v>
          </cell>
          <cell r="G1377">
            <v>0.05</v>
          </cell>
          <cell r="H1377" t="str">
            <v>-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 t="str">
            <v>-</v>
          </cell>
          <cell r="P1377" t="str">
            <v>C5687</v>
          </cell>
          <cell r="Q1377">
            <v>1</v>
          </cell>
          <cell r="R1377" t="str">
            <v>C5250</v>
          </cell>
          <cell r="S1377">
            <v>1</v>
          </cell>
          <cell r="T1377" t="str">
            <v>C5065</v>
          </cell>
          <cell r="U1377">
            <v>1</v>
          </cell>
          <cell r="V1377" t="str">
            <v>C5686</v>
          </cell>
          <cell r="W1377">
            <v>1.92</v>
          </cell>
          <cell r="X1377" t="str">
            <v>C5579</v>
          </cell>
          <cell r="Y1377">
            <v>1</v>
          </cell>
          <cell r="Z1377" t="str">
            <v>C5580</v>
          </cell>
          <cell r="AA1377">
            <v>1</v>
          </cell>
          <cell r="AB1377" t="str">
            <v>-</v>
          </cell>
          <cell r="AC1377" t="str">
            <v>-</v>
          </cell>
          <cell r="AD1377" t="str">
            <v>-</v>
          </cell>
          <cell r="AE1377" t="str">
            <v>-</v>
          </cell>
          <cell r="AF1377" t="str">
            <v>-</v>
          </cell>
          <cell r="AG1377" t="str">
            <v>-</v>
          </cell>
          <cell r="AH1377" t="str">
            <v>-</v>
          </cell>
          <cell r="AI1377" t="str">
            <v>-</v>
          </cell>
          <cell r="AJ1377">
            <v>0</v>
          </cell>
          <cell r="AK1377" t="str">
            <v>-</v>
          </cell>
          <cell r="AL1377" t="str">
            <v>-</v>
          </cell>
          <cell r="AM1377" t="str">
            <v>-</v>
          </cell>
          <cell r="AN1377" t="str">
            <v>-</v>
          </cell>
          <cell r="AO1377" t="str">
            <v>-</v>
          </cell>
          <cell r="AP1377" t="str">
            <v>-</v>
          </cell>
          <cell r="AQ1377" t="str">
            <v>-</v>
          </cell>
          <cell r="AR1377" t="str">
            <v>-</v>
          </cell>
          <cell r="AS1377" t="str">
            <v>-</v>
          </cell>
          <cell r="AT1377" t="str">
            <v>-</v>
          </cell>
          <cell r="AU1377" t="str">
            <v>-</v>
          </cell>
          <cell r="AV1377" t="str">
            <v>-</v>
          </cell>
          <cell r="AW1377">
            <v>1</v>
          </cell>
          <cell r="AX1377" t="str">
            <v>-</v>
          </cell>
          <cell r="AY1377">
            <v>5</v>
          </cell>
          <cell r="AZ1377">
            <v>5</v>
          </cell>
          <cell r="BA1377">
            <v>1</v>
          </cell>
          <cell r="BB1377" t="str">
            <v>MO20</v>
          </cell>
          <cell r="BC1377">
            <v>1</v>
          </cell>
          <cell r="BD1377">
            <v>1</v>
          </cell>
          <cell r="BE1377" t="str">
            <v>MO10</v>
          </cell>
          <cell r="BF1377">
            <v>1</v>
          </cell>
          <cell r="BG1377" t="str">
            <v>-</v>
          </cell>
          <cell r="BH1377" t="str">
            <v>-</v>
          </cell>
          <cell r="BI1377" t="str">
            <v>-</v>
          </cell>
          <cell r="BJ1377" t="str">
            <v>-</v>
          </cell>
          <cell r="BK1377" t="str">
            <v>-</v>
          </cell>
          <cell r="BL1377" t="str">
            <v>-</v>
          </cell>
          <cell r="BM1377" t="str">
            <v>-</v>
          </cell>
          <cell r="BN1377" t="str">
            <v>-</v>
          </cell>
          <cell r="BO1377" t="str">
            <v>-</v>
          </cell>
          <cell r="BP1377" t="str">
            <v>-</v>
          </cell>
          <cell r="BQ1377" t="str">
            <v>-</v>
          </cell>
          <cell r="BR1377">
            <v>296350</v>
          </cell>
          <cell r="BS1377">
            <v>296350</v>
          </cell>
          <cell r="BT1377">
            <v>296350</v>
          </cell>
          <cell r="BU1377">
            <v>296350</v>
          </cell>
          <cell r="BW1377" t="str">
            <v>Administracion, Imprevistos, Utilidad (AIU)</v>
          </cell>
          <cell r="BX1377">
            <v>0.25</v>
          </cell>
          <cell r="BY1377">
            <v>0</v>
          </cell>
          <cell r="BZ1377">
            <v>0</v>
          </cell>
          <cell r="CA1377">
            <v>0</v>
          </cell>
        </row>
        <row r="1378">
          <cell r="D1378" t="str">
            <v>SUMINISTRO E INSTALACIÓN VÁSTAGO DE EXTENSIÓN DE ACERO INOXIDABLE L=3.95m</v>
          </cell>
          <cell r="E1378" t="str">
            <v>ML</v>
          </cell>
          <cell r="F1378" t="str">
            <v>MG501</v>
          </cell>
          <cell r="G1378">
            <v>0.05</v>
          </cell>
          <cell r="H1378" t="str">
            <v>-</v>
          </cell>
          <cell r="I1378" t="str">
            <v>-</v>
          </cell>
          <cell r="J1378" t="str">
            <v>-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 t="str">
            <v>-</v>
          </cell>
          <cell r="P1378" t="str">
            <v>C5686</v>
          </cell>
          <cell r="Q1378">
            <v>3.95</v>
          </cell>
          <cell r="R1378" t="str">
            <v>-</v>
          </cell>
          <cell r="S1378" t="str">
            <v>-</v>
          </cell>
          <cell r="T1378" t="str">
            <v>-</v>
          </cell>
          <cell r="U1378" t="str">
            <v>-</v>
          </cell>
          <cell r="V1378" t="str">
            <v>-</v>
          </cell>
          <cell r="W1378" t="str">
            <v>-</v>
          </cell>
          <cell r="X1378" t="str">
            <v>-</v>
          </cell>
          <cell r="Y1378" t="str">
            <v>-</v>
          </cell>
          <cell r="Z1378" t="str">
            <v>-</v>
          </cell>
          <cell r="AA1378" t="str">
            <v>-</v>
          </cell>
          <cell r="AB1378" t="str">
            <v>-</v>
          </cell>
          <cell r="AC1378" t="str">
            <v>-</v>
          </cell>
          <cell r="AD1378" t="str">
            <v>-</v>
          </cell>
          <cell r="AE1378" t="str">
            <v>-</v>
          </cell>
          <cell r="AF1378" t="str">
            <v>-</v>
          </cell>
          <cell r="AG1378" t="str">
            <v>-</v>
          </cell>
          <cell r="AH1378" t="str">
            <v>-</v>
          </cell>
          <cell r="AI1378" t="str">
            <v>-</v>
          </cell>
          <cell r="AJ1378">
            <v>0</v>
          </cell>
          <cell r="AK1378" t="str">
            <v>-</v>
          </cell>
          <cell r="AL1378" t="str">
            <v>-</v>
          </cell>
          <cell r="AM1378" t="str">
            <v>-</v>
          </cell>
          <cell r="AN1378" t="str">
            <v>-</v>
          </cell>
          <cell r="AO1378" t="str">
            <v>-</v>
          </cell>
          <cell r="AP1378" t="str">
            <v>-</v>
          </cell>
          <cell r="AQ1378" t="str">
            <v>-</v>
          </cell>
          <cell r="AR1378" t="str">
            <v>-</v>
          </cell>
          <cell r="AS1378" t="str">
            <v>-</v>
          </cell>
          <cell r="AT1378" t="str">
            <v>-</v>
          </cell>
          <cell r="AU1378" t="str">
            <v>-</v>
          </cell>
          <cell r="AV1378" t="str">
            <v>-</v>
          </cell>
          <cell r="AW1378">
            <v>1</v>
          </cell>
          <cell r="AX1378" t="str">
            <v>-</v>
          </cell>
          <cell r="AY1378">
            <v>5</v>
          </cell>
          <cell r="AZ1378">
            <v>5</v>
          </cell>
          <cell r="BA1378">
            <v>1</v>
          </cell>
          <cell r="BB1378" t="str">
            <v>MO20</v>
          </cell>
          <cell r="BC1378">
            <v>0.8</v>
          </cell>
          <cell r="BD1378">
            <v>1</v>
          </cell>
          <cell r="BE1378" t="str">
            <v>MO10</v>
          </cell>
          <cell r="BF1378">
            <v>0.8</v>
          </cell>
          <cell r="BG1378" t="str">
            <v>-</v>
          </cell>
          <cell r="BH1378" t="str">
            <v>-</v>
          </cell>
          <cell r="BI1378" t="str">
            <v>-</v>
          </cell>
          <cell r="BJ1378" t="str">
            <v>-</v>
          </cell>
          <cell r="BK1378" t="str">
            <v>-</v>
          </cell>
          <cell r="BL1378" t="str">
            <v>-</v>
          </cell>
          <cell r="BM1378" t="str">
            <v>-</v>
          </cell>
          <cell r="BN1378" t="str">
            <v>-</v>
          </cell>
          <cell r="BO1378" t="str">
            <v>-</v>
          </cell>
          <cell r="BP1378" t="str">
            <v>-</v>
          </cell>
          <cell r="BQ1378" t="str">
            <v>-</v>
          </cell>
          <cell r="BR1378">
            <v>296350</v>
          </cell>
          <cell r="BS1378">
            <v>296350</v>
          </cell>
          <cell r="BT1378">
            <v>296350</v>
          </cell>
          <cell r="BU1378">
            <v>296350</v>
          </cell>
          <cell r="BW1378" t="str">
            <v>Administracion, Imprevistos, Utilidad (AIU)</v>
          </cell>
          <cell r="BX1378">
            <v>0.25</v>
          </cell>
          <cell r="BY1378">
            <v>0</v>
          </cell>
          <cell r="BZ1378">
            <v>0</v>
          </cell>
          <cell r="CA1378">
            <v>0</v>
          </cell>
        </row>
        <row r="1379">
          <cell r="D1379" t="str">
            <v>SUMINISTRO E INSTALACIÓN COMPUERTA DESLIZANTE CUADRADA  4" HD CON VÁSTAGO ASCENDENTE DE 2.25M, TORRE DE CONTROL Y RUEDA DE MANEJO CON SU RESPECTIVA GUÍA</v>
          </cell>
          <cell r="E1379" t="str">
            <v>unidad</v>
          </cell>
          <cell r="F1379" t="str">
            <v>MG501</v>
          </cell>
          <cell r="G1379">
            <v>0.05</v>
          </cell>
          <cell r="H1379" t="str">
            <v>-</v>
          </cell>
          <cell r="I1379" t="str">
            <v>-</v>
          </cell>
          <cell r="J1379" t="str">
            <v>-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 t="str">
            <v>-</v>
          </cell>
          <cell r="P1379" t="str">
            <v>C5687</v>
          </cell>
          <cell r="Q1379">
            <v>1</v>
          </cell>
          <cell r="R1379" t="str">
            <v>C5250</v>
          </cell>
          <cell r="S1379">
            <v>1</v>
          </cell>
          <cell r="T1379" t="str">
            <v>C5065</v>
          </cell>
          <cell r="U1379">
            <v>1</v>
          </cell>
          <cell r="V1379" t="str">
            <v>C5686</v>
          </cell>
          <cell r="W1379">
            <v>2.25</v>
          </cell>
          <cell r="X1379" t="str">
            <v>C5579</v>
          </cell>
          <cell r="Y1379">
            <v>1</v>
          </cell>
          <cell r="Z1379" t="str">
            <v>C5580</v>
          </cell>
          <cell r="AA1379">
            <v>1</v>
          </cell>
          <cell r="AB1379" t="str">
            <v>-</v>
          </cell>
          <cell r="AC1379" t="str">
            <v>-</v>
          </cell>
          <cell r="AD1379" t="str">
            <v>-</v>
          </cell>
          <cell r="AE1379" t="str">
            <v>-</v>
          </cell>
          <cell r="AF1379" t="str">
            <v>-</v>
          </cell>
          <cell r="AG1379" t="str">
            <v>-</v>
          </cell>
          <cell r="AH1379" t="str">
            <v>-</v>
          </cell>
          <cell r="AI1379" t="str">
            <v>-</v>
          </cell>
          <cell r="AJ1379">
            <v>0</v>
          </cell>
          <cell r="AK1379" t="str">
            <v>-</v>
          </cell>
          <cell r="AL1379" t="str">
            <v>-</v>
          </cell>
          <cell r="AM1379" t="str">
            <v>-</v>
          </cell>
          <cell r="AN1379" t="str">
            <v>-</v>
          </cell>
          <cell r="AO1379" t="str">
            <v>-</v>
          </cell>
          <cell r="AP1379" t="str">
            <v>-</v>
          </cell>
          <cell r="AQ1379" t="str">
            <v>-</v>
          </cell>
          <cell r="AR1379" t="str">
            <v>-</v>
          </cell>
          <cell r="AS1379" t="str">
            <v>-</v>
          </cell>
          <cell r="AT1379" t="str">
            <v>-</v>
          </cell>
          <cell r="AU1379" t="str">
            <v>-</v>
          </cell>
          <cell r="AV1379" t="str">
            <v>-</v>
          </cell>
          <cell r="AW1379">
            <v>1</v>
          </cell>
          <cell r="AX1379" t="str">
            <v>-</v>
          </cell>
          <cell r="AY1379">
            <v>5</v>
          </cell>
          <cell r="AZ1379">
            <v>5</v>
          </cell>
          <cell r="BA1379">
            <v>1</v>
          </cell>
          <cell r="BB1379" t="str">
            <v>MO20</v>
          </cell>
          <cell r="BC1379">
            <v>1</v>
          </cell>
          <cell r="BD1379">
            <v>1</v>
          </cell>
          <cell r="BE1379" t="str">
            <v>MO10</v>
          </cell>
          <cell r="BF1379">
            <v>1</v>
          </cell>
          <cell r="BG1379" t="str">
            <v>-</v>
          </cell>
          <cell r="BH1379" t="str">
            <v>-</v>
          </cell>
          <cell r="BI1379" t="str">
            <v>-</v>
          </cell>
          <cell r="BJ1379" t="str">
            <v>-</v>
          </cell>
          <cell r="BK1379" t="str">
            <v>-</v>
          </cell>
          <cell r="BL1379" t="str">
            <v>-</v>
          </cell>
          <cell r="BM1379" t="str">
            <v>-</v>
          </cell>
          <cell r="BN1379" t="str">
            <v>-</v>
          </cell>
          <cell r="BO1379" t="str">
            <v>-</v>
          </cell>
          <cell r="BP1379" t="str">
            <v>-</v>
          </cell>
          <cell r="BQ1379" t="str">
            <v>-</v>
          </cell>
          <cell r="BR1379">
            <v>296350</v>
          </cell>
          <cell r="BS1379">
            <v>296350</v>
          </cell>
          <cell r="BT1379">
            <v>296350</v>
          </cell>
          <cell r="BU1379">
            <v>296350</v>
          </cell>
          <cell r="BW1379" t="str">
            <v>Administracion, Imprevistos, Utilidad (AIU)</v>
          </cell>
          <cell r="BX1379">
            <v>0.25</v>
          </cell>
          <cell r="BY1379">
            <v>0</v>
          </cell>
          <cell r="BZ1379">
            <v>0</v>
          </cell>
          <cell r="CA1379">
            <v>0</v>
          </cell>
        </row>
        <row r="1380">
          <cell r="D1380" t="str">
            <v>SUMINISTRO E INSTALACIÓN COMPUERTA DESLIZANTE CUADRADA  4" HD CON VÁSTAGO ASCENDENTE DE 2.55M, TORRE DE CONTROL Y RUEDA DE MANEJO CON SU RESPECTIVA GUÍA</v>
          </cell>
          <cell r="E1380" t="str">
            <v>unidad</v>
          </cell>
          <cell r="F1380" t="str">
            <v>MG501</v>
          </cell>
          <cell r="G1380">
            <v>0.05</v>
          </cell>
          <cell r="H1380" t="str">
            <v>-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 t="str">
            <v>-</v>
          </cell>
          <cell r="P1380" t="str">
            <v>C5687</v>
          </cell>
          <cell r="Q1380">
            <v>1</v>
          </cell>
          <cell r="R1380" t="str">
            <v>C5250</v>
          </cell>
          <cell r="S1380">
            <v>1</v>
          </cell>
          <cell r="T1380" t="str">
            <v>C5065</v>
          </cell>
          <cell r="U1380">
            <v>1</v>
          </cell>
          <cell r="V1380" t="str">
            <v>C5686</v>
          </cell>
          <cell r="W1380">
            <v>2.5499999999999998</v>
          </cell>
          <cell r="X1380" t="str">
            <v>C5579</v>
          </cell>
          <cell r="Y1380">
            <v>1</v>
          </cell>
          <cell r="Z1380" t="str">
            <v>C5580</v>
          </cell>
          <cell r="AA1380">
            <v>1</v>
          </cell>
          <cell r="AB1380" t="str">
            <v>-</v>
          </cell>
          <cell r="AC1380" t="str">
            <v>-</v>
          </cell>
          <cell r="AD1380" t="str">
            <v>-</v>
          </cell>
          <cell r="AE1380" t="str">
            <v>-</v>
          </cell>
          <cell r="AF1380" t="str">
            <v>-</v>
          </cell>
          <cell r="AG1380" t="str">
            <v>-</v>
          </cell>
          <cell r="AH1380" t="str">
            <v>-</v>
          </cell>
          <cell r="AI1380" t="str">
            <v>-</v>
          </cell>
          <cell r="AJ1380">
            <v>0</v>
          </cell>
          <cell r="AK1380" t="str">
            <v>-</v>
          </cell>
          <cell r="AL1380" t="str">
            <v>-</v>
          </cell>
          <cell r="AM1380" t="str">
            <v>-</v>
          </cell>
          <cell r="AN1380" t="str">
            <v>-</v>
          </cell>
          <cell r="AO1380" t="str">
            <v>-</v>
          </cell>
          <cell r="AP1380" t="str">
            <v>-</v>
          </cell>
          <cell r="AQ1380" t="str">
            <v>-</v>
          </cell>
          <cell r="AR1380" t="str">
            <v>-</v>
          </cell>
          <cell r="AS1380" t="str">
            <v>-</v>
          </cell>
          <cell r="AT1380" t="str">
            <v>-</v>
          </cell>
          <cell r="AU1380" t="str">
            <v>-</v>
          </cell>
          <cell r="AV1380" t="str">
            <v>-</v>
          </cell>
          <cell r="AW1380">
            <v>1</v>
          </cell>
          <cell r="AX1380" t="str">
            <v>-</v>
          </cell>
          <cell r="AY1380">
            <v>5</v>
          </cell>
          <cell r="AZ1380">
            <v>5</v>
          </cell>
          <cell r="BA1380">
            <v>1</v>
          </cell>
          <cell r="BB1380" t="str">
            <v>MO20</v>
          </cell>
          <cell r="BC1380">
            <v>1</v>
          </cell>
          <cell r="BD1380">
            <v>1</v>
          </cell>
          <cell r="BE1380" t="str">
            <v>MO10</v>
          </cell>
          <cell r="BF1380">
            <v>1</v>
          </cell>
          <cell r="BG1380" t="str">
            <v>-</v>
          </cell>
          <cell r="BH1380" t="str">
            <v>-</v>
          </cell>
          <cell r="BI1380" t="str">
            <v>-</v>
          </cell>
          <cell r="BJ1380" t="str">
            <v>-</v>
          </cell>
          <cell r="BK1380" t="str">
            <v>-</v>
          </cell>
          <cell r="BL1380" t="str">
            <v>-</v>
          </cell>
          <cell r="BM1380" t="str">
            <v>-</v>
          </cell>
          <cell r="BN1380" t="str">
            <v>-</v>
          </cell>
          <cell r="BO1380" t="str">
            <v>-</v>
          </cell>
          <cell r="BP1380" t="str">
            <v>-</v>
          </cell>
          <cell r="BQ1380" t="str">
            <v>-</v>
          </cell>
          <cell r="BR1380">
            <v>296350</v>
          </cell>
          <cell r="BS1380">
            <v>296350</v>
          </cell>
          <cell r="BT1380">
            <v>296350</v>
          </cell>
          <cell r="BU1380">
            <v>296350</v>
          </cell>
          <cell r="BW1380" t="str">
            <v>Administracion, Imprevistos, Utilidad (AIU)</v>
          </cell>
          <cell r="BX1380">
            <v>0.25</v>
          </cell>
          <cell r="BY1380">
            <v>0</v>
          </cell>
          <cell r="BZ1380">
            <v>0</v>
          </cell>
          <cell r="CA1380">
            <v>0</v>
          </cell>
        </row>
        <row r="1381">
          <cell r="D1381" t="str">
            <v>SUMINISTRO E INSTALACIÓN PASAMURO  ф 6" HD BxE  L= 0.30m Z= 0.23m</v>
          </cell>
          <cell r="E1381" t="str">
            <v>un</v>
          </cell>
          <cell r="F1381" t="str">
            <v>MG501</v>
          </cell>
          <cell r="G1381">
            <v>0.05</v>
          </cell>
          <cell r="H1381" t="str">
            <v>-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 t="str">
            <v>-</v>
          </cell>
          <cell r="P1381" t="str">
            <v>C5694</v>
          </cell>
          <cell r="Q1381">
            <v>1</v>
          </cell>
          <cell r="R1381" t="str">
            <v>-</v>
          </cell>
          <cell r="S1381" t="str">
            <v>-</v>
          </cell>
          <cell r="T1381" t="str">
            <v>-</v>
          </cell>
          <cell r="U1381" t="str">
            <v>-</v>
          </cell>
          <cell r="V1381" t="str">
            <v>-</v>
          </cell>
          <cell r="W1381" t="str">
            <v>-</v>
          </cell>
          <cell r="X1381" t="str">
            <v>-</v>
          </cell>
          <cell r="Y1381" t="str">
            <v>-</v>
          </cell>
          <cell r="Z1381" t="str">
            <v>-</v>
          </cell>
          <cell r="AA1381" t="str">
            <v>-</v>
          </cell>
          <cell r="AB1381" t="str">
            <v>-</v>
          </cell>
          <cell r="AC1381" t="str">
            <v>-</v>
          </cell>
          <cell r="AD1381" t="str">
            <v>-</v>
          </cell>
          <cell r="AE1381" t="str">
            <v>-</v>
          </cell>
          <cell r="AF1381" t="str">
            <v>-</v>
          </cell>
          <cell r="AG1381" t="str">
            <v>-</v>
          </cell>
          <cell r="AH1381" t="str">
            <v>-</v>
          </cell>
          <cell r="AI1381" t="str">
            <v>-</v>
          </cell>
          <cell r="AJ1381">
            <v>0</v>
          </cell>
          <cell r="AK1381" t="str">
            <v>-</v>
          </cell>
          <cell r="AL1381" t="str">
            <v>-</v>
          </cell>
          <cell r="AM1381" t="str">
            <v>-</v>
          </cell>
          <cell r="AN1381" t="str">
            <v>-</v>
          </cell>
          <cell r="AO1381" t="str">
            <v>-</v>
          </cell>
          <cell r="AP1381" t="str">
            <v>-</v>
          </cell>
          <cell r="AQ1381" t="str">
            <v>-</v>
          </cell>
          <cell r="AR1381" t="str">
            <v>-</v>
          </cell>
          <cell r="AS1381" t="str">
            <v>-</v>
          </cell>
          <cell r="AT1381" t="str">
            <v>-</v>
          </cell>
          <cell r="AU1381" t="str">
            <v>-</v>
          </cell>
          <cell r="AV1381" t="str">
            <v>-</v>
          </cell>
          <cell r="AW1381">
            <v>1</v>
          </cell>
          <cell r="AX1381" t="str">
            <v>-</v>
          </cell>
          <cell r="AY1381">
            <v>5</v>
          </cell>
          <cell r="AZ1381">
            <v>5</v>
          </cell>
          <cell r="BA1381">
            <v>1</v>
          </cell>
          <cell r="BB1381" t="str">
            <v>MO20</v>
          </cell>
          <cell r="BC1381">
            <v>10</v>
          </cell>
          <cell r="BD1381">
            <v>2</v>
          </cell>
          <cell r="BE1381" t="str">
            <v>MO10</v>
          </cell>
          <cell r="BF1381">
            <v>10</v>
          </cell>
          <cell r="BG1381" t="str">
            <v>-</v>
          </cell>
          <cell r="BH1381" t="str">
            <v>-</v>
          </cell>
          <cell r="BI1381" t="str">
            <v>-</v>
          </cell>
          <cell r="BJ1381" t="str">
            <v>-</v>
          </cell>
          <cell r="BK1381" t="str">
            <v>-</v>
          </cell>
          <cell r="BL1381" t="str">
            <v>-</v>
          </cell>
          <cell r="BM1381" t="str">
            <v>-</v>
          </cell>
          <cell r="BN1381" t="str">
            <v>-</v>
          </cell>
          <cell r="BO1381" t="str">
            <v>-</v>
          </cell>
          <cell r="BP1381" t="str">
            <v>-</v>
          </cell>
          <cell r="BQ1381" t="str">
            <v>-</v>
          </cell>
          <cell r="BS1381">
            <v>10</v>
          </cell>
          <cell r="BT1381">
            <v>557573</v>
          </cell>
          <cell r="BU1381" t="str">
            <v>PDA SAN MATEO</v>
          </cell>
          <cell r="BW1381" t="str">
            <v>Administracion, Imprevistos, Utilidad (AIU)</v>
          </cell>
          <cell r="BX1381">
            <v>0.25</v>
          </cell>
          <cell r="BY1381">
            <v>0</v>
          </cell>
          <cell r="BZ1381">
            <v>0</v>
          </cell>
          <cell r="CA1381">
            <v>0</v>
          </cell>
        </row>
        <row r="1382">
          <cell r="D1382" t="str">
            <v>SUMINISTRO E INSTALACIÓN DOSIFICADOR DE SULFATO DE ALUMINIO GRANULAR TIPO VOLUMÉTRICO  DE CONTROL MANUAL, PARA APLICACIÓN EN SECO   CON CAPACIDAD DE 0 - 20 Kg /DÍA INCLUYE TOLVA DE EXTENSIÓN Y MOTOR MONOFÁSICO CAJA DE DILUCIÓN  TUBERÍA</v>
          </cell>
          <cell r="E1382" t="str">
            <v>gl</v>
          </cell>
          <cell r="F1382" t="str">
            <v>MG501</v>
          </cell>
          <cell r="G1382">
            <v>0.05</v>
          </cell>
          <cell r="H1382" t="str">
            <v>-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 t="str">
            <v>-</v>
          </cell>
          <cell r="P1382" t="str">
            <v>C5695</v>
          </cell>
          <cell r="Q1382">
            <v>1</v>
          </cell>
          <cell r="R1382" t="str">
            <v>IGA3068</v>
          </cell>
          <cell r="S1382">
            <v>20</v>
          </cell>
          <cell r="T1382" t="str">
            <v>C5602</v>
          </cell>
          <cell r="U1382">
            <v>7</v>
          </cell>
          <cell r="V1382" t="str">
            <v>IGA3138</v>
          </cell>
          <cell r="W1382">
            <v>9</v>
          </cell>
          <cell r="X1382" t="str">
            <v>IGE1161</v>
          </cell>
          <cell r="Y1382">
            <v>0.02</v>
          </cell>
          <cell r="Z1382" t="str">
            <v>-</v>
          </cell>
          <cell r="AA1382" t="str">
            <v>-</v>
          </cell>
          <cell r="AB1382" t="str">
            <v>-</v>
          </cell>
          <cell r="AC1382" t="str">
            <v>-</v>
          </cell>
          <cell r="AD1382" t="str">
            <v>-</v>
          </cell>
          <cell r="AE1382" t="str">
            <v>-</v>
          </cell>
          <cell r="AF1382" t="str">
            <v>-</v>
          </cell>
          <cell r="AG1382" t="str">
            <v>-</v>
          </cell>
          <cell r="AH1382" t="str">
            <v>-</v>
          </cell>
          <cell r="AI1382" t="str">
            <v>-</v>
          </cell>
          <cell r="AJ1382">
            <v>0</v>
          </cell>
          <cell r="AK1382" t="str">
            <v>-</v>
          </cell>
          <cell r="AL1382" t="str">
            <v>-</v>
          </cell>
          <cell r="AM1382" t="str">
            <v>-</v>
          </cell>
          <cell r="AN1382" t="str">
            <v>-</v>
          </cell>
          <cell r="AO1382" t="str">
            <v>-</v>
          </cell>
          <cell r="AP1382" t="str">
            <v>-</v>
          </cell>
          <cell r="AQ1382" t="str">
            <v>-</v>
          </cell>
          <cell r="AR1382" t="str">
            <v>-</v>
          </cell>
          <cell r="AS1382" t="str">
            <v>-</v>
          </cell>
          <cell r="AT1382" t="str">
            <v>-</v>
          </cell>
          <cell r="AU1382" t="str">
            <v>-</v>
          </cell>
          <cell r="AV1382" t="str">
            <v>-</v>
          </cell>
          <cell r="AW1382">
            <v>1</v>
          </cell>
          <cell r="AX1382" t="str">
            <v>-</v>
          </cell>
          <cell r="AY1382">
            <v>5</v>
          </cell>
          <cell r="AZ1382">
            <v>5</v>
          </cell>
          <cell r="BA1382">
            <v>1</v>
          </cell>
          <cell r="BB1382" t="str">
            <v>MO20</v>
          </cell>
          <cell r="BC1382">
            <v>0.5</v>
          </cell>
          <cell r="BD1382">
            <v>2</v>
          </cell>
          <cell r="BE1382" t="str">
            <v>MO10</v>
          </cell>
          <cell r="BF1382">
            <v>0.5</v>
          </cell>
          <cell r="BG1382" t="str">
            <v>-</v>
          </cell>
          <cell r="BH1382" t="str">
            <v>-</v>
          </cell>
          <cell r="BI1382" t="str">
            <v>-</v>
          </cell>
          <cell r="BJ1382" t="str">
            <v>-</v>
          </cell>
          <cell r="BK1382" t="str">
            <v>-</v>
          </cell>
          <cell r="BL1382" t="str">
            <v>-</v>
          </cell>
          <cell r="BM1382" t="str">
            <v>-</v>
          </cell>
          <cell r="BN1382" t="str">
            <v>-</v>
          </cell>
          <cell r="BO1382" t="str">
            <v>-</v>
          </cell>
          <cell r="BP1382" t="str">
            <v>-</v>
          </cell>
          <cell r="BQ1382" t="str">
            <v>-</v>
          </cell>
          <cell r="BS1382">
            <v>0.5</v>
          </cell>
          <cell r="BT1382">
            <v>557573</v>
          </cell>
          <cell r="BU1382" t="str">
            <v>PDA SAN MATEO</v>
          </cell>
          <cell r="BW1382" t="str">
            <v>Administracion, Imprevistos, Utilidad (AIU)</v>
          </cell>
          <cell r="BX1382">
            <v>0.25</v>
          </cell>
          <cell r="BY1382">
            <v>0</v>
          </cell>
          <cell r="BZ1382">
            <v>0</v>
          </cell>
          <cell r="CA1382">
            <v>0</v>
          </cell>
        </row>
        <row r="1383">
          <cell r="D1383" t="str">
            <v>SUMINISTRO E INSTALACIÓN DOSIFICADOR DE CAL HIDRATADA TIPO VOLUMÉTRICO  DE CONTROL MANUAL, PARA APLICACIÓN EN SECO  CON CAPACIDAD DE 0 - 10 Kg /DÍA INCLUYE TOLVA DE EXTENSIÓN Y MOTOR MONOFÁSICO CAJA DE DILUCIÓN  TUBERÍA</v>
          </cell>
          <cell r="E1383" t="str">
            <v>gl</v>
          </cell>
          <cell r="F1383" t="str">
            <v>MG501</v>
          </cell>
          <cell r="G1383">
            <v>0.05</v>
          </cell>
          <cell r="H1383" t="str">
            <v>-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 t="str">
            <v>-</v>
          </cell>
          <cell r="P1383" t="str">
            <v>C5696</v>
          </cell>
          <cell r="Q1383">
            <v>1</v>
          </cell>
          <cell r="R1383" t="str">
            <v>IGA3068</v>
          </cell>
          <cell r="S1383">
            <v>20</v>
          </cell>
          <cell r="T1383" t="str">
            <v>C5602</v>
          </cell>
          <cell r="U1383">
            <v>7</v>
          </cell>
          <cell r="V1383" t="str">
            <v>IGA3138</v>
          </cell>
          <cell r="W1383">
            <v>9</v>
          </cell>
          <cell r="X1383" t="str">
            <v>IGE1161</v>
          </cell>
          <cell r="Y1383">
            <v>0.02</v>
          </cell>
          <cell r="Z1383" t="str">
            <v>-</v>
          </cell>
          <cell r="AA1383" t="str">
            <v>-</v>
          </cell>
          <cell r="AB1383" t="str">
            <v>-</v>
          </cell>
          <cell r="AC1383" t="str">
            <v>-</v>
          </cell>
          <cell r="AD1383" t="str">
            <v>-</v>
          </cell>
          <cell r="AE1383" t="str">
            <v>-</v>
          </cell>
          <cell r="AF1383" t="str">
            <v>-</v>
          </cell>
          <cell r="AG1383" t="str">
            <v>-</v>
          </cell>
          <cell r="AH1383" t="str">
            <v>-</v>
          </cell>
          <cell r="AI1383" t="str">
            <v>-</v>
          </cell>
          <cell r="AJ1383">
            <v>0</v>
          </cell>
          <cell r="AK1383" t="str">
            <v>-</v>
          </cell>
          <cell r="AL1383" t="str">
            <v>-</v>
          </cell>
          <cell r="AM1383" t="str">
            <v>-</v>
          </cell>
          <cell r="AN1383" t="str">
            <v>-</v>
          </cell>
          <cell r="AO1383" t="str">
            <v>-</v>
          </cell>
          <cell r="AP1383" t="str">
            <v>-</v>
          </cell>
          <cell r="AQ1383" t="str">
            <v>-</v>
          </cell>
          <cell r="AR1383" t="str">
            <v>-</v>
          </cell>
          <cell r="AS1383" t="str">
            <v>-</v>
          </cell>
          <cell r="AT1383" t="str">
            <v>-</v>
          </cell>
          <cell r="AU1383" t="str">
            <v>-</v>
          </cell>
          <cell r="AV1383" t="str">
            <v>-</v>
          </cell>
          <cell r="AW1383">
            <v>1</v>
          </cell>
          <cell r="AX1383" t="str">
            <v>-</v>
          </cell>
          <cell r="AY1383">
            <v>5</v>
          </cell>
          <cell r="AZ1383">
            <v>5</v>
          </cell>
          <cell r="BA1383">
            <v>1</v>
          </cell>
          <cell r="BB1383" t="str">
            <v>MO20</v>
          </cell>
          <cell r="BC1383">
            <v>0.5</v>
          </cell>
          <cell r="BD1383">
            <v>2</v>
          </cell>
          <cell r="BE1383" t="str">
            <v>MO10</v>
          </cell>
          <cell r="BF1383">
            <v>0.5</v>
          </cell>
          <cell r="BG1383" t="str">
            <v>-</v>
          </cell>
          <cell r="BH1383" t="str">
            <v>-</v>
          </cell>
          <cell r="BI1383" t="str">
            <v>-</v>
          </cell>
          <cell r="BJ1383" t="str">
            <v>-</v>
          </cell>
          <cell r="BK1383" t="str">
            <v>-</v>
          </cell>
          <cell r="BL1383" t="str">
            <v>-</v>
          </cell>
          <cell r="BM1383" t="str">
            <v>-</v>
          </cell>
          <cell r="BN1383" t="str">
            <v>-</v>
          </cell>
          <cell r="BO1383" t="str">
            <v>-</v>
          </cell>
          <cell r="BP1383" t="str">
            <v>-</v>
          </cell>
          <cell r="BQ1383" t="str">
            <v>-</v>
          </cell>
          <cell r="BS1383">
            <v>0.5</v>
          </cell>
          <cell r="BT1383">
            <v>557573</v>
          </cell>
          <cell r="BU1383" t="str">
            <v>PDA SAN MATEO</v>
          </cell>
          <cell r="BW1383" t="str">
            <v>Administracion, Imprevistos, Utilidad (AIU)</v>
          </cell>
          <cell r="BX1383">
            <v>0.25</v>
          </cell>
          <cell r="BY1383">
            <v>0</v>
          </cell>
          <cell r="BZ1383">
            <v>0</v>
          </cell>
          <cell r="CA1383">
            <v>0</v>
          </cell>
        </row>
        <row r="1384">
          <cell r="D1384" t="str">
            <v>RETIRO DE ELEMENTOS METALICOS DE ACUEDUCTOS</v>
          </cell>
          <cell r="E1384" t="str">
            <v>gl</v>
          </cell>
          <cell r="F1384" t="str">
            <v>MG501</v>
          </cell>
          <cell r="G1384">
            <v>0.1</v>
          </cell>
          <cell r="H1384" t="str">
            <v>-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 t="str">
            <v>-</v>
          </cell>
          <cell r="P1384" t="str">
            <v>-</v>
          </cell>
          <cell r="Q1384" t="str">
            <v>-</v>
          </cell>
          <cell r="R1384" t="str">
            <v>-</v>
          </cell>
          <cell r="S1384" t="str">
            <v>-</v>
          </cell>
          <cell r="T1384" t="str">
            <v>-</v>
          </cell>
          <cell r="U1384" t="str">
            <v>-</v>
          </cell>
          <cell r="V1384" t="str">
            <v>-</v>
          </cell>
          <cell r="W1384" t="str">
            <v>-</v>
          </cell>
          <cell r="X1384" t="str">
            <v>-</v>
          </cell>
          <cell r="Y1384" t="str">
            <v>-</v>
          </cell>
          <cell r="Z1384" t="str">
            <v>-</v>
          </cell>
          <cell r="AA1384" t="str">
            <v>-</v>
          </cell>
          <cell r="AB1384" t="str">
            <v>-</v>
          </cell>
          <cell r="AC1384" t="str">
            <v>-</v>
          </cell>
          <cell r="AD1384" t="str">
            <v>-</v>
          </cell>
          <cell r="AE1384" t="str">
            <v>-</v>
          </cell>
          <cell r="AF1384" t="str">
            <v>-</v>
          </cell>
          <cell r="AG1384" t="str">
            <v>-</v>
          </cell>
          <cell r="AH1384" t="str">
            <v>-</v>
          </cell>
          <cell r="AI1384" t="str">
            <v>-</v>
          </cell>
          <cell r="AJ1384">
            <v>0</v>
          </cell>
          <cell r="AK1384" t="str">
            <v>-</v>
          </cell>
          <cell r="AL1384" t="str">
            <v>-</v>
          </cell>
          <cell r="AM1384" t="str">
            <v>-</v>
          </cell>
          <cell r="AN1384" t="str">
            <v>-</v>
          </cell>
          <cell r="AO1384" t="str">
            <v>-</v>
          </cell>
          <cell r="AP1384" t="str">
            <v>-</v>
          </cell>
          <cell r="AQ1384" t="str">
            <v>-</v>
          </cell>
          <cell r="AR1384" t="str">
            <v>-</v>
          </cell>
          <cell r="AS1384" t="str">
            <v>-</v>
          </cell>
          <cell r="AT1384" t="str">
            <v>-</v>
          </cell>
          <cell r="AU1384" t="str">
            <v>-</v>
          </cell>
          <cell r="AV1384" t="str">
            <v>-</v>
          </cell>
          <cell r="AW1384">
            <v>1</v>
          </cell>
          <cell r="AX1384" t="str">
            <v>-</v>
          </cell>
          <cell r="AY1384">
            <v>5</v>
          </cell>
          <cell r="AZ1384">
            <v>5</v>
          </cell>
          <cell r="BA1384">
            <v>1</v>
          </cell>
          <cell r="BB1384" t="str">
            <v>MO20</v>
          </cell>
          <cell r="BC1384">
            <v>0.5</v>
          </cell>
          <cell r="BD1384">
            <v>2</v>
          </cell>
          <cell r="BE1384" t="str">
            <v>MO10</v>
          </cell>
          <cell r="BF1384">
            <v>0.5</v>
          </cell>
          <cell r="BG1384" t="str">
            <v>-</v>
          </cell>
          <cell r="BH1384" t="str">
            <v>-</v>
          </cell>
          <cell r="BI1384" t="str">
            <v>-</v>
          </cell>
          <cell r="BJ1384" t="str">
            <v>-</v>
          </cell>
          <cell r="BK1384" t="str">
            <v>-</v>
          </cell>
          <cell r="BL1384" t="str">
            <v>-</v>
          </cell>
          <cell r="BM1384" t="str">
            <v>-</v>
          </cell>
          <cell r="BN1384" t="str">
            <v>-</v>
          </cell>
          <cell r="BO1384" t="str">
            <v>-</v>
          </cell>
          <cell r="BP1384" t="str">
            <v>-</v>
          </cell>
          <cell r="BQ1384" t="str">
            <v>-</v>
          </cell>
          <cell r="BS1384">
            <v>0.5</v>
          </cell>
          <cell r="BT1384">
            <v>557573</v>
          </cell>
          <cell r="BU1384" t="str">
            <v>PDA SAN MATEO</v>
          </cell>
          <cell r="BW1384" t="str">
            <v>Administracion, Imprevistos, Utilidad (AIU)</v>
          </cell>
          <cell r="BX1384">
            <v>0.25</v>
          </cell>
          <cell r="BY1384">
            <v>0</v>
          </cell>
          <cell r="BZ1384">
            <v>0</v>
          </cell>
          <cell r="CA1384">
            <v>0</v>
          </cell>
        </row>
        <row r="1385">
          <cell r="D1385" t="str">
            <v>SUMINISTRO E INSTALACIÓN DE BARANDAS EN TUBO HG DE 1 1/2",UNIONES SOLDADAS, PINTURA ESMALTE 2 CAPAS INCLUYE ANTICORROSIVO, SOLDADURA A LAS PASARELAS; ALTURA DE 0.90 M EN DOS FILAS, COLUMNAS CADA 2.0 M.</v>
          </cell>
          <cell r="E1385" t="str">
            <v>ML</v>
          </cell>
          <cell r="F1385" t="str">
            <v>MG501</v>
          </cell>
          <cell r="G1385">
            <v>0.05</v>
          </cell>
          <cell r="H1385" t="str">
            <v>MG508</v>
          </cell>
          <cell r="I1385">
            <v>2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 t="str">
            <v>-</v>
          </cell>
          <cell r="P1385" t="str">
            <v>IGA3128</v>
          </cell>
          <cell r="Q1385">
            <v>3</v>
          </cell>
          <cell r="R1385" t="str">
            <v>IGE1280</v>
          </cell>
          <cell r="S1385">
            <v>1</v>
          </cell>
          <cell r="T1385" t="str">
            <v>IGE1207</v>
          </cell>
          <cell r="U1385">
            <v>0.15</v>
          </cell>
          <cell r="V1385" t="str">
            <v>C5697</v>
          </cell>
          <cell r="W1385">
            <v>1</v>
          </cell>
          <cell r="X1385" t="str">
            <v>IGE1008</v>
          </cell>
          <cell r="Y1385">
            <v>0.4</v>
          </cell>
          <cell r="Z1385" t="str">
            <v>IGE1210</v>
          </cell>
          <cell r="AA1385">
            <v>0.2</v>
          </cell>
          <cell r="AB1385" t="str">
            <v>-</v>
          </cell>
          <cell r="AC1385" t="str">
            <v>-</v>
          </cell>
          <cell r="AD1385" t="str">
            <v>-</v>
          </cell>
          <cell r="AE1385" t="str">
            <v>-</v>
          </cell>
          <cell r="AF1385" t="str">
            <v>-</v>
          </cell>
          <cell r="AG1385" t="str">
            <v>-</v>
          </cell>
          <cell r="AH1385" t="str">
            <v>-</v>
          </cell>
          <cell r="AI1385" t="str">
            <v>-</v>
          </cell>
          <cell r="AJ1385">
            <v>0</v>
          </cell>
          <cell r="AK1385" t="str">
            <v>-</v>
          </cell>
          <cell r="AL1385" t="str">
            <v>-</v>
          </cell>
          <cell r="AM1385" t="str">
            <v>-</v>
          </cell>
          <cell r="AN1385" t="str">
            <v>-</v>
          </cell>
          <cell r="AO1385" t="str">
            <v>-</v>
          </cell>
          <cell r="AP1385" t="str">
            <v>-</v>
          </cell>
          <cell r="AQ1385" t="str">
            <v>-</v>
          </cell>
          <cell r="AR1385" t="str">
            <v>-</v>
          </cell>
          <cell r="AS1385" t="str">
            <v>-</v>
          </cell>
          <cell r="AT1385" t="str">
            <v>-</v>
          </cell>
          <cell r="AU1385" t="str">
            <v>-</v>
          </cell>
          <cell r="AV1385" t="str">
            <v>-</v>
          </cell>
          <cell r="AW1385">
            <v>1</v>
          </cell>
          <cell r="AX1385" t="str">
            <v>-</v>
          </cell>
          <cell r="AY1385">
            <v>5</v>
          </cell>
          <cell r="AZ1385">
            <v>5</v>
          </cell>
          <cell r="BA1385">
            <v>1</v>
          </cell>
          <cell r="BB1385" t="str">
            <v>MO20</v>
          </cell>
          <cell r="BC1385">
            <v>18</v>
          </cell>
          <cell r="BD1385">
            <v>1</v>
          </cell>
          <cell r="BE1385" t="str">
            <v>MO10</v>
          </cell>
          <cell r="BF1385">
            <v>18</v>
          </cell>
          <cell r="BG1385">
            <v>1</v>
          </cell>
          <cell r="BH1385" t="str">
            <v>MO22</v>
          </cell>
          <cell r="BI1385">
            <v>18</v>
          </cell>
          <cell r="BJ1385">
            <v>2</v>
          </cell>
          <cell r="BK1385" t="str">
            <v>MO52</v>
          </cell>
          <cell r="BL1385">
            <v>18</v>
          </cell>
          <cell r="BM1385" t="str">
            <v>-</v>
          </cell>
          <cell r="BN1385" t="str">
            <v>-</v>
          </cell>
          <cell r="BO1385" t="str">
            <v>-</v>
          </cell>
          <cell r="BP1385" t="str">
            <v>-</v>
          </cell>
          <cell r="BQ1385" t="str">
            <v>-</v>
          </cell>
          <cell r="BS1385">
            <v>18</v>
          </cell>
          <cell r="BT1385">
            <v>557573</v>
          </cell>
          <cell r="BU1385" t="str">
            <v>PDA SAN MATEO</v>
          </cell>
          <cell r="BW1385" t="str">
            <v>Administracion, Imprevistos, Utilidad (AIU)</v>
          </cell>
          <cell r="BX1385">
            <v>0.25</v>
          </cell>
          <cell r="BY1385">
            <v>0</v>
          </cell>
          <cell r="BZ1385">
            <v>0</v>
          </cell>
          <cell r="CA1385">
            <v>0</v>
          </cell>
        </row>
        <row r="1386">
          <cell r="D1386" t="str">
            <v>SUMINISTRO E INSTALACION CASETA DE CELADURIA EN LAMINA</v>
          </cell>
          <cell r="E1386" t="str">
            <v>unidad</v>
          </cell>
          <cell r="F1386" t="str">
            <v>MG501</v>
          </cell>
          <cell r="G1386">
            <v>0.1</v>
          </cell>
          <cell r="H1386" t="str">
            <v>-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 t="str">
            <v>-</v>
          </cell>
          <cell r="P1386" t="str">
            <v>C5698</v>
          </cell>
          <cell r="Q1386">
            <v>1</v>
          </cell>
          <cell r="R1386" t="str">
            <v>IGE1099</v>
          </cell>
          <cell r="S1386">
            <v>0.13</v>
          </cell>
          <cell r="T1386" t="str">
            <v>-</v>
          </cell>
          <cell r="U1386" t="str">
            <v>-</v>
          </cell>
          <cell r="V1386" t="str">
            <v>-</v>
          </cell>
          <cell r="W1386" t="str">
            <v>-</v>
          </cell>
          <cell r="X1386" t="str">
            <v>-</v>
          </cell>
          <cell r="Y1386" t="str">
            <v>-</v>
          </cell>
          <cell r="Z1386" t="str">
            <v>-</v>
          </cell>
          <cell r="AA1386" t="str">
            <v>-</v>
          </cell>
          <cell r="AB1386" t="str">
            <v>-</v>
          </cell>
          <cell r="AC1386" t="str">
            <v>-</v>
          </cell>
          <cell r="AD1386" t="str">
            <v>-</v>
          </cell>
          <cell r="AE1386" t="str">
            <v>-</v>
          </cell>
          <cell r="AF1386" t="str">
            <v>-</v>
          </cell>
          <cell r="AG1386" t="str">
            <v>-</v>
          </cell>
          <cell r="AH1386" t="str">
            <v>-</v>
          </cell>
          <cell r="AI1386" t="str">
            <v>-</v>
          </cell>
          <cell r="AJ1386">
            <v>0</v>
          </cell>
          <cell r="AK1386" t="str">
            <v>-</v>
          </cell>
          <cell r="AL1386" t="str">
            <v>-</v>
          </cell>
          <cell r="AM1386" t="str">
            <v>-</v>
          </cell>
          <cell r="AN1386" t="str">
            <v>-</v>
          </cell>
          <cell r="AO1386" t="str">
            <v>-</v>
          </cell>
          <cell r="AP1386" t="str">
            <v>-</v>
          </cell>
          <cell r="AQ1386" t="str">
            <v>-</v>
          </cell>
          <cell r="AR1386" t="str">
            <v>-</v>
          </cell>
          <cell r="AS1386" t="str">
            <v>-</v>
          </cell>
          <cell r="AT1386" t="str">
            <v>-</v>
          </cell>
          <cell r="AU1386" t="str">
            <v>-</v>
          </cell>
          <cell r="AV1386" t="str">
            <v>-</v>
          </cell>
          <cell r="AW1386">
            <v>1</v>
          </cell>
          <cell r="AX1386" t="str">
            <v>-</v>
          </cell>
          <cell r="AY1386">
            <v>5</v>
          </cell>
          <cell r="AZ1386">
            <v>5</v>
          </cell>
          <cell r="BA1386">
            <v>2</v>
          </cell>
          <cell r="BB1386" t="str">
            <v>MO10</v>
          </cell>
          <cell r="BC1386">
            <v>3</v>
          </cell>
          <cell r="BD1386" t="str">
            <v>-</v>
          </cell>
          <cell r="BE1386" t="str">
            <v>-</v>
          </cell>
          <cell r="BF1386" t="str">
            <v>-</v>
          </cell>
          <cell r="BG1386" t="str">
            <v>-</v>
          </cell>
          <cell r="BH1386" t="str">
            <v>-</v>
          </cell>
          <cell r="BI1386" t="str">
            <v>-</v>
          </cell>
          <cell r="BJ1386" t="str">
            <v>-</v>
          </cell>
          <cell r="BK1386" t="str">
            <v>-</v>
          </cell>
          <cell r="BL1386" t="str">
            <v>-</v>
          </cell>
          <cell r="BM1386" t="str">
            <v>-</v>
          </cell>
          <cell r="BN1386" t="str">
            <v>-</v>
          </cell>
          <cell r="BO1386" t="str">
            <v>-</v>
          </cell>
          <cell r="BP1386" t="str">
            <v>-</v>
          </cell>
          <cell r="BQ1386" t="str">
            <v>-</v>
          </cell>
          <cell r="BS1386">
            <v>3</v>
          </cell>
          <cell r="BT1386">
            <v>557573</v>
          </cell>
          <cell r="BU1386" t="str">
            <v>PDA SAN MATEO</v>
          </cell>
          <cell r="BW1386" t="str">
            <v>Administracion, Imprevistos, Utilidad (AIU)</v>
          </cell>
          <cell r="BX1386">
            <v>0.25</v>
          </cell>
          <cell r="BY1386">
            <v>0</v>
          </cell>
          <cell r="BZ1386">
            <v>0</v>
          </cell>
          <cell r="CA1386">
            <v>0</v>
          </cell>
        </row>
        <row r="1387">
          <cell r="D1387" t="str">
            <v>SUMINISTRO E INSTALACIÓN DUCTO ф 3" HD B x E L= 1.10M</v>
          </cell>
          <cell r="E1387" t="str">
            <v>UN</v>
          </cell>
          <cell r="F1387" t="str">
            <v>MG501</v>
          </cell>
          <cell r="G1387">
            <v>0.05</v>
          </cell>
          <cell r="H1387" t="str">
            <v>-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 t="str">
            <v>-</v>
          </cell>
          <cell r="P1387" t="str">
            <v>C5699</v>
          </cell>
          <cell r="Q1387">
            <v>1</v>
          </cell>
          <cell r="R1387" t="str">
            <v>-</v>
          </cell>
          <cell r="S1387" t="str">
            <v>-</v>
          </cell>
          <cell r="T1387" t="str">
            <v>-</v>
          </cell>
          <cell r="U1387" t="str">
            <v>-</v>
          </cell>
          <cell r="V1387" t="str">
            <v>-</v>
          </cell>
          <cell r="W1387" t="str">
            <v>-</v>
          </cell>
          <cell r="X1387" t="str">
            <v>-</v>
          </cell>
          <cell r="Y1387" t="str">
            <v>-</v>
          </cell>
          <cell r="Z1387" t="str">
            <v>-</v>
          </cell>
          <cell r="AA1387" t="str">
            <v>-</v>
          </cell>
          <cell r="AB1387" t="str">
            <v>-</v>
          </cell>
          <cell r="AC1387" t="str">
            <v>-</v>
          </cell>
          <cell r="AD1387" t="str">
            <v>-</v>
          </cell>
          <cell r="AE1387" t="str">
            <v>-</v>
          </cell>
          <cell r="AF1387" t="str">
            <v>-</v>
          </cell>
          <cell r="AG1387" t="str">
            <v>-</v>
          </cell>
          <cell r="AH1387" t="str">
            <v>-</v>
          </cell>
          <cell r="AI1387" t="str">
            <v>-</v>
          </cell>
          <cell r="AJ1387">
            <v>0</v>
          </cell>
          <cell r="AK1387" t="str">
            <v>-</v>
          </cell>
          <cell r="AL1387" t="str">
            <v>-</v>
          </cell>
          <cell r="AM1387" t="str">
            <v>-</v>
          </cell>
          <cell r="AN1387" t="str">
            <v>-</v>
          </cell>
          <cell r="AO1387" t="str">
            <v>-</v>
          </cell>
          <cell r="AP1387" t="str">
            <v>-</v>
          </cell>
          <cell r="AQ1387" t="str">
            <v>-</v>
          </cell>
          <cell r="AR1387" t="str">
            <v>-</v>
          </cell>
          <cell r="AS1387" t="str">
            <v>-</v>
          </cell>
          <cell r="AT1387" t="str">
            <v>-</v>
          </cell>
          <cell r="AU1387" t="str">
            <v>-</v>
          </cell>
          <cell r="AV1387" t="str">
            <v>-</v>
          </cell>
          <cell r="AW1387">
            <v>1</v>
          </cell>
          <cell r="AX1387" t="str">
            <v>-</v>
          </cell>
          <cell r="AY1387">
            <v>5</v>
          </cell>
          <cell r="AZ1387">
            <v>5</v>
          </cell>
          <cell r="BA1387">
            <v>1</v>
          </cell>
          <cell r="BB1387" t="str">
            <v>MO20</v>
          </cell>
          <cell r="BC1387">
            <v>10</v>
          </cell>
          <cell r="BD1387">
            <v>1</v>
          </cell>
          <cell r="BE1387" t="str">
            <v>MO10</v>
          </cell>
          <cell r="BF1387">
            <v>10</v>
          </cell>
          <cell r="BG1387" t="str">
            <v>-</v>
          </cell>
          <cell r="BH1387" t="str">
            <v>-</v>
          </cell>
          <cell r="BI1387" t="str">
            <v>-</v>
          </cell>
          <cell r="BJ1387" t="str">
            <v>-</v>
          </cell>
          <cell r="BK1387" t="str">
            <v>-</v>
          </cell>
          <cell r="BL1387" t="str">
            <v>-</v>
          </cell>
          <cell r="BM1387" t="str">
            <v>-</v>
          </cell>
          <cell r="BN1387" t="str">
            <v>-</v>
          </cell>
          <cell r="BO1387" t="str">
            <v>-</v>
          </cell>
          <cell r="BP1387" t="str">
            <v>-</v>
          </cell>
          <cell r="BQ1387" t="str">
            <v>-</v>
          </cell>
          <cell r="BR1387">
            <v>296350</v>
          </cell>
          <cell r="BS1387">
            <v>296350</v>
          </cell>
          <cell r="BT1387">
            <v>296350</v>
          </cell>
          <cell r="BU1387">
            <v>296350</v>
          </cell>
          <cell r="BW1387" t="str">
            <v>Administracion, Imprevistos, Utilidad (AIU)</v>
          </cell>
          <cell r="BX1387">
            <v>0.25</v>
          </cell>
          <cell r="BY1387">
            <v>0</v>
          </cell>
          <cell r="BZ1387">
            <v>0</v>
          </cell>
          <cell r="CA1387">
            <v>0</v>
          </cell>
        </row>
        <row r="1388">
          <cell r="D1388" t="str">
            <v>SUMINISTRO E INSTALACIÓN DUCTO DE REBOSE ф 3" HD  1.06M</v>
          </cell>
          <cell r="E1388" t="str">
            <v>UN</v>
          </cell>
          <cell r="F1388" t="str">
            <v>MG501</v>
          </cell>
          <cell r="G1388">
            <v>0.05</v>
          </cell>
          <cell r="H1388" t="str">
            <v>-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 t="str">
            <v>-</v>
          </cell>
          <cell r="P1388" t="str">
            <v>C5750</v>
          </cell>
          <cell r="Q1388">
            <v>1</v>
          </cell>
          <cell r="R1388" t="str">
            <v>-</v>
          </cell>
          <cell r="S1388" t="str">
            <v>-</v>
          </cell>
          <cell r="T1388" t="str">
            <v>-</v>
          </cell>
          <cell r="U1388" t="str">
            <v>-</v>
          </cell>
          <cell r="V1388" t="str">
            <v>-</v>
          </cell>
          <cell r="W1388" t="str">
            <v>-</v>
          </cell>
          <cell r="X1388" t="str">
            <v>-</v>
          </cell>
          <cell r="Y1388" t="str">
            <v>-</v>
          </cell>
          <cell r="Z1388" t="str">
            <v>-</v>
          </cell>
          <cell r="AA1388" t="str">
            <v>-</v>
          </cell>
          <cell r="AB1388" t="str">
            <v>-</v>
          </cell>
          <cell r="AC1388" t="str">
            <v>-</v>
          </cell>
          <cell r="AD1388" t="str">
            <v>-</v>
          </cell>
          <cell r="AE1388" t="str">
            <v>-</v>
          </cell>
          <cell r="AF1388" t="str">
            <v>-</v>
          </cell>
          <cell r="AG1388" t="str">
            <v>-</v>
          </cell>
          <cell r="AH1388" t="str">
            <v>-</v>
          </cell>
          <cell r="AI1388" t="str">
            <v>-</v>
          </cell>
          <cell r="AJ1388">
            <v>0</v>
          </cell>
          <cell r="AK1388" t="str">
            <v>-</v>
          </cell>
          <cell r="AL1388" t="str">
            <v>-</v>
          </cell>
          <cell r="AM1388" t="str">
            <v>-</v>
          </cell>
          <cell r="AN1388" t="str">
            <v>-</v>
          </cell>
          <cell r="AO1388" t="str">
            <v>-</v>
          </cell>
          <cell r="AP1388" t="str">
            <v>-</v>
          </cell>
          <cell r="AQ1388" t="str">
            <v>-</v>
          </cell>
          <cell r="AR1388" t="str">
            <v>-</v>
          </cell>
          <cell r="AS1388" t="str">
            <v>-</v>
          </cell>
          <cell r="AT1388" t="str">
            <v>-</v>
          </cell>
          <cell r="AU1388" t="str">
            <v>-</v>
          </cell>
          <cell r="AV1388" t="str">
            <v>-</v>
          </cell>
          <cell r="AW1388">
            <v>1</v>
          </cell>
          <cell r="AX1388" t="str">
            <v>-</v>
          </cell>
          <cell r="AY1388">
            <v>5</v>
          </cell>
          <cell r="AZ1388">
            <v>5</v>
          </cell>
          <cell r="BA1388">
            <v>1</v>
          </cell>
          <cell r="BB1388" t="str">
            <v>MO20</v>
          </cell>
          <cell r="BC1388">
            <v>10</v>
          </cell>
          <cell r="BD1388">
            <v>1</v>
          </cell>
          <cell r="BE1388" t="str">
            <v>MO10</v>
          </cell>
          <cell r="BF1388">
            <v>10</v>
          </cell>
          <cell r="BG1388" t="str">
            <v>-</v>
          </cell>
          <cell r="BH1388" t="str">
            <v>-</v>
          </cell>
          <cell r="BI1388" t="str">
            <v>-</v>
          </cell>
          <cell r="BJ1388" t="str">
            <v>-</v>
          </cell>
          <cell r="BK1388" t="str">
            <v>-</v>
          </cell>
          <cell r="BL1388" t="str">
            <v>-</v>
          </cell>
          <cell r="BM1388" t="str">
            <v>-</v>
          </cell>
          <cell r="BN1388" t="str">
            <v>-</v>
          </cell>
          <cell r="BO1388" t="str">
            <v>-</v>
          </cell>
          <cell r="BP1388" t="str">
            <v>-</v>
          </cell>
          <cell r="BQ1388" t="str">
            <v>-</v>
          </cell>
          <cell r="BR1388">
            <v>296350</v>
          </cell>
          <cell r="BS1388">
            <v>296350</v>
          </cell>
          <cell r="BT1388">
            <v>296350</v>
          </cell>
          <cell r="BU1388">
            <v>296350</v>
          </cell>
          <cell r="BW1388" t="str">
            <v>Administracion, Imprevistos, Utilidad (AIU)</v>
          </cell>
          <cell r="BX1388">
            <v>0.25</v>
          </cell>
          <cell r="BY1388">
            <v>0</v>
          </cell>
          <cell r="BZ1388">
            <v>0</v>
          </cell>
          <cell r="CA1388">
            <v>0</v>
          </cell>
        </row>
        <row r="1389">
          <cell r="D1389" t="str">
            <v>SUMINISTRO E INSTALACIÓN DUCTO ф 3" HD B x E L= 1.35M</v>
          </cell>
          <cell r="E1389" t="str">
            <v>UN</v>
          </cell>
          <cell r="F1389" t="str">
            <v>MG501</v>
          </cell>
          <cell r="G1389">
            <v>0.05</v>
          </cell>
          <cell r="H1389" t="str">
            <v>-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 t="str">
            <v>-</v>
          </cell>
          <cell r="P1389" t="str">
            <v>C5700</v>
          </cell>
          <cell r="Q1389">
            <v>1</v>
          </cell>
          <cell r="R1389" t="str">
            <v>-</v>
          </cell>
          <cell r="S1389" t="str">
            <v>-</v>
          </cell>
          <cell r="T1389" t="str">
            <v>-</v>
          </cell>
          <cell r="U1389" t="str">
            <v>-</v>
          </cell>
          <cell r="V1389" t="str">
            <v>-</v>
          </cell>
          <cell r="W1389" t="str">
            <v>-</v>
          </cell>
          <cell r="X1389" t="str">
            <v>-</v>
          </cell>
          <cell r="Y1389" t="str">
            <v>-</v>
          </cell>
          <cell r="Z1389" t="str">
            <v>-</v>
          </cell>
          <cell r="AA1389" t="str">
            <v>-</v>
          </cell>
          <cell r="AB1389" t="str">
            <v>-</v>
          </cell>
          <cell r="AC1389" t="str">
            <v>-</v>
          </cell>
          <cell r="AD1389" t="str">
            <v>-</v>
          </cell>
          <cell r="AE1389" t="str">
            <v>-</v>
          </cell>
          <cell r="AF1389" t="str">
            <v>-</v>
          </cell>
          <cell r="AG1389" t="str">
            <v>-</v>
          </cell>
          <cell r="AH1389" t="str">
            <v>-</v>
          </cell>
          <cell r="AI1389" t="str">
            <v>-</v>
          </cell>
          <cell r="AJ1389">
            <v>0</v>
          </cell>
          <cell r="AK1389" t="str">
            <v>-</v>
          </cell>
          <cell r="AL1389" t="str">
            <v>-</v>
          </cell>
          <cell r="AM1389" t="str">
            <v>-</v>
          </cell>
          <cell r="AN1389" t="str">
            <v>-</v>
          </cell>
          <cell r="AO1389" t="str">
            <v>-</v>
          </cell>
          <cell r="AP1389" t="str">
            <v>-</v>
          </cell>
          <cell r="AQ1389" t="str">
            <v>-</v>
          </cell>
          <cell r="AR1389" t="str">
            <v>-</v>
          </cell>
          <cell r="AS1389" t="str">
            <v>-</v>
          </cell>
          <cell r="AT1389" t="str">
            <v>-</v>
          </cell>
          <cell r="AU1389" t="str">
            <v>-</v>
          </cell>
          <cell r="AV1389" t="str">
            <v>-</v>
          </cell>
          <cell r="AW1389">
            <v>1</v>
          </cell>
          <cell r="AX1389" t="str">
            <v>-</v>
          </cell>
          <cell r="AY1389">
            <v>5</v>
          </cell>
          <cell r="AZ1389">
            <v>5</v>
          </cell>
          <cell r="BA1389">
            <v>1</v>
          </cell>
          <cell r="BB1389" t="str">
            <v>MO20</v>
          </cell>
          <cell r="BC1389">
            <v>10</v>
          </cell>
          <cell r="BD1389">
            <v>1</v>
          </cell>
          <cell r="BE1389" t="str">
            <v>MO10</v>
          </cell>
          <cell r="BF1389">
            <v>10</v>
          </cell>
          <cell r="BG1389" t="str">
            <v>-</v>
          </cell>
          <cell r="BH1389" t="str">
            <v>-</v>
          </cell>
          <cell r="BI1389" t="str">
            <v>-</v>
          </cell>
          <cell r="BJ1389" t="str">
            <v>-</v>
          </cell>
          <cell r="BK1389" t="str">
            <v>-</v>
          </cell>
          <cell r="BL1389" t="str">
            <v>-</v>
          </cell>
          <cell r="BM1389" t="str">
            <v>-</v>
          </cell>
          <cell r="BN1389" t="str">
            <v>-</v>
          </cell>
          <cell r="BO1389" t="str">
            <v>-</v>
          </cell>
          <cell r="BP1389" t="str">
            <v>-</v>
          </cell>
          <cell r="BQ1389" t="str">
            <v>-</v>
          </cell>
          <cell r="BR1389">
            <v>296350</v>
          </cell>
          <cell r="BS1389">
            <v>296350</v>
          </cell>
          <cell r="BT1389">
            <v>296350</v>
          </cell>
          <cell r="BU1389">
            <v>296350</v>
          </cell>
          <cell r="BW1389" t="str">
            <v>Administracion, Imprevistos, Utilidad (AIU)</v>
          </cell>
          <cell r="BX1389">
            <v>0.25</v>
          </cell>
          <cell r="BY1389">
            <v>0</v>
          </cell>
          <cell r="BZ1389">
            <v>0</v>
          </cell>
          <cell r="CA1389">
            <v>0</v>
          </cell>
        </row>
        <row r="1390">
          <cell r="D1390" t="str">
            <v>SUMINISTRO E INSTALACIÓN NIPLE  4" HD BxE L=0.15 M</v>
          </cell>
          <cell r="E1390" t="str">
            <v>UN</v>
          </cell>
          <cell r="F1390" t="str">
            <v>MG501</v>
          </cell>
          <cell r="G1390">
            <v>0.05</v>
          </cell>
          <cell r="H1390" t="str">
            <v>-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 t="str">
            <v>-</v>
          </cell>
          <cell r="P1390" t="str">
            <v>C5751</v>
          </cell>
          <cell r="Q1390">
            <v>1</v>
          </cell>
          <cell r="R1390" t="str">
            <v>-</v>
          </cell>
          <cell r="S1390" t="str">
            <v>-</v>
          </cell>
          <cell r="T1390" t="str">
            <v>-</v>
          </cell>
          <cell r="U1390" t="str">
            <v>-</v>
          </cell>
          <cell r="V1390" t="str">
            <v>-</v>
          </cell>
          <cell r="W1390" t="str">
            <v>-</v>
          </cell>
          <cell r="X1390" t="str">
            <v>-</v>
          </cell>
          <cell r="Y1390" t="str">
            <v>-</v>
          </cell>
          <cell r="Z1390" t="str">
            <v>-</v>
          </cell>
          <cell r="AA1390" t="str">
            <v>-</v>
          </cell>
          <cell r="AB1390" t="str">
            <v>-</v>
          </cell>
          <cell r="AC1390" t="str">
            <v>-</v>
          </cell>
          <cell r="AD1390" t="str">
            <v>-</v>
          </cell>
          <cell r="AE1390" t="str">
            <v>-</v>
          </cell>
          <cell r="AF1390" t="str">
            <v>-</v>
          </cell>
          <cell r="AG1390" t="str">
            <v>-</v>
          </cell>
          <cell r="AH1390" t="str">
            <v>-</v>
          </cell>
          <cell r="AI1390" t="str">
            <v>-</v>
          </cell>
          <cell r="AJ1390">
            <v>0</v>
          </cell>
          <cell r="AK1390" t="str">
            <v>-</v>
          </cell>
          <cell r="AL1390" t="str">
            <v>-</v>
          </cell>
          <cell r="AM1390" t="str">
            <v>-</v>
          </cell>
          <cell r="AN1390" t="str">
            <v>-</v>
          </cell>
          <cell r="AO1390" t="str">
            <v>-</v>
          </cell>
          <cell r="AP1390" t="str">
            <v>-</v>
          </cell>
          <cell r="AQ1390" t="str">
            <v>-</v>
          </cell>
          <cell r="AR1390" t="str">
            <v>-</v>
          </cell>
          <cell r="AS1390" t="str">
            <v>-</v>
          </cell>
          <cell r="AT1390" t="str">
            <v>-</v>
          </cell>
          <cell r="AU1390" t="str">
            <v>-</v>
          </cell>
          <cell r="AV1390" t="str">
            <v>-</v>
          </cell>
          <cell r="AW1390">
            <v>1</v>
          </cell>
          <cell r="AX1390" t="str">
            <v>-</v>
          </cell>
          <cell r="AY1390">
            <v>5</v>
          </cell>
          <cell r="AZ1390">
            <v>5</v>
          </cell>
          <cell r="BA1390">
            <v>1</v>
          </cell>
          <cell r="BB1390" t="str">
            <v>MO20</v>
          </cell>
          <cell r="BC1390">
            <v>10</v>
          </cell>
          <cell r="BD1390">
            <v>1</v>
          </cell>
          <cell r="BE1390" t="str">
            <v>MO10</v>
          </cell>
          <cell r="BF1390">
            <v>10</v>
          </cell>
          <cell r="BG1390" t="str">
            <v>-</v>
          </cell>
          <cell r="BH1390" t="str">
            <v>-</v>
          </cell>
          <cell r="BI1390" t="str">
            <v>-</v>
          </cell>
          <cell r="BJ1390" t="str">
            <v>-</v>
          </cell>
          <cell r="BK1390" t="str">
            <v>-</v>
          </cell>
          <cell r="BL1390" t="str">
            <v>-</v>
          </cell>
          <cell r="BM1390" t="str">
            <v>-</v>
          </cell>
          <cell r="BN1390" t="str">
            <v>-</v>
          </cell>
          <cell r="BO1390" t="str">
            <v>-</v>
          </cell>
          <cell r="BP1390" t="str">
            <v>-</v>
          </cell>
          <cell r="BQ1390" t="str">
            <v>-</v>
          </cell>
          <cell r="BR1390">
            <v>296350</v>
          </cell>
          <cell r="BS1390">
            <v>296350</v>
          </cell>
          <cell r="BT1390">
            <v>296350</v>
          </cell>
          <cell r="BU1390">
            <v>296350</v>
          </cell>
          <cell r="BW1390" t="str">
            <v>Administracion, Imprevistos, Utilidad (AIU)</v>
          </cell>
          <cell r="BX1390">
            <v>0.25</v>
          </cell>
          <cell r="BY1390">
            <v>0</v>
          </cell>
          <cell r="BZ1390">
            <v>0</v>
          </cell>
          <cell r="CA1390">
            <v>0</v>
          </cell>
        </row>
        <row r="1391">
          <cell r="D1391" t="str">
            <v>SUMINISTRO E INSTALACIÓN NIPLE ф 3" HD B x B L= 0.10M</v>
          </cell>
          <cell r="E1391" t="str">
            <v>UN</v>
          </cell>
          <cell r="F1391" t="str">
            <v>MG501</v>
          </cell>
          <cell r="G1391">
            <v>0.05</v>
          </cell>
          <cell r="H1391" t="str">
            <v>-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 t="str">
            <v>-</v>
          </cell>
          <cell r="P1391" t="str">
            <v>C5701</v>
          </cell>
          <cell r="Q1391">
            <v>1</v>
          </cell>
          <cell r="R1391" t="str">
            <v>-</v>
          </cell>
          <cell r="S1391" t="str">
            <v>-</v>
          </cell>
          <cell r="T1391" t="str">
            <v>-</v>
          </cell>
          <cell r="U1391" t="str">
            <v>-</v>
          </cell>
          <cell r="V1391" t="str">
            <v>-</v>
          </cell>
          <cell r="W1391" t="str">
            <v>-</v>
          </cell>
          <cell r="X1391" t="str">
            <v>-</v>
          </cell>
          <cell r="Y1391" t="str">
            <v>-</v>
          </cell>
          <cell r="Z1391" t="str">
            <v>-</v>
          </cell>
          <cell r="AA1391" t="str">
            <v>-</v>
          </cell>
          <cell r="AB1391" t="str">
            <v>-</v>
          </cell>
          <cell r="AC1391" t="str">
            <v>-</v>
          </cell>
          <cell r="AD1391" t="str">
            <v>-</v>
          </cell>
          <cell r="AE1391" t="str">
            <v>-</v>
          </cell>
          <cell r="AF1391" t="str">
            <v>-</v>
          </cell>
          <cell r="AG1391" t="str">
            <v>-</v>
          </cell>
          <cell r="AH1391" t="str">
            <v>-</v>
          </cell>
          <cell r="AI1391" t="str">
            <v>-</v>
          </cell>
          <cell r="AJ1391">
            <v>0</v>
          </cell>
          <cell r="AK1391" t="str">
            <v>-</v>
          </cell>
          <cell r="AL1391" t="str">
            <v>-</v>
          </cell>
          <cell r="AM1391" t="str">
            <v>-</v>
          </cell>
          <cell r="AN1391" t="str">
            <v>-</v>
          </cell>
          <cell r="AO1391" t="str">
            <v>-</v>
          </cell>
          <cell r="AP1391" t="str">
            <v>-</v>
          </cell>
          <cell r="AQ1391" t="str">
            <v>-</v>
          </cell>
          <cell r="AR1391" t="str">
            <v>-</v>
          </cell>
          <cell r="AS1391" t="str">
            <v>-</v>
          </cell>
          <cell r="AT1391" t="str">
            <v>-</v>
          </cell>
          <cell r="AU1391" t="str">
            <v>-</v>
          </cell>
          <cell r="AV1391" t="str">
            <v>-</v>
          </cell>
          <cell r="AW1391">
            <v>1</v>
          </cell>
          <cell r="AX1391" t="str">
            <v>-</v>
          </cell>
          <cell r="AY1391">
            <v>5</v>
          </cell>
          <cell r="AZ1391">
            <v>5</v>
          </cell>
          <cell r="BA1391">
            <v>1</v>
          </cell>
          <cell r="BB1391" t="str">
            <v>MO20</v>
          </cell>
          <cell r="BC1391">
            <v>20</v>
          </cell>
          <cell r="BD1391">
            <v>1</v>
          </cell>
          <cell r="BE1391" t="str">
            <v>MO10</v>
          </cell>
          <cell r="BF1391">
            <v>20</v>
          </cell>
          <cell r="BG1391" t="str">
            <v>-</v>
          </cell>
          <cell r="BH1391" t="str">
            <v>-</v>
          </cell>
          <cell r="BI1391" t="str">
            <v>-</v>
          </cell>
          <cell r="BJ1391" t="str">
            <v>-</v>
          </cell>
          <cell r="BK1391" t="str">
            <v>-</v>
          </cell>
          <cell r="BL1391" t="str">
            <v>-</v>
          </cell>
          <cell r="BM1391" t="str">
            <v>-</v>
          </cell>
          <cell r="BN1391" t="str">
            <v>-</v>
          </cell>
          <cell r="BO1391" t="str">
            <v>-</v>
          </cell>
          <cell r="BP1391" t="str">
            <v>-</v>
          </cell>
          <cell r="BQ1391" t="str">
            <v>-</v>
          </cell>
          <cell r="BR1391">
            <v>296350</v>
          </cell>
          <cell r="BS1391">
            <v>296350</v>
          </cell>
          <cell r="BT1391">
            <v>296350</v>
          </cell>
          <cell r="BU1391">
            <v>296350</v>
          </cell>
          <cell r="BW1391" t="str">
            <v>Administracion, Imprevistos, Utilidad (AIU)</v>
          </cell>
          <cell r="BX1391">
            <v>0.25</v>
          </cell>
          <cell r="BY1391">
            <v>0</v>
          </cell>
          <cell r="BZ1391">
            <v>0</v>
          </cell>
          <cell r="CA1391">
            <v>0</v>
          </cell>
        </row>
        <row r="1392">
          <cell r="D1392" t="str">
            <v xml:space="preserve">SUMINISTRO E INSTALACIÓN NIPLE ф 3" HD B x E  L=0.80 M </v>
          </cell>
          <cell r="E1392" t="str">
            <v>UN</v>
          </cell>
          <cell r="F1392" t="str">
            <v>MG501</v>
          </cell>
          <cell r="G1392">
            <v>0.05</v>
          </cell>
          <cell r="H1392" t="str">
            <v>-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 t="str">
            <v>-</v>
          </cell>
          <cell r="P1392" t="str">
            <v>C5702</v>
          </cell>
          <cell r="Q1392">
            <v>1</v>
          </cell>
          <cell r="R1392" t="str">
            <v>-</v>
          </cell>
          <cell r="S1392" t="str">
            <v>-</v>
          </cell>
          <cell r="T1392" t="str">
            <v>-</v>
          </cell>
          <cell r="U1392" t="str">
            <v>-</v>
          </cell>
          <cell r="V1392" t="str">
            <v>-</v>
          </cell>
          <cell r="W1392" t="str">
            <v>-</v>
          </cell>
          <cell r="X1392" t="str">
            <v>-</v>
          </cell>
          <cell r="Y1392" t="str">
            <v>-</v>
          </cell>
          <cell r="Z1392" t="str">
            <v>-</v>
          </cell>
          <cell r="AA1392" t="str">
            <v>-</v>
          </cell>
          <cell r="AB1392" t="str">
            <v>-</v>
          </cell>
          <cell r="AC1392" t="str">
            <v>-</v>
          </cell>
          <cell r="AD1392" t="str">
            <v>-</v>
          </cell>
          <cell r="AE1392" t="str">
            <v>-</v>
          </cell>
          <cell r="AF1392" t="str">
            <v>-</v>
          </cell>
          <cell r="AG1392" t="str">
            <v>-</v>
          </cell>
          <cell r="AH1392" t="str">
            <v>-</v>
          </cell>
          <cell r="AI1392" t="str">
            <v>-</v>
          </cell>
          <cell r="AJ1392">
            <v>0</v>
          </cell>
          <cell r="AK1392" t="str">
            <v>-</v>
          </cell>
          <cell r="AL1392" t="str">
            <v>-</v>
          </cell>
          <cell r="AM1392" t="str">
            <v>-</v>
          </cell>
          <cell r="AN1392" t="str">
            <v>-</v>
          </cell>
          <cell r="AO1392" t="str">
            <v>-</v>
          </cell>
          <cell r="AP1392" t="str">
            <v>-</v>
          </cell>
          <cell r="AQ1392" t="str">
            <v>-</v>
          </cell>
          <cell r="AR1392" t="str">
            <v>-</v>
          </cell>
          <cell r="AS1392" t="str">
            <v>-</v>
          </cell>
          <cell r="AT1392" t="str">
            <v>-</v>
          </cell>
          <cell r="AU1392" t="str">
            <v>-</v>
          </cell>
          <cell r="AV1392" t="str">
            <v>-</v>
          </cell>
          <cell r="AW1392">
            <v>1</v>
          </cell>
          <cell r="AX1392" t="str">
            <v>-</v>
          </cell>
          <cell r="AY1392">
            <v>5</v>
          </cell>
          <cell r="AZ1392">
            <v>5</v>
          </cell>
          <cell r="BA1392">
            <v>1</v>
          </cell>
          <cell r="BB1392" t="str">
            <v>MO20</v>
          </cell>
          <cell r="BC1392">
            <v>20</v>
          </cell>
          <cell r="BD1392">
            <v>1</v>
          </cell>
          <cell r="BE1392" t="str">
            <v>MO10</v>
          </cell>
          <cell r="BF1392">
            <v>20</v>
          </cell>
          <cell r="BG1392" t="str">
            <v>-</v>
          </cell>
          <cell r="BH1392" t="str">
            <v>-</v>
          </cell>
          <cell r="BI1392" t="str">
            <v>-</v>
          </cell>
          <cell r="BJ1392" t="str">
            <v>-</v>
          </cell>
          <cell r="BK1392" t="str">
            <v>-</v>
          </cell>
          <cell r="BL1392" t="str">
            <v>-</v>
          </cell>
          <cell r="BM1392" t="str">
            <v>-</v>
          </cell>
          <cell r="BN1392" t="str">
            <v>-</v>
          </cell>
          <cell r="BO1392" t="str">
            <v>-</v>
          </cell>
          <cell r="BP1392" t="str">
            <v>-</v>
          </cell>
          <cell r="BQ1392" t="str">
            <v>-</v>
          </cell>
          <cell r="BR1392">
            <v>296350</v>
          </cell>
          <cell r="BS1392">
            <v>296350</v>
          </cell>
          <cell r="BT1392">
            <v>296350</v>
          </cell>
          <cell r="BU1392">
            <v>296350</v>
          </cell>
          <cell r="BW1392" t="str">
            <v>Administracion, Imprevistos, Utilidad (AIU)</v>
          </cell>
          <cell r="BX1392">
            <v>0.25</v>
          </cell>
          <cell r="BY1392">
            <v>0</v>
          </cell>
          <cell r="BZ1392">
            <v>0</v>
          </cell>
          <cell r="CA1392">
            <v>0</v>
          </cell>
        </row>
        <row r="1393">
          <cell r="D1393" t="str">
            <v>SUMINISTRO E INSTALACIÓN Pasamuro HD Ø 4'' - B x E; L = 500 mm - Z = 280 mm.</v>
          </cell>
          <cell r="E1393" t="str">
            <v>UN</v>
          </cell>
          <cell r="F1393" t="str">
            <v>MG501</v>
          </cell>
          <cell r="G1393">
            <v>0.05</v>
          </cell>
          <cell r="H1393" t="str">
            <v>-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 t="str">
            <v>-</v>
          </cell>
          <cell r="P1393" t="str">
            <v>C5828</v>
          </cell>
          <cell r="Q1393">
            <v>1</v>
          </cell>
          <cell r="R1393" t="str">
            <v>-</v>
          </cell>
          <cell r="S1393" t="str">
            <v>-</v>
          </cell>
          <cell r="T1393" t="str">
            <v>-</v>
          </cell>
          <cell r="U1393" t="str">
            <v>-</v>
          </cell>
          <cell r="V1393" t="str">
            <v>-</v>
          </cell>
          <cell r="W1393" t="str">
            <v>-</v>
          </cell>
          <cell r="X1393" t="str">
            <v>-</v>
          </cell>
          <cell r="Y1393" t="str">
            <v>-</v>
          </cell>
          <cell r="Z1393" t="str">
            <v>-</v>
          </cell>
          <cell r="AA1393" t="str">
            <v>-</v>
          </cell>
          <cell r="AB1393" t="str">
            <v>-</v>
          </cell>
          <cell r="AC1393" t="str">
            <v>-</v>
          </cell>
          <cell r="AD1393" t="str">
            <v>-</v>
          </cell>
          <cell r="AE1393" t="str">
            <v>-</v>
          </cell>
          <cell r="AF1393" t="str">
            <v>-</v>
          </cell>
          <cell r="AG1393" t="str">
            <v>-</v>
          </cell>
          <cell r="AH1393" t="str">
            <v>-</v>
          </cell>
          <cell r="AI1393" t="str">
            <v>-</v>
          </cell>
          <cell r="AJ1393">
            <v>0</v>
          </cell>
          <cell r="AK1393" t="str">
            <v>-</v>
          </cell>
          <cell r="AL1393" t="str">
            <v>-</v>
          </cell>
          <cell r="AM1393" t="str">
            <v>-</v>
          </cell>
          <cell r="AN1393" t="str">
            <v>-</v>
          </cell>
          <cell r="AO1393" t="str">
            <v>-</v>
          </cell>
          <cell r="AP1393" t="str">
            <v>-</v>
          </cell>
          <cell r="AQ1393" t="str">
            <v>-</v>
          </cell>
          <cell r="AR1393" t="str">
            <v>-</v>
          </cell>
          <cell r="AS1393" t="str">
            <v>-</v>
          </cell>
          <cell r="AT1393" t="str">
            <v>-</v>
          </cell>
          <cell r="AU1393" t="str">
            <v>-</v>
          </cell>
          <cell r="AV1393" t="str">
            <v>-</v>
          </cell>
          <cell r="AW1393">
            <v>1</v>
          </cell>
          <cell r="AX1393" t="str">
            <v>-</v>
          </cell>
          <cell r="AY1393">
            <v>5</v>
          </cell>
          <cell r="AZ1393">
            <v>5</v>
          </cell>
          <cell r="BA1393">
            <v>1</v>
          </cell>
          <cell r="BB1393" t="str">
            <v>MO20</v>
          </cell>
          <cell r="BC1393">
            <v>20</v>
          </cell>
          <cell r="BD1393">
            <v>1</v>
          </cell>
          <cell r="BE1393" t="str">
            <v>MO10</v>
          </cell>
          <cell r="BF1393">
            <v>20</v>
          </cell>
          <cell r="BG1393" t="str">
            <v>-</v>
          </cell>
          <cell r="BH1393" t="str">
            <v>-</v>
          </cell>
          <cell r="BI1393" t="str">
            <v>-</v>
          </cell>
          <cell r="BJ1393" t="str">
            <v>-</v>
          </cell>
          <cell r="BK1393" t="str">
            <v>-</v>
          </cell>
          <cell r="BL1393" t="str">
            <v>-</v>
          </cell>
          <cell r="BM1393" t="str">
            <v>-</v>
          </cell>
          <cell r="BN1393" t="str">
            <v>-</v>
          </cell>
          <cell r="BO1393" t="str">
            <v>-</v>
          </cell>
          <cell r="BP1393" t="str">
            <v>-</v>
          </cell>
          <cell r="BQ1393" t="str">
            <v>-</v>
          </cell>
          <cell r="BR1393">
            <v>296350</v>
          </cell>
          <cell r="BS1393">
            <v>296350</v>
          </cell>
          <cell r="BT1393">
            <v>296350</v>
          </cell>
          <cell r="BU1393">
            <v>296350</v>
          </cell>
          <cell r="BW1393" t="str">
            <v>Administracion, Imprevistos, Utilidad (AIU)</v>
          </cell>
          <cell r="BX1393">
            <v>0.25</v>
          </cell>
          <cell r="BY1393">
            <v>0</v>
          </cell>
          <cell r="BZ1393">
            <v>0</v>
          </cell>
          <cell r="CA1393">
            <v>0</v>
          </cell>
        </row>
        <row r="1394">
          <cell r="D1394" t="str">
            <v>SUMINISTRO E INSTALACIÓN Pasamuro HD Ø 4'' - B x E; L = 570 mm - Z = 290 mm.</v>
          </cell>
          <cell r="E1394" t="str">
            <v>UN</v>
          </cell>
          <cell r="F1394" t="str">
            <v>MG501</v>
          </cell>
          <cell r="G1394">
            <v>0.05</v>
          </cell>
          <cell r="H1394" t="str">
            <v>-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 t="str">
            <v>-</v>
          </cell>
          <cell r="P1394" t="str">
            <v>C5829</v>
          </cell>
          <cell r="Q1394">
            <v>1</v>
          </cell>
          <cell r="R1394" t="str">
            <v>-</v>
          </cell>
          <cell r="S1394" t="str">
            <v>-</v>
          </cell>
          <cell r="T1394" t="str">
            <v>-</v>
          </cell>
          <cell r="U1394" t="str">
            <v>-</v>
          </cell>
          <cell r="V1394" t="str">
            <v>-</v>
          </cell>
          <cell r="W1394" t="str">
            <v>-</v>
          </cell>
          <cell r="X1394" t="str">
            <v>-</v>
          </cell>
          <cell r="Y1394" t="str">
            <v>-</v>
          </cell>
          <cell r="Z1394" t="str">
            <v>-</v>
          </cell>
          <cell r="AA1394" t="str">
            <v>-</v>
          </cell>
          <cell r="AB1394" t="str">
            <v>-</v>
          </cell>
          <cell r="AC1394" t="str">
            <v>-</v>
          </cell>
          <cell r="AD1394" t="str">
            <v>-</v>
          </cell>
          <cell r="AE1394" t="str">
            <v>-</v>
          </cell>
          <cell r="AF1394" t="str">
            <v>-</v>
          </cell>
          <cell r="AG1394" t="str">
            <v>-</v>
          </cell>
          <cell r="AH1394" t="str">
            <v>-</v>
          </cell>
          <cell r="AI1394" t="str">
            <v>-</v>
          </cell>
          <cell r="AJ1394">
            <v>0</v>
          </cell>
          <cell r="AK1394" t="str">
            <v>-</v>
          </cell>
          <cell r="AL1394" t="str">
            <v>-</v>
          </cell>
          <cell r="AM1394" t="str">
            <v>-</v>
          </cell>
          <cell r="AN1394" t="str">
            <v>-</v>
          </cell>
          <cell r="AO1394" t="str">
            <v>-</v>
          </cell>
          <cell r="AP1394" t="str">
            <v>-</v>
          </cell>
          <cell r="AQ1394" t="str">
            <v>-</v>
          </cell>
          <cell r="AR1394" t="str">
            <v>-</v>
          </cell>
          <cell r="AS1394" t="str">
            <v>-</v>
          </cell>
          <cell r="AT1394" t="str">
            <v>-</v>
          </cell>
          <cell r="AU1394" t="str">
            <v>-</v>
          </cell>
          <cell r="AV1394" t="str">
            <v>-</v>
          </cell>
          <cell r="AW1394">
            <v>1</v>
          </cell>
          <cell r="AX1394" t="str">
            <v>-</v>
          </cell>
          <cell r="AY1394">
            <v>5</v>
          </cell>
          <cell r="AZ1394">
            <v>5</v>
          </cell>
          <cell r="BA1394">
            <v>1</v>
          </cell>
          <cell r="BB1394" t="str">
            <v>MO20</v>
          </cell>
          <cell r="BC1394">
            <v>20</v>
          </cell>
          <cell r="BD1394">
            <v>1</v>
          </cell>
          <cell r="BE1394" t="str">
            <v>MO10</v>
          </cell>
          <cell r="BF1394">
            <v>20</v>
          </cell>
          <cell r="BG1394" t="str">
            <v>-</v>
          </cell>
          <cell r="BH1394" t="str">
            <v>-</v>
          </cell>
          <cell r="BI1394" t="str">
            <v>-</v>
          </cell>
          <cell r="BJ1394" t="str">
            <v>-</v>
          </cell>
          <cell r="BK1394" t="str">
            <v>-</v>
          </cell>
          <cell r="BL1394" t="str">
            <v>-</v>
          </cell>
          <cell r="BM1394" t="str">
            <v>-</v>
          </cell>
          <cell r="BN1394" t="str">
            <v>-</v>
          </cell>
          <cell r="BO1394" t="str">
            <v>-</v>
          </cell>
          <cell r="BP1394" t="str">
            <v>-</v>
          </cell>
          <cell r="BQ1394" t="str">
            <v>-</v>
          </cell>
          <cell r="BR1394">
            <v>296350</v>
          </cell>
          <cell r="BS1394">
            <v>296350</v>
          </cell>
          <cell r="BT1394">
            <v>296350</v>
          </cell>
          <cell r="BU1394">
            <v>296350</v>
          </cell>
          <cell r="BW1394" t="str">
            <v>Administracion, Imprevistos, Utilidad (AIU)</v>
          </cell>
          <cell r="BX1394">
            <v>0.25</v>
          </cell>
          <cell r="BY1394">
            <v>0</v>
          </cell>
          <cell r="BZ1394">
            <v>0</v>
          </cell>
          <cell r="CA1394">
            <v>0</v>
          </cell>
        </row>
        <row r="1395">
          <cell r="D1395" t="str">
            <v xml:space="preserve">SUMINISTRO E INSTALACIÓN NIPLE ф 3" HD B x B  L=0.80 M </v>
          </cell>
          <cell r="E1395" t="str">
            <v>UN</v>
          </cell>
          <cell r="F1395" t="str">
            <v>MG501</v>
          </cell>
          <cell r="G1395">
            <v>0.05</v>
          </cell>
          <cell r="H1395" t="str">
            <v>-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 t="str">
            <v>-</v>
          </cell>
          <cell r="P1395" t="str">
            <v>C5743</v>
          </cell>
          <cell r="Q1395">
            <v>1</v>
          </cell>
          <cell r="R1395" t="str">
            <v>-</v>
          </cell>
          <cell r="S1395" t="str">
            <v>-</v>
          </cell>
          <cell r="T1395" t="str">
            <v>-</v>
          </cell>
          <cell r="U1395" t="str">
            <v>-</v>
          </cell>
          <cell r="V1395" t="str">
            <v>-</v>
          </cell>
          <cell r="W1395" t="str">
            <v>-</v>
          </cell>
          <cell r="X1395" t="str">
            <v>-</v>
          </cell>
          <cell r="Y1395" t="str">
            <v>-</v>
          </cell>
          <cell r="Z1395" t="str">
            <v>-</v>
          </cell>
          <cell r="AA1395" t="str">
            <v>-</v>
          </cell>
          <cell r="AB1395" t="str">
            <v>-</v>
          </cell>
          <cell r="AC1395" t="str">
            <v>-</v>
          </cell>
          <cell r="AD1395" t="str">
            <v>-</v>
          </cell>
          <cell r="AE1395" t="str">
            <v>-</v>
          </cell>
          <cell r="AF1395" t="str">
            <v>-</v>
          </cell>
          <cell r="AG1395" t="str">
            <v>-</v>
          </cell>
          <cell r="AH1395" t="str">
            <v>-</v>
          </cell>
          <cell r="AI1395" t="str">
            <v>-</v>
          </cell>
          <cell r="AJ1395">
            <v>0</v>
          </cell>
          <cell r="AK1395" t="str">
            <v>-</v>
          </cell>
          <cell r="AL1395" t="str">
            <v>-</v>
          </cell>
          <cell r="AM1395" t="str">
            <v>-</v>
          </cell>
          <cell r="AN1395" t="str">
            <v>-</v>
          </cell>
          <cell r="AO1395" t="str">
            <v>-</v>
          </cell>
          <cell r="AP1395" t="str">
            <v>-</v>
          </cell>
          <cell r="AQ1395" t="str">
            <v>-</v>
          </cell>
          <cell r="AR1395" t="str">
            <v>-</v>
          </cell>
          <cell r="AS1395" t="str">
            <v>-</v>
          </cell>
          <cell r="AT1395" t="str">
            <v>-</v>
          </cell>
          <cell r="AU1395" t="str">
            <v>-</v>
          </cell>
          <cell r="AV1395" t="str">
            <v>-</v>
          </cell>
          <cell r="AW1395">
            <v>1</v>
          </cell>
          <cell r="AX1395" t="str">
            <v>-</v>
          </cell>
          <cell r="AY1395">
            <v>5</v>
          </cell>
          <cell r="AZ1395">
            <v>5</v>
          </cell>
          <cell r="BA1395">
            <v>1</v>
          </cell>
          <cell r="BB1395" t="str">
            <v>MO20</v>
          </cell>
          <cell r="BC1395">
            <v>20</v>
          </cell>
          <cell r="BD1395">
            <v>1</v>
          </cell>
          <cell r="BE1395" t="str">
            <v>MO10</v>
          </cell>
          <cell r="BF1395">
            <v>20</v>
          </cell>
          <cell r="BG1395" t="str">
            <v>-</v>
          </cell>
          <cell r="BH1395" t="str">
            <v>-</v>
          </cell>
          <cell r="BI1395" t="str">
            <v>-</v>
          </cell>
          <cell r="BJ1395" t="str">
            <v>-</v>
          </cell>
          <cell r="BK1395" t="str">
            <v>-</v>
          </cell>
          <cell r="BL1395" t="str">
            <v>-</v>
          </cell>
          <cell r="BM1395" t="str">
            <v>-</v>
          </cell>
          <cell r="BN1395" t="str">
            <v>-</v>
          </cell>
          <cell r="BO1395" t="str">
            <v>-</v>
          </cell>
          <cell r="BP1395" t="str">
            <v>-</v>
          </cell>
          <cell r="BQ1395" t="str">
            <v>-</v>
          </cell>
          <cell r="BR1395">
            <v>296350</v>
          </cell>
          <cell r="BS1395">
            <v>296350</v>
          </cell>
          <cell r="BT1395">
            <v>296350</v>
          </cell>
          <cell r="BU1395">
            <v>296350</v>
          </cell>
          <cell r="BW1395" t="str">
            <v>Administracion, Imprevistos, Utilidad (AIU)</v>
          </cell>
          <cell r="BX1395">
            <v>0.25</v>
          </cell>
          <cell r="BY1395">
            <v>0</v>
          </cell>
          <cell r="BZ1395">
            <v>0</v>
          </cell>
          <cell r="CA1395">
            <v>0</v>
          </cell>
        </row>
        <row r="1396">
          <cell r="D1396" t="str">
            <v xml:space="preserve">SUMINISTRO E INSTALACIÓN NIPLE  4" HD BxB L=0.35M </v>
          </cell>
          <cell r="E1396" t="str">
            <v>UN</v>
          </cell>
          <cell r="F1396" t="str">
            <v>MG501</v>
          </cell>
          <cell r="G1396">
            <v>0.05</v>
          </cell>
          <cell r="H1396" t="str">
            <v>-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 t="str">
            <v>-</v>
          </cell>
          <cell r="P1396" t="str">
            <v>C5746</v>
          </cell>
          <cell r="Q1396">
            <v>1</v>
          </cell>
          <cell r="R1396" t="str">
            <v>-</v>
          </cell>
          <cell r="S1396" t="str">
            <v>-</v>
          </cell>
          <cell r="T1396" t="str">
            <v>-</v>
          </cell>
          <cell r="U1396" t="str">
            <v>-</v>
          </cell>
          <cell r="V1396" t="str">
            <v>-</v>
          </cell>
          <cell r="W1396" t="str">
            <v>-</v>
          </cell>
          <cell r="X1396" t="str">
            <v>-</v>
          </cell>
          <cell r="Y1396" t="str">
            <v>-</v>
          </cell>
          <cell r="Z1396" t="str">
            <v>-</v>
          </cell>
          <cell r="AA1396" t="str">
            <v>-</v>
          </cell>
          <cell r="AB1396" t="str">
            <v>-</v>
          </cell>
          <cell r="AC1396" t="str">
            <v>-</v>
          </cell>
          <cell r="AD1396" t="str">
            <v>-</v>
          </cell>
          <cell r="AE1396" t="str">
            <v>-</v>
          </cell>
          <cell r="AF1396" t="str">
            <v>-</v>
          </cell>
          <cell r="AG1396" t="str">
            <v>-</v>
          </cell>
          <cell r="AH1396" t="str">
            <v>-</v>
          </cell>
          <cell r="AI1396" t="str">
            <v>-</v>
          </cell>
          <cell r="AJ1396">
            <v>0</v>
          </cell>
          <cell r="AK1396" t="str">
            <v>-</v>
          </cell>
          <cell r="AL1396" t="str">
            <v>-</v>
          </cell>
          <cell r="AM1396" t="str">
            <v>-</v>
          </cell>
          <cell r="AN1396" t="str">
            <v>-</v>
          </cell>
          <cell r="AO1396" t="str">
            <v>-</v>
          </cell>
          <cell r="AP1396" t="str">
            <v>-</v>
          </cell>
          <cell r="AQ1396" t="str">
            <v>-</v>
          </cell>
          <cell r="AR1396" t="str">
            <v>-</v>
          </cell>
          <cell r="AS1396" t="str">
            <v>-</v>
          </cell>
          <cell r="AT1396" t="str">
            <v>-</v>
          </cell>
          <cell r="AU1396" t="str">
            <v>-</v>
          </cell>
          <cell r="AV1396" t="str">
            <v>-</v>
          </cell>
          <cell r="AW1396">
            <v>1</v>
          </cell>
          <cell r="AX1396" t="str">
            <v>-</v>
          </cell>
          <cell r="AY1396">
            <v>5</v>
          </cell>
          <cell r="AZ1396">
            <v>5</v>
          </cell>
          <cell r="BA1396">
            <v>1</v>
          </cell>
          <cell r="BB1396" t="str">
            <v>MO20</v>
          </cell>
          <cell r="BC1396">
            <v>10</v>
          </cell>
          <cell r="BD1396">
            <v>1</v>
          </cell>
          <cell r="BE1396" t="str">
            <v>MO10</v>
          </cell>
          <cell r="BF1396">
            <v>10</v>
          </cell>
          <cell r="BG1396" t="str">
            <v>-</v>
          </cell>
          <cell r="BH1396" t="str">
            <v>-</v>
          </cell>
          <cell r="BI1396" t="str">
            <v>-</v>
          </cell>
          <cell r="BJ1396" t="str">
            <v>-</v>
          </cell>
          <cell r="BK1396" t="str">
            <v>-</v>
          </cell>
          <cell r="BL1396" t="str">
            <v>-</v>
          </cell>
          <cell r="BM1396" t="str">
            <v>-</v>
          </cell>
          <cell r="BN1396" t="str">
            <v>-</v>
          </cell>
          <cell r="BO1396" t="str">
            <v>-</v>
          </cell>
          <cell r="BP1396" t="str">
            <v>-</v>
          </cell>
          <cell r="BQ1396" t="str">
            <v>-</v>
          </cell>
          <cell r="BR1396">
            <v>296350</v>
          </cell>
          <cell r="BS1396">
            <v>296350</v>
          </cell>
          <cell r="BT1396">
            <v>296350</v>
          </cell>
          <cell r="BU1396">
            <v>296350</v>
          </cell>
          <cell r="BW1396" t="str">
            <v>Administracion, Imprevistos, Utilidad (AIU)</v>
          </cell>
          <cell r="BX1396">
            <v>0.25</v>
          </cell>
          <cell r="BY1396">
            <v>0</v>
          </cell>
          <cell r="BZ1396">
            <v>0</v>
          </cell>
          <cell r="CA1396">
            <v>0</v>
          </cell>
        </row>
        <row r="1397">
          <cell r="D1397" t="str">
            <v>SUMINISTRO E INSTALACIÓN NIPLE  4" HD BxE L=0.38 M</v>
          </cell>
          <cell r="E1397" t="str">
            <v>UN</v>
          </cell>
          <cell r="F1397" t="str">
            <v>MG501</v>
          </cell>
          <cell r="G1397">
            <v>0.05</v>
          </cell>
          <cell r="H1397" t="str">
            <v>-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 t="str">
            <v>-</v>
          </cell>
          <cell r="P1397" t="str">
            <v>C5747</v>
          </cell>
          <cell r="Q1397">
            <v>1</v>
          </cell>
          <cell r="R1397" t="str">
            <v>-</v>
          </cell>
          <cell r="S1397" t="str">
            <v>-</v>
          </cell>
          <cell r="T1397" t="str">
            <v>-</v>
          </cell>
          <cell r="U1397" t="str">
            <v>-</v>
          </cell>
          <cell r="V1397" t="str">
            <v>-</v>
          </cell>
          <cell r="W1397" t="str">
            <v>-</v>
          </cell>
          <cell r="X1397" t="str">
            <v>-</v>
          </cell>
          <cell r="Y1397" t="str">
            <v>-</v>
          </cell>
          <cell r="Z1397" t="str">
            <v>-</v>
          </cell>
          <cell r="AA1397" t="str">
            <v>-</v>
          </cell>
          <cell r="AB1397" t="str">
            <v>-</v>
          </cell>
          <cell r="AC1397" t="str">
            <v>-</v>
          </cell>
          <cell r="AD1397" t="str">
            <v>-</v>
          </cell>
          <cell r="AE1397" t="str">
            <v>-</v>
          </cell>
          <cell r="AF1397" t="str">
            <v>-</v>
          </cell>
          <cell r="AG1397" t="str">
            <v>-</v>
          </cell>
          <cell r="AH1397" t="str">
            <v>-</v>
          </cell>
          <cell r="AI1397" t="str">
            <v>-</v>
          </cell>
          <cell r="AJ1397">
            <v>0</v>
          </cell>
          <cell r="AK1397" t="str">
            <v>-</v>
          </cell>
          <cell r="AL1397" t="str">
            <v>-</v>
          </cell>
          <cell r="AM1397" t="str">
            <v>-</v>
          </cell>
          <cell r="AN1397" t="str">
            <v>-</v>
          </cell>
          <cell r="AO1397" t="str">
            <v>-</v>
          </cell>
          <cell r="AP1397" t="str">
            <v>-</v>
          </cell>
          <cell r="AQ1397" t="str">
            <v>-</v>
          </cell>
          <cell r="AR1397" t="str">
            <v>-</v>
          </cell>
          <cell r="AS1397" t="str">
            <v>-</v>
          </cell>
          <cell r="AT1397" t="str">
            <v>-</v>
          </cell>
          <cell r="AU1397" t="str">
            <v>-</v>
          </cell>
          <cell r="AV1397" t="str">
            <v>-</v>
          </cell>
          <cell r="AW1397">
            <v>1</v>
          </cell>
          <cell r="AX1397" t="str">
            <v>-</v>
          </cell>
          <cell r="AY1397">
            <v>5</v>
          </cell>
          <cell r="AZ1397">
            <v>5</v>
          </cell>
          <cell r="BA1397">
            <v>1</v>
          </cell>
          <cell r="BB1397" t="str">
            <v>MO20</v>
          </cell>
          <cell r="BC1397">
            <v>10</v>
          </cell>
          <cell r="BD1397">
            <v>1</v>
          </cell>
          <cell r="BE1397" t="str">
            <v>MO10</v>
          </cell>
          <cell r="BF1397">
            <v>10</v>
          </cell>
          <cell r="BG1397" t="str">
            <v>-</v>
          </cell>
          <cell r="BH1397" t="str">
            <v>-</v>
          </cell>
          <cell r="BI1397" t="str">
            <v>-</v>
          </cell>
          <cell r="BJ1397" t="str">
            <v>-</v>
          </cell>
          <cell r="BK1397" t="str">
            <v>-</v>
          </cell>
          <cell r="BL1397" t="str">
            <v>-</v>
          </cell>
          <cell r="BM1397" t="str">
            <v>-</v>
          </cell>
          <cell r="BN1397" t="str">
            <v>-</v>
          </cell>
          <cell r="BO1397" t="str">
            <v>-</v>
          </cell>
          <cell r="BP1397" t="str">
            <v>-</v>
          </cell>
          <cell r="BQ1397" t="str">
            <v>-</v>
          </cell>
          <cell r="BR1397">
            <v>296350</v>
          </cell>
          <cell r="BS1397">
            <v>296350</v>
          </cell>
          <cell r="BT1397">
            <v>296350</v>
          </cell>
          <cell r="BU1397">
            <v>296350</v>
          </cell>
          <cell r="BW1397" t="str">
            <v>Administracion, Imprevistos, Utilidad (AIU)</v>
          </cell>
          <cell r="BX1397">
            <v>0.25</v>
          </cell>
          <cell r="BY1397">
            <v>0</v>
          </cell>
          <cell r="BZ1397">
            <v>0</v>
          </cell>
          <cell r="CA1397">
            <v>0</v>
          </cell>
        </row>
        <row r="1398">
          <cell r="D1398" t="str">
            <v>SUMINISTRO E INSTALACIÓN BASE Y CAÑUELA PARA POZOS DE INSPECCION</v>
          </cell>
          <cell r="E1398" t="str">
            <v>UN</v>
          </cell>
          <cell r="F1398" t="str">
            <v>MG501</v>
          </cell>
          <cell r="G1398">
            <v>0.05</v>
          </cell>
          <cell r="H1398" t="str">
            <v>MG516</v>
          </cell>
          <cell r="I1398">
            <v>5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 t="str">
            <v>-</v>
          </cell>
          <cell r="P1398" t="str">
            <v>C5704</v>
          </cell>
          <cell r="Q1398">
            <v>1</v>
          </cell>
          <cell r="R1398" t="str">
            <v>IGE1111</v>
          </cell>
          <cell r="S1398">
            <v>0.14000000000000001</v>
          </cell>
          <cell r="T1398" t="str">
            <v>-</v>
          </cell>
          <cell r="U1398" t="str">
            <v>-</v>
          </cell>
          <cell r="V1398" t="str">
            <v>-</v>
          </cell>
          <cell r="W1398" t="str">
            <v>-</v>
          </cell>
          <cell r="X1398" t="str">
            <v>-</v>
          </cell>
          <cell r="Y1398" t="str">
            <v>-</v>
          </cell>
          <cell r="Z1398" t="str">
            <v>-</v>
          </cell>
          <cell r="AA1398" t="str">
            <v>-</v>
          </cell>
          <cell r="AB1398" t="str">
            <v>-</v>
          </cell>
          <cell r="AC1398" t="str">
            <v>-</v>
          </cell>
          <cell r="AD1398" t="str">
            <v>-</v>
          </cell>
          <cell r="AE1398" t="str">
            <v>-</v>
          </cell>
          <cell r="AF1398" t="str">
            <v>-</v>
          </cell>
          <cell r="AG1398" t="str">
            <v>-</v>
          </cell>
          <cell r="AH1398" t="str">
            <v>-</v>
          </cell>
          <cell r="AI1398" t="str">
            <v>-</v>
          </cell>
          <cell r="AJ1398">
            <v>0</v>
          </cell>
          <cell r="AK1398" t="str">
            <v>-</v>
          </cell>
          <cell r="AL1398" t="str">
            <v>-</v>
          </cell>
          <cell r="AM1398" t="str">
            <v>-</v>
          </cell>
          <cell r="AN1398" t="str">
            <v>-</v>
          </cell>
          <cell r="AO1398" t="str">
            <v>-</v>
          </cell>
          <cell r="AP1398" t="str">
            <v>-</v>
          </cell>
          <cell r="AQ1398" t="str">
            <v>-</v>
          </cell>
          <cell r="AR1398" t="str">
            <v>-</v>
          </cell>
          <cell r="AS1398" t="str">
            <v>-</v>
          </cell>
          <cell r="AT1398" t="str">
            <v>-</v>
          </cell>
          <cell r="AU1398" t="str">
            <v>-</v>
          </cell>
          <cell r="AV1398" t="str">
            <v>-</v>
          </cell>
          <cell r="AW1398">
            <v>1</v>
          </cell>
          <cell r="AX1398" t="str">
            <v>-</v>
          </cell>
          <cell r="AY1398">
            <v>5</v>
          </cell>
          <cell r="AZ1398">
            <v>5</v>
          </cell>
          <cell r="BA1398">
            <v>1</v>
          </cell>
          <cell r="BB1398" t="str">
            <v>MO20</v>
          </cell>
          <cell r="BC1398">
            <v>5</v>
          </cell>
          <cell r="BD1398">
            <v>1</v>
          </cell>
          <cell r="BE1398" t="str">
            <v>MO10</v>
          </cell>
          <cell r="BF1398">
            <v>5</v>
          </cell>
          <cell r="BG1398" t="str">
            <v>-</v>
          </cell>
          <cell r="BH1398" t="str">
            <v>-</v>
          </cell>
          <cell r="BI1398" t="str">
            <v>-</v>
          </cell>
          <cell r="BJ1398" t="str">
            <v>-</v>
          </cell>
          <cell r="BK1398" t="str">
            <v>-</v>
          </cell>
          <cell r="BL1398" t="str">
            <v>-</v>
          </cell>
          <cell r="BM1398" t="str">
            <v>-</v>
          </cell>
          <cell r="BN1398" t="str">
            <v>-</v>
          </cell>
          <cell r="BO1398" t="str">
            <v>-</v>
          </cell>
          <cell r="BP1398" t="str">
            <v>-</v>
          </cell>
          <cell r="BQ1398" t="str">
            <v>-</v>
          </cell>
          <cell r="BR1398">
            <v>296350</v>
          </cell>
          <cell r="BS1398">
            <v>296350</v>
          </cell>
          <cell r="BT1398">
            <v>296350</v>
          </cell>
          <cell r="BU1398">
            <v>296350</v>
          </cell>
          <cell r="BW1398" t="str">
            <v>Administracion, Imprevistos, Utilidad (AIU)</v>
          </cell>
          <cell r="BX1398">
            <v>0.25</v>
          </cell>
          <cell r="BY1398">
            <v>0</v>
          </cell>
          <cell r="BZ1398">
            <v>0</v>
          </cell>
          <cell r="CA1398">
            <v>0</v>
          </cell>
        </row>
        <row r="1399">
          <cell r="D1399" t="str">
            <v>CAÑUELA EN CONCRETO 0.20*0.12</v>
          </cell>
          <cell r="E1399" t="str">
            <v>UN</v>
          </cell>
          <cell r="F1399" t="str">
            <v>MG501</v>
          </cell>
          <cell r="G1399">
            <v>4.4999999999999998E-2</v>
          </cell>
          <cell r="H1399" t="str">
            <v>-</v>
          </cell>
          <cell r="I1399" t="str">
            <v>-</v>
          </cell>
          <cell r="J1399" t="str">
            <v>-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 t="str">
            <v>-</v>
          </cell>
          <cell r="P1399" t="str">
            <v>IGE1099</v>
          </cell>
          <cell r="Q1399">
            <v>0.01</v>
          </cell>
          <cell r="R1399" t="str">
            <v>-</v>
          </cell>
          <cell r="S1399" t="str">
            <v>-</v>
          </cell>
          <cell r="T1399" t="str">
            <v>-</v>
          </cell>
          <cell r="U1399" t="str">
            <v>-</v>
          </cell>
          <cell r="V1399" t="str">
            <v>-</v>
          </cell>
          <cell r="W1399" t="str">
            <v>-</v>
          </cell>
          <cell r="X1399" t="str">
            <v>-</v>
          </cell>
          <cell r="Y1399" t="str">
            <v>-</v>
          </cell>
          <cell r="Z1399" t="str">
            <v>-</v>
          </cell>
          <cell r="AA1399" t="str">
            <v>-</v>
          </cell>
          <cell r="AB1399" t="str">
            <v>-</v>
          </cell>
          <cell r="AC1399" t="str">
            <v>-</v>
          </cell>
          <cell r="AD1399" t="str">
            <v>-</v>
          </cell>
          <cell r="AE1399" t="str">
            <v>-</v>
          </cell>
          <cell r="AF1399" t="str">
            <v>-</v>
          </cell>
          <cell r="AG1399" t="str">
            <v>-</v>
          </cell>
          <cell r="AH1399" t="str">
            <v>-</v>
          </cell>
          <cell r="AI1399" t="str">
            <v>-</v>
          </cell>
          <cell r="AJ1399">
            <v>0.05</v>
          </cell>
          <cell r="AK1399" t="str">
            <v>-</v>
          </cell>
          <cell r="AL1399" t="str">
            <v>-</v>
          </cell>
          <cell r="AM1399" t="str">
            <v>-</v>
          </cell>
          <cell r="AN1399" t="str">
            <v>-</v>
          </cell>
          <cell r="AO1399" t="str">
            <v>-</v>
          </cell>
          <cell r="AP1399" t="str">
            <v>-</v>
          </cell>
          <cell r="AQ1399" t="str">
            <v>-</v>
          </cell>
          <cell r="AR1399" t="str">
            <v>-</v>
          </cell>
          <cell r="AS1399" t="str">
            <v>-</v>
          </cell>
          <cell r="AT1399" t="str">
            <v>-</v>
          </cell>
          <cell r="AU1399" t="str">
            <v>-</v>
          </cell>
          <cell r="AV1399" t="str">
            <v>-</v>
          </cell>
          <cell r="AW1399">
            <v>1</v>
          </cell>
          <cell r="AX1399" t="str">
            <v>-</v>
          </cell>
          <cell r="AY1399">
            <v>5</v>
          </cell>
          <cell r="AZ1399">
            <v>5</v>
          </cell>
          <cell r="BA1399">
            <v>1</v>
          </cell>
          <cell r="BB1399" t="str">
            <v>MO20</v>
          </cell>
          <cell r="BC1399">
            <v>8</v>
          </cell>
          <cell r="BD1399">
            <v>1</v>
          </cell>
          <cell r="BE1399" t="str">
            <v>MO10</v>
          </cell>
          <cell r="BF1399">
            <v>8</v>
          </cell>
          <cell r="BG1399" t="str">
            <v>-</v>
          </cell>
          <cell r="BH1399" t="str">
            <v>-</v>
          </cell>
          <cell r="BI1399" t="str">
            <v>-</v>
          </cell>
          <cell r="BJ1399" t="str">
            <v>-</v>
          </cell>
          <cell r="BK1399" t="str">
            <v>-</v>
          </cell>
          <cell r="BL1399" t="str">
            <v>-</v>
          </cell>
          <cell r="BM1399" t="str">
            <v>-</v>
          </cell>
          <cell r="BN1399" t="str">
            <v>-</v>
          </cell>
          <cell r="BO1399" t="str">
            <v>-</v>
          </cell>
          <cell r="BP1399" t="str">
            <v>-</v>
          </cell>
          <cell r="BQ1399" t="str">
            <v>-</v>
          </cell>
          <cell r="BR1399">
            <v>296350</v>
          </cell>
          <cell r="BS1399">
            <v>296350</v>
          </cell>
          <cell r="BT1399">
            <v>296350</v>
          </cell>
          <cell r="BU1399">
            <v>296350</v>
          </cell>
          <cell r="BW1399" t="str">
            <v>Administracion, Imprevistos, Utilidad (AIU)</v>
          </cell>
          <cell r="BX1399">
            <v>0.25</v>
          </cell>
          <cell r="BY1399">
            <v>0</v>
          </cell>
          <cell r="BZ1399">
            <v>0</v>
          </cell>
          <cell r="CA1399">
            <v>0</v>
          </cell>
        </row>
        <row r="1400">
          <cell r="D1400" t="str">
            <v>CAÑUELA POZO DE INSPECCION PARA TUBERIA ENTRE 24" Y 34" (Concreto fc´= 28 Mpa elab. En obra)</v>
          </cell>
          <cell r="E1400" t="str">
            <v>UN</v>
          </cell>
          <cell r="F1400" t="str">
            <v>MG501</v>
          </cell>
          <cell r="G1400">
            <v>0.08</v>
          </cell>
          <cell r="H1400" t="str">
            <v>-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 t="str">
            <v>-</v>
          </cell>
          <cell r="P1400" t="str">
            <v>IGE1096</v>
          </cell>
          <cell r="Q1400">
            <v>0.06</v>
          </cell>
          <cell r="R1400" t="str">
            <v>IGE1248</v>
          </cell>
          <cell r="S1400">
            <v>0.23</v>
          </cell>
          <cell r="T1400" t="str">
            <v>IGE1266</v>
          </cell>
          <cell r="U1400">
            <v>0.28000000000000003</v>
          </cell>
          <cell r="V1400" t="str">
            <v>IGE1178</v>
          </cell>
          <cell r="W1400">
            <v>0.43</v>
          </cell>
          <cell r="X1400" t="str">
            <v>IGE1181</v>
          </cell>
          <cell r="Y1400">
            <v>0.26</v>
          </cell>
          <cell r="Z1400" t="str">
            <v>-</v>
          </cell>
          <cell r="AA1400" t="str">
            <v>-</v>
          </cell>
          <cell r="AB1400" t="str">
            <v>-</v>
          </cell>
          <cell r="AC1400" t="str">
            <v>-</v>
          </cell>
          <cell r="AD1400" t="str">
            <v>-</v>
          </cell>
          <cell r="AE1400" t="str">
            <v>-</v>
          </cell>
          <cell r="AF1400" t="str">
            <v>-</v>
          </cell>
          <cell r="AG1400" t="str">
            <v>-</v>
          </cell>
          <cell r="AH1400" t="str">
            <v>-</v>
          </cell>
          <cell r="AI1400" t="str">
            <v>-</v>
          </cell>
          <cell r="AJ1400">
            <v>0.05</v>
          </cell>
          <cell r="AK1400" t="str">
            <v>-</v>
          </cell>
          <cell r="AL1400" t="str">
            <v>-</v>
          </cell>
          <cell r="AM1400" t="str">
            <v>-</v>
          </cell>
          <cell r="AN1400" t="str">
            <v>-</v>
          </cell>
          <cell r="AO1400" t="str">
            <v>-</v>
          </cell>
          <cell r="AP1400" t="str">
            <v>-</v>
          </cell>
          <cell r="AQ1400" t="str">
            <v>-</v>
          </cell>
          <cell r="AR1400" t="str">
            <v>-</v>
          </cell>
          <cell r="AS1400" t="str">
            <v>-</v>
          </cell>
          <cell r="AT1400" t="str">
            <v>-</v>
          </cell>
          <cell r="AU1400" t="str">
            <v>-</v>
          </cell>
          <cell r="AV1400" t="str">
            <v>-</v>
          </cell>
          <cell r="AW1400">
            <v>1</v>
          </cell>
          <cell r="AX1400" t="str">
            <v>-</v>
          </cell>
          <cell r="AY1400">
            <v>5</v>
          </cell>
          <cell r="AZ1400">
            <v>5</v>
          </cell>
          <cell r="BA1400">
            <v>1</v>
          </cell>
          <cell r="BB1400" t="str">
            <v>MO20</v>
          </cell>
          <cell r="BC1400">
            <v>11</v>
          </cell>
          <cell r="BD1400">
            <v>1</v>
          </cell>
          <cell r="BE1400" t="str">
            <v>MO10</v>
          </cell>
          <cell r="BF1400">
            <v>11</v>
          </cell>
          <cell r="BG1400" t="str">
            <v>-</v>
          </cell>
          <cell r="BH1400" t="str">
            <v>-</v>
          </cell>
          <cell r="BI1400" t="str">
            <v>-</v>
          </cell>
          <cell r="BJ1400" t="str">
            <v>-</v>
          </cell>
          <cell r="BK1400" t="str">
            <v>-</v>
          </cell>
          <cell r="BL1400" t="str">
            <v>-</v>
          </cell>
          <cell r="BM1400" t="str">
            <v>-</v>
          </cell>
          <cell r="BN1400" t="str">
            <v>-</v>
          </cell>
          <cell r="BO1400" t="str">
            <v>-</v>
          </cell>
          <cell r="BP1400" t="str">
            <v>-</v>
          </cell>
          <cell r="BQ1400" t="str">
            <v>-</v>
          </cell>
          <cell r="BR1400">
            <v>296350</v>
          </cell>
          <cell r="BS1400">
            <v>296350</v>
          </cell>
          <cell r="BT1400">
            <v>296350</v>
          </cell>
          <cell r="BU1400">
            <v>296350</v>
          </cell>
          <cell r="BW1400" t="str">
            <v>Administracion, Imprevistos, Utilidad (AIU)</v>
          </cell>
          <cell r="BX1400">
            <v>0.25</v>
          </cell>
          <cell r="BY1400">
            <v>0</v>
          </cell>
          <cell r="BZ1400">
            <v>0</v>
          </cell>
          <cell r="CA1400">
            <v>0</v>
          </cell>
        </row>
        <row r="1401">
          <cell r="D1401" t="str">
            <v>CONSTRUCCION DE CILINDRO PARA POZOS INSPECCIÓN D=1.20 M Y ESPESOR = 0.25 M</v>
          </cell>
          <cell r="E1401" t="str">
            <v>ml</v>
          </cell>
          <cell r="F1401" t="str">
            <v>MG501</v>
          </cell>
          <cell r="G1401">
            <v>0.05</v>
          </cell>
          <cell r="H1401" t="str">
            <v>-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 t="str">
            <v>-</v>
          </cell>
          <cell r="P1401" t="str">
            <v>IGE1148</v>
          </cell>
          <cell r="Q1401">
            <v>350</v>
          </cell>
          <cell r="R1401" t="str">
            <v>IGE1193</v>
          </cell>
          <cell r="S1401">
            <v>0.4</v>
          </cell>
          <cell r="T1401" t="str">
            <v>-</v>
          </cell>
          <cell r="U1401" t="str">
            <v>-</v>
          </cell>
          <cell r="V1401" t="str">
            <v>-</v>
          </cell>
          <cell r="W1401" t="str">
            <v>-</v>
          </cell>
          <cell r="X1401" t="str">
            <v>-</v>
          </cell>
          <cell r="Y1401" t="str">
            <v>-</v>
          </cell>
          <cell r="Z1401" t="str">
            <v>-</v>
          </cell>
          <cell r="AA1401" t="str">
            <v>-</v>
          </cell>
          <cell r="AB1401" t="str">
            <v>-</v>
          </cell>
          <cell r="AC1401" t="str">
            <v>-</v>
          </cell>
          <cell r="AD1401" t="str">
            <v>-</v>
          </cell>
          <cell r="AE1401" t="str">
            <v>-</v>
          </cell>
          <cell r="AF1401" t="str">
            <v>-</v>
          </cell>
          <cell r="AG1401" t="str">
            <v>-</v>
          </cell>
          <cell r="AH1401" t="str">
            <v>-</v>
          </cell>
          <cell r="AI1401" t="str">
            <v>-</v>
          </cell>
          <cell r="AJ1401">
            <v>0</v>
          </cell>
          <cell r="AK1401" t="str">
            <v>-</v>
          </cell>
          <cell r="AL1401" t="str">
            <v>-</v>
          </cell>
          <cell r="AM1401" t="str">
            <v>-</v>
          </cell>
          <cell r="AN1401" t="str">
            <v>-</v>
          </cell>
          <cell r="AO1401" t="str">
            <v>-</v>
          </cell>
          <cell r="AP1401" t="str">
            <v>-</v>
          </cell>
          <cell r="AQ1401" t="str">
            <v>-</v>
          </cell>
          <cell r="AR1401" t="str">
            <v>-</v>
          </cell>
          <cell r="AS1401" t="str">
            <v>-</v>
          </cell>
          <cell r="AT1401" t="str">
            <v>-</v>
          </cell>
          <cell r="AU1401" t="str">
            <v>-</v>
          </cell>
          <cell r="AV1401" t="str">
            <v>-</v>
          </cell>
          <cell r="AW1401">
            <v>1</v>
          </cell>
          <cell r="AX1401" t="str">
            <v>-</v>
          </cell>
          <cell r="AY1401">
            <v>5</v>
          </cell>
          <cell r="AZ1401">
            <v>5</v>
          </cell>
          <cell r="BA1401">
            <v>1</v>
          </cell>
          <cell r="BB1401" t="str">
            <v>MO20</v>
          </cell>
          <cell r="BC1401">
            <v>2.5</v>
          </cell>
          <cell r="BD1401">
            <v>4</v>
          </cell>
          <cell r="BE1401" t="str">
            <v>MO10</v>
          </cell>
          <cell r="BF1401">
            <v>2.5</v>
          </cell>
          <cell r="BG1401" t="str">
            <v>-</v>
          </cell>
          <cell r="BH1401" t="str">
            <v>-</v>
          </cell>
          <cell r="BI1401" t="str">
            <v>-</v>
          </cell>
          <cell r="BJ1401" t="str">
            <v>-</v>
          </cell>
          <cell r="BK1401" t="str">
            <v>-</v>
          </cell>
          <cell r="BL1401" t="str">
            <v>-</v>
          </cell>
          <cell r="BM1401" t="str">
            <v>-</v>
          </cell>
          <cell r="BN1401" t="str">
            <v>-</v>
          </cell>
          <cell r="BO1401" t="str">
            <v>-</v>
          </cell>
          <cell r="BP1401" t="str">
            <v>-</v>
          </cell>
          <cell r="BQ1401" t="str">
            <v>-</v>
          </cell>
          <cell r="BR1401">
            <v>296350</v>
          </cell>
          <cell r="BS1401">
            <v>296350</v>
          </cell>
          <cell r="BT1401">
            <v>296350</v>
          </cell>
          <cell r="BU1401">
            <v>296350</v>
          </cell>
          <cell r="BV1401">
            <v>296350</v>
          </cell>
          <cell r="BW1401" t="str">
            <v>Administracion, Imprevistos, Utilidad (AIU)</v>
          </cell>
          <cell r="BX1401">
            <v>0.25</v>
          </cell>
          <cell r="BY1401">
            <v>0</v>
          </cell>
          <cell r="BZ1401">
            <v>0</v>
          </cell>
          <cell r="CA1401">
            <v>0</v>
          </cell>
        </row>
        <row r="1402">
          <cell r="D1402" t="str">
            <v>SUMINISTRO E INSTALACION CARGUE CONC E= 0,25M D=1.7M POZO INSP. CILINDRO</v>
          </cell>
          <cell r="E1402" t="str">
            <v>UN</v>
          </cell>
          <cell r="F1402" t="str">
            <v>MG501</v>
          </cell>
          <cell r="G1402">
            <v>0.05</v>
          </cell>
          <cell r="H1402" t="str">
            <v>MG516</v>
          </cell>
          <cell r="I1402">
            <v>5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 t="str">
            <v>-</v>
          </cell>
          <cell r="P1402" t="str">
            <v>C5705</v>
          </cell>
          <cell r="Q1402">
            <v>1</v>
          </cell>
          <cell r="R1402" t="str">
            <v>-</v>
          </cell>
          <cell r="S1402" t="str">
            <v>-</v>
          </cell>
          <cell r="T1402" t="str">
            <v>-</v>
          </cell>
          <cell r="U1402" t="str">
            <v>-</v>
          </cell>
          <cell r="V1402" t="str">
            <v>-</v>
          </cell>
          <cell r="W1402" t="str">
            <v>-</v>
          </cell>
          <cell r="X1402" t="str">
            <v>-</v>
          </cell>
          <cell r="Y1402" t="str">
            <v>-</v>
          </cell>
          <cell r="Z1402" t="str">
            <v>-</v>
          </cell>
          <cell r="AA1402" t="str">
            <v>-</v>
          </cell>
          <cell r="AB1402" t="str">
            <v>-</v>
          </cell>
          <cell r="AC1402" t="str">
            <v>-</v>
          </cell>
          <cell r="AD1402" t="str">
            <v>-</v>
          </cell>
          <cell r="AE1402" t="str">
            <v>-</v>
          </cell>
          <cell r="AF1402" t="str">
            <v>-</v>
          </cell>
          <cell r="AG1402" t="str">
            <v>-</v>
          </cell>
          <cell r="AH1402" t="str">
            <v>-</v>
          </cell>
          <cell r="AI1402" t="str">
            <v>-</v>
          </cell>
          <cell r="AJ1402">
            <v>0</v>
          </cell>
          <cell r="AK1402" t="str">
            <v>-</v>
          </cell>
          <cell r="AL1402" t="str">
            <v>-</v>
          </cell>
          <cell r="AM1402" t="str">
            <v>-</v>
          </cell>
          <cell r="AN1402" t="str">
            <v>-</v>
          </cell>
          <cell r="AO1402" t="str">
            <v>-</v>
          </cell>
          <cell r="AP1402" t="str">
            <v>-</v>
          </cell>
          <cell r="AQ1402" t="str">
            <v>-</v>
          </cell>
          <cell r="AR1402" t="str">
            <v>-</v>
          </cell>
          <cell r="AS1402" t="str">
            <v>-</v>
          </cell>
          <cell r="AT1402" t="str">
            <v>-</v>
          </cell>
          <cell r="AU1402" t="str">
            <v>-</v>
          </cell>
          <cell r="AV1402" t="str">
            <v>-</v>
          </cell>
          <cell r="AW1402">
            <v>1</v>
          </cell>
          <cell r="AX1402" t="str">
            <v>-</v>
          </cell>
          <cell r="AY1402">
            <v>5</v>
          </cell>
          <cell r="AZ1402">
            <v>5</v>
          </cell>
          <cell r="BA1402">
            <v>1</v>
          </cell>
          <cell r="BB1402" t="str">
            <v>MO20</v>
          </cell>
          <cell r="BC1402">
            <v>5</v>
          </cell>
          <cell r="BD1402">
            <v>1</v>
          </cell>
          <cell r="BE1402" t="str">
            <v>MO10</v>
          </cell>
          <cell r="BF1402">
            <v>5</v>
          </cell>
          <cell r="BG1402" t="str">
            <v>-</v>
          </cell>
          <cell r="BH1402" t="str">
            <v>-</v>
          </cell>
          <cell r="BI1402" t="str">
            <v>-</v>
          </cell>
          <cell r="BJ1402" t="str">
            <v>-</v>
          </cell>
          <cell r="BK1402" t="str">
            <v>-</v>
          </cell>
          <cell r="BL1402" t="str">
            <v>-</v>
          </cell>
          <cell r="BM1402" t="str">
            <v>-</v>
          </cell>
          <cell r="BN1402" t="str">
            <v>-</v>
          </cell>
          <cell r="BO1402" t="str">
            <v>-</v>
          </cell>
          <cell r="BP1402" t="str">
            <v>-</v>
          </cell>
          <cell r="BQ1402" t="str">
            <v>-</v>
          </cell>
          <cell r="BR1402">
            <v>296350</v>
          </cell>
          <cell r="BS1402">
            <v>296350</v>
          </cell>
          <cell r="BT1402">
            <v>296350</v>
          </cell>
          <cell r="BU1402">
            <v>296350</v>
          </cell>
          <cell r="BV1402">
            <v>296350</v>
          </cell>
          <cell r="BW1402" t="str">
            <v>Administracion, Imprevistos, Utilidad (AIU)</v>
          </cell>
          <cell r="BX1402">
            <v>0.25</v>
          </cell>
          <cell r="BY1402">
            <v>0</v>
          </cell>
          <cell r="BZ1402">
            <v>0</v>
          </cell>
          <cell r="CA1402">
            <v>0</v>
          </cell>
        </row>
        <row r="1403">
          <cell r="D1403" t="str">
            <v>CONSTRUCCIÓN DE CÁMARAS Y CAJAS DE INSPECCIÓN EN CONCRETO</v>
          </cell>
          <cell r="E1403" t="str">
            <v>UN</v>
          </cell>
          <cell r="F1403" t="str">
            <v>MG501</v>
          </cell>
          <cell r="G1403">
            <v>0.05</v>
          </cell>
          <cell r="H1403" t="str">
            <v>-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 t="str">
            <v>-</v>
          </cell>
          <cell r="P1403" t="str">
            <v>IGE1095</v>
          </cell>
          <cell r="Q1403">
            <v>2.2200000000000002</v>
          </cell>
          <cell r="R1403" t="str">
            <v>IGE1112</v>
          </cell>
          <cell r="S1403">
            <v>10.8</v>
          </cell>
          <cell r="T1403" t="str">
            <v>IGE1008</v>
          </cell>
          <cell r="U1403">
            <v>920</v>
          </cell>
          <cell r="V1403" t="str">
            <v>-</v>
          </cell>
          <cell r="W1403" t="str">
            <v>-</v>
          </cell>
          <cell r="X1403" t="str">
            <v>-</v>
          </cell>
          <cell r="Y1403" t="str">
            <v>-</v>
          </cell>
          <cell r="Z1403" t="str">
            <v>-</v>
          </cell>
          <cell r="AA1403" t="str">
            <v>-</v>
          </cell>
          <cell r="AB1403" t="str">
            <v>-</v>
          </cell>
          <cell r="AC1403" t="str">
            <v>-</v>
          </cell>
          <cell r="AD1403" t="str">
            <v>-</v>
          </cell>
          <cell r="AE1403" t="str">
            <v>-</v>
          </cell>
          <cell r="AF1403" t="str">
            <v>-</v>
          </cell>
          <cell r="AG1403" t="str">
            <v>-</v>
          </cell>
          <cell r="AH1403" t="str">
            <v>-</v>
          </cell>
          <cell r="AI1403" t="str">
            <v>-</v>
          </cell>
          <cell r="AJ1403">
            <v>0.05</v>
          </cell>
          <cell r="AK1403" t="str">
            <v>-</v>
          </cell>
          <cell r="AL1403" t="str">
            <v>-</v>
          </cell>
          <cell r="AM1403" t="str">
            <v>-</v>
          </cell>
          <cell r="AN1403" t="str">
            <v>-</v>
          </cell>
          <cell r="AO1403" t="str">
            <v>-</v>
          </cell>
          <cell r="AP1403" t="str">
            <v>-</v>
          </cell>
          <cell r="AQ1403" t="str">
            <v>-</v>
          </cell>
          <cell r="AR1403" t="str">
            <v>-</v>
          </cell>
          <cell r="AS1403" t="str">
            <v>-</v>
          </cell>
          <cell r="AT1403" t="str">
            <v>-</v>
          </cell>
          <cell r="AU1403" t="str">
            <v>-</v>
          </cell>
          <cell r="AV1403" t="str">
            <v>-</v>
          </cell>
          <cell r="AW1403">
            <v>1</v>
          </cell>
          <cell r="AX1403" t="str">
            <v>-</v>
          </cell>
          <cell r="AY1403">
            <v>5</v>
          </cell>
          <cell r="AZ1403">
            <v>5</v>
          </cell>
          <cell r="BA1403">
            <v>1</v>
          </cell>
          <cell r="BB1403" t="str">
            <v>MO20</v>
          </cell>
          <cell r="BC1403">
            <v>0.12</v>
          </cell>
          <cell r="BD1403">
            <v>4</v>
          </cell>
          <cell r="BE1403" t="str">
            <v>MO10</v>
          </cell>
          <cell r="BF1403">
            <v>0.12</v>
          </cell>
          <cell r="BG1403" t="str">
            <v>-</v>
          </cell>
          <cell r="BH1403" t="str">
            <v>-</v>
          </cell>
          <cell r="BI1403" t="str">
            <v>-</v>
          </cell>
          <cell r="BJ1403" t="str">
            <v>-</v>
          </cell>
          <cell r="BK1403" t="str">
            <v>-</v>
          </cell>
          <cell r="BL1403" t="str">
            <v>-</v>
          </cell>
          <cell r="BM1403" t="str">
            <v>-</v>
          </cell>
          <cell r="BN1403" t="str">
            <v>-</v>
          </cell>
          <cell r="BO1403" t="str">
            <v>-</v>
          </cell>
          <cell r="BP1403" t="str">
            <v>-</v>
          </cell>
          <cell r="BQ1403" t="str">
            <v>-</v>
          </cell>
          <cell r="BR1403">
            <v>296350</v>
          </cell>
          <cell r="BT1403">
            <v>296350</v>
          </cell>
          <cell r="BW1403" t="str">
            <v>Administracion, Imprevistos, Utilidad (AIU)</v>
          </cell>
          <cell r="BX1403">
            <v>0.25</v>
          </cell>
          <cell r="BY1403">
            <v>0</v>
          </cell>
          <cell r="BZ1403">
            <v>0</v>
          </cell>
          <cell r="CA1403">
            <v>0</v>
          </cell>
        </row>
        <row r="1404">
          <cell r="D1404" t="str">
            <v>SUMINISTRO E INSTALACIÓN DOSIFICADOR DE CAL HIDRATADA TIPO VOLUMÉTRICO  DE CONTROL MANUAL, PARA APLICACIÓN EN SECO  CON CAPACIDAD DE 0 - 10 Kg /DÍA INCLUYE TOLVA DE EXTENSIÓN Y MOTOR MONOFÁSICO CAJA DE DILUCIÓN  TUBERÍA</v>
          </cell>
          <cell r="E1404" t="str">
            <v>gl</v>
          </cell>
          <cell r="F1404" t="str">
            <v>MG501</v>
          </cell>
          <cell r="G1404">
            <v>0.05</v>
          </cell>
          <cell r="H1404" t="str">
            <v>-</v>
          </cell>
          <cell r="I1404" t="str">
            <v>-</v>
          </cell>
          <cell r="J1404" t="str">
            <v>-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 t="str">
            <v>-</v>
          </cell>
          <cell r="P1404" t="str">
            <v>C5696</v>
          </cell>
          <cell r="Q1404">
            <v>1</v>
          </cell>
          <cell r="R1404" t="str">
            <v>IGA3068</v>
          </cell>
          <cell r="S1404">
            <v>20</v>
          </cell>
          <cell r="T1404" t="str">
            <v>C5602</v>
          </cell>
          <cell r="U1404">
            <v>7</v>
          </cell>
          <cell r="V1404" t="str">
            <v>IGA3138</v>
          </cell>
          <cell r="W1404">
            <v>9</v>
          </cell>
          <cell r="X1404" t="str">
            <v>IGE1161</v>
          </cell>
          <cell r="Y1404">
            <v>0.02</v>
          </cell>
          <cell r="Z1404" t="str">
            <v>-</v>
          </cell>
          <cell r="AA1404" t="str">
            <v>-</v>
          </cell>
          <cell r="AB1404" t="str">
            <v>-</v>
          </cell>
          <cell r="AC1404" t="str">
            <v>-</v>
          </cell>
          <cell r="AD1404" t="str">
            <v>-</v>
          </cell>
          <cell r="AE1404" t="str">
            <v>-</v>
          </cell>
          <cell r="AF1404" t="str">
            <v>-</v>
          </cell>
          <cell r="AG1404" t="str">
            <v>-</v>
          </cell>
          <cell r="AH1404" t="str">
            <v>-</v>
          </cell>
          <cell r="AI1404" t="str">
            <v>-</v>
          </cell>
          <cell r="AJ1404">
            <v>0</v>
          </cell>
          <cell r="AK1404" t="str">
            <v>-</v>
          </cell>
          <cell r="AL1404" t="str">
            <v>-</v>
          </cell>
          <cell r="AM1404" t="str">
            <v>-</v>
          </cell>
          <cell r="AN1404" t="str">
            <v>-</v>
          </cell>
          <cell r="AO1404" t="str">
            <v>-</v>
          </cell>
          <cell r="AP1404" t="str">
            <v>-</v>
          </cell>
          <cell r="AQ1404" t="str">
            <v>-</v>
          </cell>
          <cell r="AR1404" t="str">
            <v>-</v>
          </cell>
          <cell r="AS1404" t="str">
            <v>-</v>
          </cell>
          <cell r="AT1404" t="str">
            <v>-</v>
          </cell>
          <cell r="AU1404" t="str">
            <v>-</v>
          </cell>
          <cell r="AV1404" t="str">
            <v>-</v>
          </cell>
          <cell r="AW1404">
            <v>1</v>
          </cell>
          <cell r="AX1404" t="str">
            <v>-</v>
          </cell>
          <cell r="AY1404">
            <v>5</v>
          </cell>
          <cell r="AZ1404">
            <v>5</v>
          </cell>
          <cell r="BA1404">
            <v>1</v>
          </cell>
          <cell r="BB1404" t="str">
            <v>MO20</v>
          </cell>
          <cell r="BC1404">
            <v>0.5</v>
          </cell>
          <cell r="BD1404">
            <v>2</v>
          </cell>
          <cell r="BE1404" t="str">
            <v>MO10</v>
          </cell>
          <cell r="BF1404">
            <v>0.5</v>
          </cell>
          <cell r="BG1404" t="str">
            <v>-</v>
          </cell>
          <cell r="BH1404" t="str">
            <v>-</v>
          </cell>
          <cell r="BI1404" t="str">
            <v>-</v>
          </cell>
          <cell r="BJ1404" t="str">
            <v>-</v>
          </cell>
          <cell r="BK1404" t="str">
            <v>-</v>
          </cell>
          <cell r="BL1404" t="str">
            <v>-</v>
          </cell>
          <cell r="BM1404" t="str">
            <v>-</v>
          </cell>
          <cell r="BN1404" t="str">
            <v>-</v>
          </cell>
          <cell r="BO1404" t="str">
            <v>-</v>
          </cell>
          <cell r="BP1404" t="str">
            <v>-</v>
          </cell>
          <cell r="BQ1404" t="str">
            <v>-</v>
          </cell>
          <cell r="BS1404">
            <v>0.5</v>
          </cell>
          <cell r="BT1404">
            <v>557573</v>
          </cell>
          <cell r="BU1404" t="str">
            <v>PDA SAN MATEO</v>
          </cell>
          <cell r="BW1404" t="str">
            <v>Administracion, Imprevistos, Utilidad (AIU)</v>
          </cell>
          <cell r="BX1404">
            <v>0.25</v>
          </cell>
          <cell r="BY1404">
            <v>0</v>
          </cell>
          <cell r="BZ1404">
            <v>0</v>
          </cell>
          <cell r="CA1404">
            <v>0</v>
          </cell>
        </row>
        <row r="1405">
          <cell r="D1405" t="str">
            <v>SUMINISTRO E INSTALACIÓN DE ELECTROBOMBA DE EJE HORIZONTAL 0.5hp (110 voltios) INCLUYE SUCCIÓN E IMPULSIÓN ϕ 1 1/2´´ PVC Y ACCESORIOS</v>
          </cell>
          <cell r="E1405" t="str">
            <v>gl</v>
          </cell>
          <cell r="F1405" t="str">
            <v>MG501</v>
          </cell>
          <cell r="G1405">
            <v>0.05</v>
          </cell>
          <cell r="H1405" t="str">
            <v>-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 t="str">
            <v>-</v>
          </cell>
          <cell r="P1405" t="str">
            <v>C5706</v>
          </cell>
          <cell r="Q1405">
            <v>1</v>
          </cell>
          <cell r="R1405" t="str">
            <v>IGE1353</v>
          </cell>
          <cell r="S1405">
            <v>37</v>
          </cell>
          <cell r="T1405" t="str">
            <v>C5602</v>
          </cell>
          <cell r="U1405">
            <v>7</v>
          </cell>
          <cell r="V1405" t="str">
            <v>C5707</v>
          </cell>
          <cell r="W1405">
            <v>9</v>
          </cell>
          <cell r="X1405" t="str">
            <v>IGE1161</v>
          </cell>
          <cell r="Y1405">
            <v>0.02</v>
          </cell>
          <cell r="Z1405" t="str">
            <v>C5708</v>
          </cell>
          <cell r="AA1405">
            <v>2</v>
          </cell>
          <cell r="AB1405" t="str">
            <v>-</v>
          </cell>
          <cell r="AC1405" t="str">
            <v>-</v>
          </cell>
          <cell r="AD1405" t="str">
            <v>-</v>
          </cell>
          <cell r="AE1405" t="str">
            <v>-</v>
          </cell>
          <cell r="AF1405" t="str">
            <v>-</v>
          </cell>
          <cell r="AG1405" t="str">
            <v>-</v>
          </cell>
          <cell r="AH1405" t="str">
            <v>-</v>
          </cell>
          <cell r="AI1405" t="str">
            <v>-</v>
          </cell>
          <cell r="AJ1405">
            <v>0</v>
          </cell>
          <cell r="AK1405" t="str">
            <v>-</v>
          </cell>
          <cell r="AL1405" t="str">
            <v>-</v>
          </cell>
          <cell r="AM1405" t="str">
            <v>-</v>
          </cell>
          <cell r="AN1405" t="str">
            <v>-</v>
          </cell>
          <cell r="AO1405" t="str">
            <v>-</v>
          </cell>
          <cell r="AP1405" t="str">
            <v>-</v>
          </cell>
          <cell r="AQ1405" t="str">
            <v>-</v>
          </cell>
          <cell r="AR1405" t="str">
            <v>-</v>
          </cell>
          <cell r="AS1405" t="str">
            <v>-</v>
          </cell>
          <cell r="AT1405" t="str">
            <v>-</v>
          </cell>
          <cell r="AU1405" t="str">
            <v>-</v>
          </cell>
          <cell r="AV1405" t="str">
            <v>-</v>
          </cell>
          <cell r="AW1405">
            <v>1</v>
          </cell>
          <cell r="AX1405" t="str">
            <v>-</v>
          </cell>
          <cell r="AY1405">
            <v>5</v>
          </cell>
          <cell r="AZ1405">
            <v>5</v>
          </cell>
          <cell r="BA1405">
            <v>1</v>
          </cell>
          <cell r="BB1405" t="str">
            <v>MO20</v>
          </cell>
          <cell r="BC1405">
            <v>1</v>
          </cell>
          <cell r="BD1405">
            <v>1</v>
          </cell>
          <cell r="BE1405" t="str">
            <v>MO10</v>
          </cell>
          <cell r="BF1405">
            <v>1</v>
          </cell>
          <cell r="BG1405" t="str">
            <v>-</v>
          </cell>
          <cell r="BH1405" t="str">
            <v>-</v>
          </cell>
          <cell r="BI1405" t="str">
            <v>-</v>
          </cell>
          <cell r="BJ1405" t="str">
            <v>-</v>
          </cell>
          <cell r="BK1405" t="str">
            <v>-</v>
          </cell>
          <cell r="BL1405" t="str">
            <v>-</v>
          </cell>
          <cell r="BM1405" t="str">
            <v>-</v>
          </cell>
          <cell r="BN1405" t="str">
            <v>-</v>
          </cell>
          <cell r="BO1405" t="str">
            <v>-</v>
          </cell>
          <cell r="BP1405" t="str">
            <v>-</v>
          </cell>
          <cell r="BQ1405" t="str">
            <v>-</v>
          </cell>
          <cell r="BS1405">
            <v>1</v>
          </cell>
          <cell r="BT1405">
            <v>557573</v>
          </cell>
          <cell r="BU1405" t="str">
            <v>PDA SAN MATEO</v>
          </cell>
          <cell r="BW1405" t="str">
            <v>Administracion, Imprevistos, Utilidad (AIU)</v>
          </cell>
          <cell r="BX1405">
            <v>0.25</v>
          </cell>
          <cell r="BY1405">
            <v>0</v>
          </cell>
          <cell r="BZ1405">
            <v>0</v>
          </cell>
          <cell r="CA1405">
            <v>0</v>
          </cell>
        </row>
        <row r="1406">
          <cell r="D1406" t="str">
            <v>SUMINISTRO E INSTALACIÓN YEE REDUCIDA 4"X3"</v>
          </cell>
          <cell r="E1406" t="str">
            <v>un</v>
          </cell>
          <cell r="F1406" t="str">
            <v>MG501</v>
          </cell>
          <cell r="G1406">
            <v>0.05</v>
          </cell>
          <cell r="H1406" t="str">
            <v>-</v>
          </cell>
          <cell r="I1406" t="str">
            <v>-</v>
          </cell>
          <cell r="J1406" t="str">
            <v>-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 t="str">
            <v>-</v>
          </cell>
          <cell r="P1406" t="str">
            <v>C5709</v>
          </cell>
          <cell r="Q1406">
            <v>1</v>
          </cell>
          <cell r="R1406" t="str">
            <v>-</v>
          </cell>
          <cell r="S1406" t="str">
            <v>-</v>
          </cell>
          <cell r="T1406" t="str">
            <v>-</v>
          </cell>
          <cell r="U1406" t="str">
            <v>-</v>
          </cell>
          <cell r="V1406" t="str">
            <v>-</v>
          </cell>
          <cell r="W1406" t="str">
            <v>-</v>
          </cell>
          <cell r="X1406" t="str">
            <v>-</v>
          </cell>
          <cell r="Y1406" t="str">
            <v>-</v>
          </cell>
          <cell r="Z1406" t="str">
            <v>-</v>
          </cell>
          <cell r="AA1406" t="str">
            <v>-</v>
          </cell>
          <cell r="AB1406" t="str">
            <v>-</v>
          </cell>
          <cell r="AC1406" t="str">
            <v>-</v>
          </cell>
          <cell r="AD1406" t="str">
            <v>-</v>
          </cell>
          <cell r="AE1406" t="str">
            <v>-</v>
          </cell>
          <cell r="AF1406" t="str">
            <v>-</v>
          </cell>
          <cell r="AG1406" t="str">
            <v>-</v>
          </cell>
          <cell r="AH1406" t="str">
            <v>-</v>
          </cell>
          <cell r="AI1406" t="str">
            <v>-</v>
          </cell>
          <cell r="AJ1406">
            <v>0</v>
          </cell>
          <cell r="AK1406" t="str">
            <v>-</v>
          </cell>
          <cell r="AL1406" t="str">
            <v>-</v>
          </cell>
          <cell r="AM1406" t="str">
            <v>-</v>
          </cell>
          <cell r="AN1406" t="str">
            <v>-</v>
          </cell>
          <cell r="AO1406" t="str">
            <v>-</v>
          </cell>
          <cell r="AP1406" t="str">
            <v>-</v>
          </cell>
          <cell r="AQ1406" t="str">
            <v>-</v>
          </cell>
          <cell r="AR1406" t="str">
            <v>-</v>
          </cell>
          <cell r="AS1406" t="str">
            <v>-</v>
          </cell>
          <cell r="AT1406" t="str">
            <v>-</v>
          </cell>
          <cell r="AU1406" t="str">
            <v>-</v>
          </cell>
          <cell r="AV1406" t="str">
            <v>-</v>
          </cell>
          <cell r="AW1406">
            <v>1</v>
          </cell>
          <cell r="AX1406" t="str">
            <v>-</v>
          </cell>
          <cell r="AY1406">
            <v>5</v>
          </cell>
          <cell r="AZ1406">
            <v>5</v>
          </cell>
          <cell r="BA1406">
            <v>1</v>
          </cell>
          <cell r="BB1406" t="str">
            <v>MO10</v>
          </cell>
          <cell r="BC1406">
            <v>15</v>
          </cell>
          <cell r="BD1406" t="str">
            <v>-</v>
          </cell>
          <cell r="BE1406" t="str">
            <v>-</v>
          </cell>
          <cell r="BF1406" t="str">
            <v>-</v>
          </cell>
          <cell r="BG1406" t="str">
            <v>-</v>
          </cell>
          <cell r="BH1406" t="str">
            <v>-</v>
          </cell>
          <cell r="BI1406" t="str">
            <v>-</v>
          </cell>
          <cell r="BJ1406" t="str">
            <v>-</v>
          </cell>
          <cell r="BK1406" t="str">
            <v>-</v>
          </cell>
          <cell r="BL1406" t="str">
            <v>-</v>
          </cell>
          <cell r="BM1406" t="str">
            <v>-</v>
          </cell>
          <cell r="BN1406" t="str">
            <v>-</v>
          </cell>
          <cell r="BO1406" t="str">
            <v>-</v>
          </cell>
          <cell r="BP1406" t="str">
            <v>-</v>
          </cell>
          <cell r="BQ1406" t="str">
            <v>-</v>
          </cell>
          <cell r="BS1406">
            <v>15</v>
          </cell>
          <cell r="BT1406">
            <v>0</v>
          </cell>
          <cell r="BU1406">
            <v>0</v>
          </cell>
          <cell r="BW1406" t="str">
            <v>Administracion, Imprevistos, Utilidad (AIU)</v>
          </cell>
          <cell r="BX1406">
            <v>0.25</v>
          </cell>
          <cell r="BY1406">
            <v>0</v>
          </cell>
          <cell r="BZ1406">
            <v>0</v>
          </cell>
          <cell r="CA1406">
            <v>0</v>
          </cell>
        </row>
        <row r="1407">
          <cell r="D1407" t="str">
            <v>SUMINISTRO E INSTALACIÓN YEE REDUCIDA 4"X3" Saniatria</v>
          </cell>
          <cell r="E1407" t="str">
            <v>un</v>
          </cell>
          <cell r="F1407" t="str">
            <v>MG501</v>
          </cell>
          <cell r="G1407">
            <v>0.05</v>
          </cell>
          <cell r="H1407" t="str">
            <v>-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 t="str">
            <v>-</v>
          </cell>
          <cell r="P1407" t="str">
            <v>C5771</v>
          </cell>
          <cell r="Q1407">
            <v>1</v>
          </cell>
          <cell r="R1407" t="str">
            <v>-</v>
          </cell>
          <cell r="S1407" t="str">
            <v>-</v>
          </cell>
          <cell r="T1407" t="str">
            <v>-</v>
          </cell>
          <cell r="U1407" t="str">
            <v>-</v>
          </cell>
          <cell r="V1407" t="str">
            <v>-</v>
          </cell>
          <cell r="W1407" t="str">
            <v>-</v>
          </cell>
          <cell r="X1407" t="str">
            <v>-</v>
          </cell>
          <cell r="Y1407" t="str">
            <v>-</v>
          </cell>
          <cell r="Z1407" t="str">
            <v>-</v>
          </cell>
          <cell r="AA1407" t="str">
            <v>-</v>
          </cell>
          <cell r="AB1407" t="str">
            <v>-</v>
          </cell>
          <cell r="AC1407" t="str">
            <v>-</v>
          </cell>
          <cell r="AD1407" t="str">
            <v>-</v>
          </cell>
          <cell r="AE1407" t="str">
            <v>-</v>
          </cell>
          <cell r="AF1407" t="str">
            <v>-</v>
          </cell>
          <cell r="AG1407" t="str">
            <v>-</v>
          </cell>
          <cell r="AH1407" t="str">
            <v>-</v>
          </cell>
          <cell r="AI1407" t="str">
            <v>-</v>
          </cell>
          <cell r="AJ1407">
            <v>0</v>
          </cell>
          <cell r="AK1407" t="str">
            <v>-</v>
          </cell>
          <cell r="AL1407" t="str">
            <v>-</v>
          </cell>
          <cell r="AM1407" t="str">
            <v>-</v>
          </cell>
          <cell r="AN1407" t="str">
            <v>-</v>
          </cell>
          <cell r="AO1407" t="str">
            <v>-</v>
          </cell>
          <cell r="AP1407" t="str">
            <v>-</v>
          </cell>
          <cell r="AQ1407" t="str">
            <v>-</v>
          </cell>
          <cell r="AR1407" t="str">
            <v>-</v>
          </cell>
          <cell r="AS1407" t="str">
            <v>-</v>
          </cell>
          <cell r="AT1407" t="str">
            <v>-</v>
          </cell>
          <cell r="AU1407" t="str">
            <v>-</v>
          </cell>
          <cell r="AV1407" t="str">
            <v>-</v>
          </cell>
          <cell r="AW1407">
            <v>1</v>
          </cell>
          <cell r="AX1407" t="str">
            <v>-</v>
          </cell>
          <cell r="AY1407">
            <v>5</v>
          </cell>
          <cell r="AZ1407">
            <v>5</v>
          </cell>
          <cell r="BA1407">
            <v>1</v>
          </cell>
          <cell r="BB1407" t="str">
            <v>MO10</v>
          </cell>
          <cell r="BC1407">
            <v>30</v>
          </cell>
          <cell r="BD1407" t="str">
            <v>-</v>
          </cell>
          <cell r="BE1407" t="str">
            <v>-</v>
          </cell>
          <cell r="BF1407" t="str">
            <v>-</v>
          </cell>
          <cell r="BG1407" t="str">
            <v>-</v>
          </cell>
          <cell r="BH1407" t="str">
            <v>-</v>
          </cell>
          <cell r="BI1407" t="str">
            <v>-</v>
          </cell>
          <cell r="BJ1407" t="str">
            <v>-</v>
          </cell>
          <cell r="BK1407" t="str">
            <v>-</v>
          </cell>
          <cell r="BL1407" t="str">
            <v>-</v>
          </cell>
          <cell r="BM1407" t="str">
            <v>-</v>
          </cell>
          <cell r="BN1407" t="str">
            <v>-</v>
          </cell>
          <cell r="BO1407" t="str">
            <v>-</v>
          </cell>
          <cell r="BP1407" t="str">
            <v>-</v>
          </cell>
          <cell r="BQ1407" t="str">
            <v>-</v>
          </cell>
          <cell r="BS1407">
            <v>30</v>
          </cell>
          <cell r="BT1407">
            <v>0</v>
          </cell>
          <cell r="BU1407">
            <v>0</v>
          </cell>
          <cell r="BW1407" t="str">
            <v>Administracion, Imprevistos, Utilidad (AIU)</v>
          </cell>
          <cell r="BX1407">
            <v>0.25</v>
          </cell>
          <cell r="BY1407">
            <v>0</v>
          </cell>
          <cell r="BZ1407">
            <v>0</v>
          </cell>
          <cell r="CA1407">
            <v>0</v>
          </cell>
        </row>
        <row r="1408">
          <cell r="D1408" t="str">
            <v>SUMINISTRO E INSTALACIÓN YEE REDUCIDA 4"X2" Sanitaria</v>
          </cell>
          <cell r="E1408" t="str">
            <v>un</v>
          </cell>
          <cell r="F1408" t="str">
            <v>MG501</v>
          </cell>
          <cell r="G1408">
            <v>0.05</v>
          </cell>
          <cell r="H1408" t="str">
            <v>-</v>
          </cell>
          <cell r="I1408" t="str">
            <v>-</v>
          </cell>
          <cell r="J1408" t="str">
            <v>-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 t="str">
            <v>-</v>
          </cell>
          <cell r="P1408" t="str">
            <v>C5770</v>
          </cell>
          <cell r="Q1408">
            <v>1</v>
          </cell>
          <cell r="R1408" t="str">
            <v>-</v>
          </cell>
          <cell r="S1408" t="str">
            <v>-</v>
          </cell>
          <cell r="T1408" t="str">
            <v>-</v>
          </cell>
          <cell r="U1408" t="str">
            <v>-</v>
          </cell>
          <cell r="V1408" t="str">
            <v>-</v>
          </cell>
          <cell r="W1408" t="str">
            <v>-</v>
          </cell>
          <cell r="X1408" t="str">
            <v>-</v>
          </cell>
          <cell r="Y1408" t="str">
            <v>-</v>
          </cell>
          <cell r="Z1408" t="str">
            <v>-</v>
          </cell>
          <cell r="AA1408" t="str">
            <v>-</v>
          </cell>
          <cell r="AB1408" t="str">
            <v>-</v>
          </cell>
          <cell r="AC1408" t="str">
            <v>-</v>
          </cell>
          <cell r="AD1408" t="str">
            <v>-</v>
          </cell>
          <cell r="AE1408" t="str">
            <v>-</v>
          </cell>
          <cell r="AF1408" t="str">
            <v>-</v>
          </cell>
          <cell r="AG1408" t="str">
            <v>-</v>
          </cell>
          <cell r="AH1408" t="str">
            <v>-</v>
          </cell>
          <cell r="AI1408" t="str">
            <v>-</v>
          </cell>
          <cell r="AJ1408">
            <v>0</v>
          </cell>
          <cell r="AK1408" t="str">
            <v>-</v>
          </cell>
          <cell r="AL1408" t="str">
            <v>-</v>
          </cell>
          <cell r="AM1408" t="str">
            <v>-</v>
          </cell>
          <cell r="AN1408" t="str">
            <v>-</v>
          </cell>
          <cell r="AO1408" t="str">
            <v>-</v>
          </cell>
          <cell r="AP1408" t="str">
            <v>-</v>
          </cell>
          <cell r="AQ1408" t="str">
            <v>-</v>
          </cell>
          <cell r="AR1408" t="str">
            <v>-</v>
          </cell>
          <cell r="AS1408" t="str">
            <v>-</v>
          </cell>
          <cell r="AT1408" t="str">
            <v>-</v>
          </cell>
          <cell r="AU1408" t="str">
            <v>-</v>
          </cell>
          <cell r="AV1408" t="str">
            <v>-</v>
          </cell>
          <cell r="AW1408">
            <v>1</v>
          </cell>
          <cell r="AX1408" t="str">
            <v>-</v>
          </cell>
          <cell r="AY1408">
            <v>5</v>
          </cell>
          <cell r="AZ1408">
            <v>5</v>
          </cell>
          <cell r="BA1408">
            <v>1</v>
          </cell>
          <cell r="BB1408" t="str">
            <v>MO10</v>
          </cell>
          <cell r="BC1408">
            <v>30</v>
          </cell>
          <cell r="BD1408" t="str">
            <v>-</v>
          </cell>
          <cell r="BE1408" t="str">
            <v>-</v>
          </cell>
          <cell r="BF1408" t="str">
            <v>-</v>
          </cell>
          <cell r="BG1408" t="str">
            <v>-</v>
          </cell>
          <cell r="BH1408" t="str">
            <v>-</v>
          </cell>
          <cell r="BI1408" t="str">
            <v>-</v>
          </cell>
          <cell r="BJ1408" t="str">
            <v>-</v>
          </cell>
          <cell r="BK1408" t="str">
            <v>-</v>
          </cell>
          <cell r="BL1408" t="str">
            <v>-</v>
          </cell>
          <cell r="BM1408" t="str">
            <v>-</v>
          </cell>
          <cell r="BN1408" t="str">
            <v>-</v>
          </cell>
          <cell r="BO1408" t="str">
            <v>-</v>
          </cell>
          <cell r="BP1408" t="str">
            <v>-</v>
          </cell>
          <cell r="BQ1408" t="str">
            <v>-</v>
          </cell>
          <cell r="BS1408">
            <v>30</v>
          </cell>
          <cell r="BT1408">
            <v>0</v>
          </cell>
          <cell r="BU1408">
            <v>0</v>
          </cell>
          <cell r="BW1408" t="str">
            <v>Administracion, Imprevistos, Utilidad (AIU)</v>
          </cell>
          <cell r="BX1408">
            <v>0.25</v>
          </cell>
          <cell r="BY1408">
            <v>0</v>
          </cell>
          <cell r="BZ1408">
            <v>0</v>
          </cell>
          <cell r="CA1408">
            <v>0</v>
          </cell>
        </row>
        <row r="1409">
          <cell r="D1409" t="str">
            <v xml:space="preserve">SUMINISTRO E INSTALACIÓN CODO SANITARIO 3"X 90° </v>
          </cell>
          <cell r="E1409" t="str">
            <v>UND</v>
          </cell>
          <cell r="F1409" t="str">
            <v>MG501</v>
          </cell>
          <cell r="G1409">
            <v>0.05</v>
          </cell>
          <cell r="H1409" t="str">
            <v>-</v>
          </cell>
          <cell r="I1409" t="str">
            <v>-</v>
          </cell>
          <cell r="J1409" t="str">
            <v>-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 t="str">
            <v>-</v>
          </cell>
          <cell r="P1409" t="str">
            <v>C6351</v>
          </cell>
          <cell r="Q1409">
            <v>1</v>
          </cell>
          <cell r="R1409" t="str">
            <v>IGE1161</v>
          </cell>
          <cell r="S1409">
            <v>0.02</v>
          </cell>
          <cell r="T1409" t="str">
            <v>-</v>
          </cell>
          <cell r="U1409" t="str">
            <v>-</v>
          </cell>
          <cell r="V1409" t="str">
            <v>-</v>
          </cell>
          <cell r="W1409" t="str">
            <v>-</v>
          </cell>
          <cell r="X1409" t="str">
            <v>-</v>
          </cell>
          <cell r="Y1409" t="str">
            <v>-</v>
          </cell>
          <cell r="Z1409" t="str">
            <v>-</v>
          </cell>
          <cell r="AA1409" t="str">
            <v>-</v>
          </cell>
          <cell r="AB1409" t="str">
            <v>-</v>
          </cell>
          <cell r="AC1409" t="str">
            <v>-</v>
          </cell>
          <cell r="AD1409" t="str">
            <v>-</v>
          </cell>
          <cell r="AE1409" t="str">
            <v>-</v>
          </cell>
          <cell r="AF1409" t="str">
            <v>-</v>
          </cell>
          <cell r="AG1409" t="str">
            <v>-</v>
          </cell>
          <cell r="AH1409" t="str">
            <v>-</v>
          </cell>
          <cell r="AI1409" t="str">
            <v>-</v>
          </cell>
          <cell r="AJ1409">
            <v>0</v>
          </cell>
          <cell r="AK1409" t="str">
            <v>-</v>
          </cell>
          <cell r="AL1409" t="str">
            <v>-</v>
          </cell>
          <cell r="AM1409" t="str">
            <v>-</v>
          </cell>
          <cell r="AN1409" t="str">
            <v>-</v>
          </cell>
          <cell r="AO1409" t="str">
            <v>-</v>
          </cell>
          <cell r="AP1409" t="str">
            <v>-</v>
          </cell>
          <cell r="AQ1409" t="str">
            <v>-</v>
          </cell>
          <cell r="AR1409" t="str">
            <v>-</v>
          </cell>
          <cell r="AS1409" t="str">
            <v>-</v>
          </cell>
          <cell r="AT1409" t="str">
            <v>-</v>
          </cell>
          <cell r="AU1409" t="str">
            <v>-</v>
          </cell>
          <cell r="AV1409" t="str">
            <v>-</v>
          </cell>
          <cell r="AW1409">
            <v>1</v>
          </cell>
          <cell r="AX1409" t="str">
            <v>-</v>
          </cell>
          <cell r="AY1409">
            <v>5</v>
          </cell>
          <cell r="AZ1409">
            <v>5</v>
          </cell>
          <cell r="BA1409">
            <v>1</v>
          </cell>
          <cell r="BB1409" t="str">
            <v>MO10</v>
          </cell>
          <cell r="BC1409">
            <v>30</v>
          </cell>
          <cell r="BD1409" t="str">
            <v>-</v>
          </cell>
          <cell r="BE1409" t="str">
            <v>-</v>
          </cell>
          <cell r="BF1409" t="str">
            <v>-</v>
          </cell>
          <cell r="BG1409" t="str">
            <v>-</v>
          </cell>
          <cell r="BH1409" t="str">
            <v>-</v>
          </cell>
          <cell r="BI1409" t="str">
            <v>-</v>
          </cell>
          <cell r="BJ1409" t="str">
            <v>-</v>
          </cell>
          <cell r="BK1409" t="str">
            <v>-</v>
          </cell>
          <cell r="BL1409" t="str">
            <v>-</v>
          </cell>
          <cell r="BM1409" t="str">
            <v>-</v>
          </cell>
          <cell r="BN1409" t="str">
            <v>-</v>
          </cell>
          <cell r="BO1409" t="str">
            <v>-</v>
          </cell>
          <cell r="BP1409" t="str">
            <v>-</v>
          </cell>
          <cell r="BQ1409" t="str">
            <v>-</v>
          </cell>
          <cell r="BR1409">
            <v>30</v>
          </cell>
          <cell r="BT1409">
            <v>0</v>
          </cell>
          <cell r="BU1409">
            <v>0</v>
          </cell>
          <cell r="BW1409" t="str">
            <v>Administracion, Imprevistos, Utilidad (AIU)</v>
          </cell>
          <cell r="BX1409">
            <v>0.25</v>
          </cell>
          <cell r="BY1409">
            <v>0</v>
          </cell>
          <cell r="BZ1409">
            <v>0</v>
          </cell>
          <cell r="CA1409">
            <v>0</v>
          </cell>
        </row>
        <row r="1410">
          <cell r="D1410" t="str">
            <v xml:space="preserve">SUMINISTRO E INSTALACIÓN CODO SANITARIO 3"X 45° </v>
          </cell>
          <cell r="E1410" t="str">
            <v>UND</v>
          </cell>
          <cell r="F1410" t="str">
            <v>MG501</v>
          </cell>
          <cell r="G1410">
            <v>0.05</v>
          </cell>
          <cell r="H1410" t="str">
            <v>-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 t="str">
            <v>-</v>
          </cell>
          <cell r="P1410" t="str">
            <v>IGE1089</v>
          </cell>
          <cell r="Q1410">
            <v>1</v>
          </cell>
          <cell r="R1410" t="str">
            <v>IGE1161</v>
          </cell>
          <cell r="S1410">
            <v>0.02</v>
          </cell>
          <cell r="T1410" t="str">
            <v>-</v>
          </cell>
          <cell r="U1410" t="str">
            <v>-</v>
          </cell>
          <cell r="V1410" t="str">
            <v>-</v>
          </cell>
          <cell r="W1410" t="str">
            <v>-</v>
          </cell>
          <cell r="X1410" t="str">
            <v>-</v>
          </cell>
          <cell r="Y1410" t="str">
            <v>-</v>
          </cell>
          <cell r="Z1410" t="str">
            <v>-</v>
          </cell>
          <cell r="AA1410" t="str">
            <v>-</v>
          </cell>
          <cell r="AB1410" t="str">
            <v>-</v>
          </cell>
          <cell r="AC1410" t="str">
            <v>-</v>
          </cell>
          <cell r="AD1410" t="str">
            <v>-</v>
          </cell>
          <cell r="AE1410" t="str">
            <v>-</v>
          </cell>
          <cell r="AF1410" t="str">
            <v>-</v>
          </cell>
          <cell r="AG1410" t="str">
            <v>-</v>
          </cell>
          <cell r="AH1410" t="str">
            <v>-</v>
          </cell>
          <cell r="AI1410" t="str">
            <v>-</v>
          </cell>
          <cell r="AJ1410">
            <v>0</v>
          </cell>
          <cell r="AK1410" t="str">
            <v>-</v>
          </cell>
          <cell r="AL1410" t="str">
            <v>-</v>
          </cell>
          <cell r="AM1410" t="str">
            <v>-</v>
          </cell>
          <cell r="AN1410" t="str">
            <v>-</v>
          </cell>
          <cell r="AO1410" t="str">
            <v>-</v>
          </cell>
          <cell r="AP1410" t="str">
            <v>-</v>
          </cell>
          <cell r="AQ1410" t="str">
            <v>-</v>
          </cell>
          <cell r="AR1410" t="str">
            <v>-</v>
          </cell>
          <cell r="AS1410" t="str">
            <v>-</v>
          </cell>
          <cell r="AT1410" t="str">
            <v>-</v>
          </cell>
          <cell r="AU1410" t="str">
            <v>-</v>
          </cell>
          <cell r="AV1410" t="str">
            <v>-</v>
          </cell>
          <cell r="AW1410">
            <v>1</v>
          </cell>
          <cell r="AX1410" t="str">
            <v>-</v>
          </cell>
          <cell r="AY1410">
            <v>5</v>
          </cell>
          <cell r="AZ1410">
            <v>5</v>
          </cell>
          <cell r="BA1410">
            <v>1</v>
          </cell>
          <cell r="BB1410" t="str">
            <v>MO10</v>
          </cell>
          <cell r="BC1410">
            <v>30</v>
          </cell>
          <cell r="BD1410" t="str">
            <v>-</v>
          </cell>
          <cell r="BE1410" t="str">
            <v>-</v>
          </cell>
          <cell r="BF1410" t="str">
            <v>-</v>
          </cell>
          <cell r="BG1410" t="str">
            <v>-</v>
          </cell>
          <cell r="BH1410" t="str">
            <v>-</v>
          </cell>
          <cell r="BI1410" t="str">
            <v>-</v>
          </cell>
          <cell r="BJ1410" t="str">
            <v>-</v>
          </cell>
          <cell r="BK1410" t="str">
            <v>-</v>
          </cell>
          <cell r="BL1410" t="str">
            <v>-</v>
          </cell>
          <cell r="BM1410" t="str">
            <v>-</v>
          </cell>
          <cell r="BN1410" t="str">
            <v>-</v>
          </cell>
          <cell r="BO1410" t="str">
            <v>-</v>
          </cell>
          <cell r="BP1410" t="str">
            <v>-</v>
          </cell>
          <cell r="BQ1410" t="str">
            <v>-</v>
          </cell>
          <cell r="BR1410">
            <v>30</v>
          </cell>
          <cell r="BT1410">
            <v>0</v>
          </cell>
          <cell r="BU1410">
            <v>0</v>
          </cell>
          <cell r="BW1410" t="str">
            <v>Administracion, Imprevistos, Utilidad (AIU)</v>
          </cell>
          <cell r="BX1410">
            <v>0.25</v>
          </cell>
          <cell r="BY1410">
            <v>0</v>
          </cell>
          <cell r="BZ1410">
            <v>0</v>
          </cell>
          <cell r="CA1410">
            <v>0</v>
          </cell>
        </row>
        <row r="1411">
          <cell r="D1411" t="str">
            <v xml:space="preserve">SUMINISTRO E INSTALACIÓN CODO SANITARIO 2" </v>
          </cell>
          <cell r="E1411" t="str">
            <v>UND</v>
          </cell>
          <cell r="F1411" t="str">
            <v>MG501</v>
          </cell>
          <cell r="G1411">
            <v>0.05</v>
          </cell>
          <cell r="H1411" t="str">
            <v>-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 t="str">
            <v>-</v>
          </cell>
          <cell r="P1411" t="str">
            <v>IGE1085</v>
          </cell>
          <cell r="Q1411">
            <v>1</v>
          </cell>
          <cell r="R1411" t="str">
            <v>-</v>
          </cell>
          <cell r="S1411" t="str">
            <v>-</v>
          </cell>
          <cell r="T1411" t="str">
            <v>-</v>
          </cell>
          <cell r="U1411" t="str">
            <v>-</v>
          </cell>
          <cell r="V1411" t="str">
            <v>-</v>
          </cell>
          <cell r="W1411" t="str">
            <v>-</v>
          </cell>
          <cell r="X1411" t="str">
            <v>-</v>
          </cell>
          <cell r="Y1411" t="str">
            <v>-</v>
          </cell>
          <cell r="Z1411" t="str">
            <v>-</v>
          </cell>
          <cell r="AA1411" t="str">
            <v>-</v>
          </cell>
          <cell r="AB1411" t="str">
            <v>-</v>
          </cell>
          <cell r="AC1411" t="str">
            <v>-</v>
          </cell>
          <cell r="AD1411" t="str">
            <v>-</v>
          </cell>
          <cell r="AE1411" t="str">
            <v>-</v>
          </cell>
          <cell r="AF1411" t="str">
            <v>-</v>
          </cell>
          <cell r="AG1411" t="str">
            <v>-</v>
          </cell>
          <cell r="AH1411" t="str">
            <v>-</v>
          </cell>
          <cell r="AI1411" t="str">
            <v>-</v>
          </cell>
          <cell r="AJ1411">
            <v>0</v>
          </cell>
          <cell r="AK1411" t="str">
            <v>-</v>
          </cell>
          <cell r="AL1411" t="str">
            <v>-</v>
          </cell>
          <cell r="AM1411" t="str">
            <v>-</v>
          </cell>
          <cell r="AN1411" t="str">
            <v>-</v>
          </cell>
          <cell r="AO1411" t="str">
            <v>-</v>
          </cell>
          <cell r="AP1411" t="str">
            <v>-</v>
          </cell>
          <cell r="AQ1411" t="str">
            <v>-</v>
          </cell>
          <cell r="AR1411" t="str">
            <v>-</v>
          </cell>
          <cell r="AS1411" t="str">
            <v>-</v>
          </cell>
          <cell r="AT1411" t="str">
            <v>-</v>
          </cell>
          <cell r="AU1411" t="str">
            <v>-</v>
          </cell>
          <cell r="AV1411" t="str">
            <v>-</v>
          </cell>
          <cell r="AW1411">
            <v>1</v>
          </cell>
          <cell r="AX1411" t="str">
            <v>-</v>
          </cell>
          <cell r="AY1411">
            <v>5</v>
          </cell>
          <cell r="AZ1411">
            <v>5</v>
          </cell>
          <cell r="BA1411">
            <v>1</v>
          </cell>
          <cell r="BB1411" t="str">
            <v>MO10</v>
          </cell>
          <cell r="BC1411">
            <v>60</v>
          </cell>
          <cell r="BD1411" t="str">
            <v>-</v>
          </cell>
          <cell r="BE1411" t="str">
            <v>-</v>
          </cell>
          <cell r="BF1411" t="str">
            <v>-</v>
          </cell>
          <cell r="BG1411" t="str">
            <v>-</v>
          </cell>
          <cell r="BH1411" t="str">
            <v>-</v>
          </cell>
          <cell r="BI1411" t="str">
            <v>-</v>
          </cell>
          <cell r="BJ1411" t="str">
            <v>-</v>
          </cell>
          <cell r="BK1411" t="str">
            <v>-</v>
          </cell>
          <cell r="BL1411" t="str">
            <v>-</v>
          </cell>
          <cell r="BM1411" t="str">
            <v>-</v>
          </cell>
          <cell r="BN1411" t="str">
            <v>-</v>
          </cell>
          <cell r="BO1411" t="str">
            <v>-</v>
          </cell>
          <cell r="BP1411" t="str">
            <v>-</v>
          </cell>
          <cell r="BQ1411" t="str">
            <v>-</v>
          </cell>
          <cell r="BS1411">
            <v>60</v>
          </cell>
          <cell r="BT1411">
            <v>0</v>
          </cell>
          <cell r="BU1411">
            <v>0</v>
          </cell>
          <cell r="BW1411" t="str">
            <v>Administracion, Imprevistos, Utilidad (AIU)</v>
          </cell>
          <cell r="BX1411">
            <v>0.25</v>
          </cell>
          <cell r="BY1411">
            <v>0</v>
          </cell>
          <cell r="BZ1411">
            <v>0</v>
          </cell>
          <cell r="CA1411">
            <v>0</v>
          </cell>
        </row>
        <row r="1412">
          <cell r="D1412" t="str">
            <v>SUMINISTRO E INSTALACIÓN SIFÓN SANITARIO PVC 4" 135°</v>
          </cell>
          <cell r="E1412" t="str">
            <v>UND</v>
          </cell>
          <cell r="F1412" t="str">
            <v>MG501</v>
          </cell>
          <cell r="G1412">
            <v>0.05</v>
          </cell>
          <cell r="H1412" t="str">
            <v>-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 t="str">
            <v>-</v>
          </cell>
          <cell r="P1412" t="str">
            <v>C5710</v>
          </cell>
          <cell r="Q1412">
            <v>1</v>
          </cell>
          <cell r="R1412" t="str">
            <v>-</v>
          </cell>
          <cell r="S1412" t="str">
            <v>-</v>
          </cell>
          <cell r="T1412" t="str">
            <v>-</v>
          </cell>
          <cell r="U1412" t="str">
            <v>-</v>
          </cell>
          <cell r="V1412" t="str">
            <v>-</v>
          </cell>
          <cell r="W1412" t="str">
            <v>-</v>
          </cell>
          <cell r="X1412" t="str">
            <v>-</v>
          </cell>
          <cell r="Y1412" t="str">
            <v>-</v>
          </cell>
          <cell r="Z1412" t="str">
            <v>-</v>
          </cell>
          <cell r="AA1412" t="str">
            <v>-</v>
          </cell>
          <cell r="AB1412" t="str">
            <v>-</v>
          </cell>
          <cell r="AC1412" t="str">
            <v>-</v>
          </cell>
          <cell r="AD1412" t="str">
            <v>-</v>
          </cell>
          <cell r="AE1412" t="str">
            <v>-</v>
          </cell>
          <cell r="AF1412" t="str">
            <v>-</v>
          </cell>
          <cell r="AG1412" t="str">
            <v>-</v>
          </cell>
          <cell r="AH1412" t="str">
            <v>-</v>
          </cell>
          <cell r="AI1412" t="str">
            <v>-</v>
          </cell>
          <cell r="AJ1412">
            <v>0</v>
          </cell>
          <cell r="AK1412" t="str">
            <v>-</v>
          </cell>
          <cell r="AL1412" t="str">
            <v>-</v>
          </cell>
          <cell r="AM1412" t="str">
            <v>-</v>
          </cell>
          <cell r="AN1412" t="str">
            <v>-</v>
          </cell>
          <cell r="AO1412" t="str">
            <v>-</v>
          </cell>
          <cell r="AP1412" t="str">
            <v>-</v>
          </cell>
          <cell r="AQ1412" t="str">
            <v>-</v>
          </cell>
          <cell r="AR1412" t="str">
            <v>-</v>
          </cell>
          <cell r="AS1412" t="str">
            <v>-</v>
          </cell>
          <cell r="AT1412" t="str">
            <v>-</v>
          </cell>
          <cell r="AU1412" t="str">
            <v>-</v>
          </cell>
          <cell r="AV1412" t="str">
            <v>-</v>
          </cell>
          <cell r="AW1412">
            <v>1</v>
          </cell>
          <cell r="AX1412" t="str">
            <v>-</v>
          </cell>
          <cell r="AY1412">
            <v>5</v>
          </cell>
          <cell r="AZ1412">
            <v>5</v>
          </cell>
          <cell r="BA1412">
            <v>1</v>
          </cell>
          <cell r="BB1412" t="str">
            <v>MO10</v>
          </cell>
          <cell r="BC1412">
            <v>22</v>
          </cell>
          <cell r="BD1412" t="str">
            <v>-</v>
          </cell>
          <cell r="BE1412" t="str">
            <v>-</v>
          </cell>
          <cell r="BF1412" t="str">
            <v>-</v>
          </cell>
          <cell r="BG1412" t="str">
            <v>-</v>
          </cell>
          <cell r="BH1412" t="str">
            <v>-</v>
          </cell>
          <cell r="BI1412" t="str">
            <v>-</v>
          </cell>
          <cell r="BJ1412" t="str">
            <v>-</v>
          </cell>
          <cell r="BK1412" t="str">
            <v>-</v>
          </cell>
          <cell r="BL1412" t="str">
            <v>-</v>
          </cell>
          <cell r="BM1412" t="str">
            <v>-</v>
          </cell>
          <cell r="BN1412" t="str">
            <v>-</v>
          </cell>
          <cell r="BO1412" t="str">
            <v>-</v>
          </cell>
          <cell r="BP1412" t="str">
            <v>-</v>
          </cell>
          <cell r="BQ1412" t="str">
            <v>-</v>
          </cell>
          <cell r="BS1412">
            <v>22</v>
          </cell>
          <cell r="BT1412">
            <v>0</v>
          </cell>
          <cell r="BU1412">
            <v>0</v>
          </cell>
          <cell r="BW1412" t="str">
            <v>Administracion, Imprevistos, Utilidad (AIU)</v>
          </cell>
          <cell r="BX1412">
            <v>0.25</v>
          </cell>
          <cell r="BY1412">
            <v>0</v>
          </cell>
          <cell r="BZ1412">
            <v>0</v>
          </cell>
          <cell r="CA1412">
            <v>0</v>
          </cell>
        </row>
        <row r="1413">
          <cell r="D1413" t="str">
            <v>SUMINISTRO E INSTALACIÓN YEE Sanitaria 4"X4"</v>
          </cell>
          <cell r="E1413" t="str">
            <v>un</v>
          </cell>
          <cell r="F1413" t="str">
            <v>MG501</v>
          </cell>
          <cell r="G1413">
            <v>0.05</v>
          </cell>
          <cell r="H1413" t="str">
            <v>-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 t="str">
            <v>-</v>
          </cell>
          <cell r="P1413" t="str">
            <v>C5769</v>
          </cell>
          <cell r="Q1413">
            <v>1</v>
          </cell>
          <cell r="R1413" t="str">
            <v>-</v>
          </cell>
          <cell r="S1413" t="str">
            <v>-</v>
          </cell>
          <cell r="T1413" t="str">
            <v>-</v>
          </cell>
          <cell r="U1413" t="str">
            <v>-</v>
          </cell>
          <cell r="V1413" t="str">
            <v>-</v>
          </cell>
          <cell r="W1413" t="str">
            <v>-</v>
          </cell>
          <cell r="X1413" t="str">
            <v>-</v>
          </cell>
          <cell r="Y1413" t="str">
            <v>-</v>
          </cell>
          <cell r="Z1413" t="str">
            <v>-</v>
          </cell>
          <cell r="AA1413" t="str">
            <v>-</v>
          </cell>
          <cell r="AB1413" t="str">
            <v>-</v>
          </cell>
          <cell r="AC1413" t="str">
            <v>-</v>
          </cell>
          <cell r="AD1413" t="str">
            <v>-</v>
          </cell>
          <cell r="AE1413" t="str">
            <v>-</v>
          </cell>
          <cell r="AF1413" t="str">
            <v>-</v>
          </cell>
          <cell r="AG1413" t="str">
            <v>-</v>
          </cell>
          <cell r="AH1413" t="str">
            <v>-</v>
          </cell>
          <cell r="AI1413" t="str">
            <v>-</v>
          </cell>
          <cell r="AJ1413">
            <v>0</v>
          </cell>
          <cell r="AK1413" t="str">
            <v>-</v>
          </cell>
          <cell r="AL1413" t="str">
            <v>-</v>
          </cell>
          <cell r="AM1413" t="str">
            <v>-</v>
          </cell>
          <cell r="AN1413" t="str">
            <v>-</v>
          </cell>
          <cell r="AO1413" t="str">
            <v>-</v>
          </cell>
          <cell r="AP1413" t="str">
            <v>-</v>
          </cell>
          <cell r="AQ1413" t="str">
            <v>-</v>
          </cell>
          <cell r="AR1413" t="str">
            <v>-</v>
          </cell>
          <cell r="AS1413" t="str">
            <v>-</v>
          </cell>
          <cell r="AT1413" t="str">
            <v>-</v>
          </cell>
          <cell r="AU1413" t="str">
            <v>-</v>
          </cell>
          <cell r="AV1413" t="str">
            <v>-</v>
          </cell>
          <cell r="AW1413">
            <v>1</v>
          </cell>
          <cell r="AX1413" t="str">
            <v>-</v>
          </cell>
          <cell r="AY1413">
            <v>5</v>
          </cell>
          <cell r="AZ1413">
            <v>5</v>
          </cell>
          <cell r="BA1413">
            <v>1</v>
          </cell>
          <cell r="BB1413" t="str">
            <v>MO10</v>
          </cell>
          <cell r="BC1413">
            <v>15</v>
          </cell>
          <cell r="BD1413" t="str">
            <v>-</v>
          </cell>
          <cell r="BE1413" t="str">
            <v>-</v>
          </cell>
          <cell r="BF1413" t="str">
            <v>-</v>
          </cell>
          <cell r="BG1413" t="str">
            <v>-</v>
          </cell>
          <cell r="BH1413" t="str">
            <v>-</v>
          </cell>
          <cell r="BI1413" t="str">
            <v>-</v>
          </cell>
          <cell r="BJ1413" t="str">
            <v>-</v>
          </cell>
          <cell r="BK1413" t="str">
            <v>-</v>
          </cell>
          <cell r="BL1413" t="str">
            <v>-</v>
          </cell>
          <cell r="BM1413" t="str">
            <v>-</v>
          </cell>
          <cell r="BN1413" t="str">
            <v>-</v>
          </cell>
          <cell r="BO1413" t="str">
            <v>-</v>
          </cell>
          <cell r="BP1413" t="str">
            <v>-</v>
          </cell>
          <cell r="BQ1413" t="str">
            <v>-</v>
          </cell>
          <cell r="BS1413">
            <v>15</v>
          </cell>
          <cell r="BT1413">
            <v>0</v>
          </cell>
          <cell r="BU1413">
            <v>0</v>
          </cell>
          <cell r="BW1413" t="str">
            <v>Administracion, Imprevistos, Utilidad (AIU)</v>
          </cell>
          <cell r="BX1413">
            <v>0.25</v>
          </cell>
          <cell r="BY1413">
            <v>0</v>
          </cell>
          <cell r="BZ1413">
            <v>0</v>
          </cell>
          <cell r="CA1413">
            <v>0</v>
          </cell>
        </row>
        <row r="1414">
          <cell r="D1414" t="str">
            <v>SUMINISTRO E INSTALACIÓN YEE SANITARIA 3"X3"</v>
          </cell>
          <cell r="E1414" t="str">
            <v>un</v>
          </cell>
          <cell r="F1414" t="str">
            <v>MG501</v>
          </cell>
          <cell r="G1414">
            <v>0.05</v>
          </cell>
          <cell r="H1414" t="str">
            <v>-</v>
          </cell>
          <cell r="I1414" t="str">
            <v>-</v>
          </cell>
          <cell r="J1414" t="str">
            <v>-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 t="str">
            <v>-</v>
          </cell>
          <cell r="P1414" t="str">
            <v>C5711</v>
          </cell>
          <cell r="Q1414">
            <v>1</v>
          </cell>
          <cell r="R1414" t="str">
            <v>-</v>
          </cell>
          <cell r="S1414" t="str">
            <v>-</v>
          </cell>
          <cell r="T1414" t="str">
            <v>-</v>
          </cell>
          <cell r="U1414" t="str">
            <v>-</v>
          </cell>
          <cell r="V1414" t="str">
            <v>-</v>
          </cell>
          <cell r="W1414" t="str">
            <v>-</v>
          </cell>
          <cell r="X1414" t="str">
            <v>-</v>
          </cell>
          <cell r="Y1414" t="str">
            <v>-</v>
          </cell>
          <cell r="Z1414" t="str">
            <v>-</v>
          </cell>
          <cell r="AA1414" t="str">
            <v>-</v>
          </cell>
          <cell r="AB1414" t="str">
            <v>-</v>
          </cell>
          <cell r="AC1414" t="str">
            <v>-</v>
          </cell>
          <cell r="AD1414" t="str">
            <v>-</v>
          </cell>
          <cell r="AE1414" t="str">
            <v>-</v>
          </cell>
          <cell r="AF1414" t="str">
            <v>-</v>
          </cell>
          <cell r="AG1414" t="str">
            <v>-</v>
          </cell>
          <cell r="AH1414" t="str">
            <v>-</v>
          </cell>
          <cell r="AI1414" t="str">
            <v>-</v>
          </cell>
          <cell r="AJ1414">
            <v>0</v>
          </cell>
          <cell r="AK1414" t="str">
            <v>-</v>
          </cell>
          <cell r="AL1414" t="str">
            <v>-</v>
          </cell>
          <cell r="AM1414" t="str">
            <v>-</v>
          </cell>
          <cell r="AN1414" t="str">
            <v>-</v>
          </cell>
          <cell r="AO1414" t="str">
            <v>-</v>
          </cell>
          <cell r="AP1414" t="str">
            <v>-</v>
          </cell>
          <cell r="AQ1414" t="str">
            <v>-</v>
          </cell>
          <cell r="AR1414" t="str">
            <v>-</v>
          </cell>
          <cell r="AS1414" t="str">
            <v>-</v>
          </cell>
          <cell r="AT1414" t="str">
            <v>-</v>
          </cell>
          <cell r="AU1414" t="str">
            <v>-</v>
          </cell>
          <cell r="AV1414" t="str">
            <v>-</v>
          </cell>
          <cell r="AW1414">
            <v>1</v>
          </cell>
          <cell r="AX1414" t="str">
            <v>-</v>
          </cell>
          <cell r="AY1414">
            <v>5</v>
          </cell>
          <cell r="AZ1414">
            <v>5</v>
          </cell>
          <cell r="BA1414">
            <v>1</v>
          </cell>
          <cell r="BB1414" t="str">
            <v>MO10</v>
          </cell>
          <cell r="BC1414">
            <v>30</v>
          </cell>
          <cell r="BD1414" t="str">
            <v>-</v>
          </cell>
          <cell r="BE1414" t="str">
            <v>-</v>
          </cell>
          <cell r="BF1414" t="str">
            <v>-</v>
          </cell>
          <cell r="BG1414" t="str">
            <v>-</v>
          </cell>
          <cell r="BH1414" t="str">
            <v>-</v>
          </cell>
          <cell r="BI1414" t="str">
            <v>-</v>
          </cell>
          <cell r="BJ1414" t="str">
            <v>-</v>
          </cell>
          <cell r="BK1414" t="str">
            <v>-</v>
          </cell>
          <cell r="BL1414" t="str">
            <v>-</v>
          </cell>
          <cell r="BM1414" t="str">
            <v>-</v>
          </cell>
          <cell r="BN1414" t="str">
            <v>-</v>
          </cell>
          <cell r="BO1414" t="str">
            <v>-</v>
          </cell>
          <cell r="BP1414" t="str">
            <v>-</v>
          </cell>
          <cell r="BQ1414" t="str">
            <v>-</v>
          </cell>
          <cell r="BS1414">
            <v>30</v>
          </cell>
          <cell r="BT1414">
            <v>0</v>
          </cell>
          <cell r="BU1414">
            <v>0</v>
          </cell>
          <cell r="BW1414" t="str">
            <v>Administracion, Imprevistos, Utilidad (AIU)</v>
          </cell>
          <cell r="BX1414">
            <v>0.25</v>
          </cell>
          <cell r="BY1414">
            <v>0</v>
          </cell>
          <cell r="BZ1414">
            <v>0</v>
          </cell>
          <cell r="CA1414">
            <v>0</v>
          </cell>
        </row>
        <row r="1415">
          <cell r="D1415" t="str">
            <v>SUMINISTRO E INSTALACIÓN YEE 2"X2"</v>
          </cell>
          <cell r="E1415" t="str">
            <v>un</v>
          </cell>
          <cell r="F1415" t="str">
            <v>MG501</v>
          </cell>
          <cell r="G1415">
            <v>0.05</v>
          </cell>
          <cell r="H1415" t="str">
            <v>-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 t="str">
            <v>-</v>
          </cell>
          <cell r="P1415" t="str">
            <v>C5758</v>
          </cell>
          <cell r="Q1415">
            <v>1</v>
          </cell>
          <cell r="R1415" t="str">
            <v>-</v>
          </cell>
          <cell r="S1415" t="str">
            <v>-</v>
          </cell>
          <cell r="T1415" t="str">
            <v>-</v>
          </cell>
          <cell r="U1415" t="str">
            <v>-</v>
          </cell>
          <cell r="V1415" t="str">
            <v>-</v>
          </cell>
          <cell r="W1415" t="str">
            <v>-</v>
          </cell>
          <cell r="X1415" t="str">
            <v>-</v>
          </cell>
          <cell r="Y1415" t="str">
            <v>-</v>
          </cell>
          <cell r="Z1415" t="str">
            <v>-</v>
          </cell>
          <cell r="AA1415" t="str">
            <v>-</v>
          </cell>
          <cell r="AB1415" t="str">
            <v>-</v>
          </cell>
          <cell r="AC1415" t="str">
            <v>-</v>
          </cell>
          <cell r="AD1415" t="str">
            <v>-</v>
          </cell>
          <cell r="AE1415" t="str">
            <v>-</v>
          </cell>
          <cell r="AF1415" t="str">
            <v>-</v>
          </cell>
          <cell r="AG1415" t="str">
            <v>-</v>
          </cell>
          <cell r="AH1415" t="str">
            <v>-</v>
          </cell>
          <cell r="AI1415" t="str">
            <v>-</v>
          </cell>
          <cell r="AJ1415">
            <v>0</v>
          </cell>
          <cell r="AK1415" t="str">
            <v>-</v>
          </cell>
          <cell r="AL1415" t="str">
            <v>-</v>
          </cell>
          <cell r="AM1415" t="str">
            <v>-</v>
          </cell>
          <cell r="AN1415" t="str">
            <v>-</v>
          </cell>
          <cell r="AO1415" t="str">
            <v>-</v>
          </cell>
          <cell r="AP1415" t="str">
            <v>-</v>
          </cell>
          <cell r="AQ1415" t="str">
            <v>-</v>
          </cell>
          <cell r="AR1415" t="str">
            <v>-</v>
          </cell>
          <cell r="AS1415" t="str">
            <v>-</v>
          </cell>
          <cell r="AT1415" t="str">
            <v>-</v>
          </cell>
          <cell r="AU1415" t="str">
            <v>-</v>
          </cell>
          <cell r="AV1415" t="str">
            <v>-</v>
          </cell>
          <cell r="AW1415">
            <v>1</v>
          </cell>
          <cell r="AX1415" t="str">
            <v>-</v>
          </cell>
          <cell r="AY1415">
            <v>5</v>
          </cell>
          <cell r="AZ1415">
            <v>5</v>
          </cell>
          <cell r="BA1415">
            <v>1</v>
          </cell>
          <cell r="BB1415" t="str">
            <v>MO10</v>
          </cell>
          <cell r="BC1415">
            <v>30</v>
          </cell>
          <cell r="BD1415" t="str">
            <v>-</v>
          </cell>
          <cell r="BE1415" t="str">
            <v>-</v>
          </cell>
          <cell r="BF1415" t="str">
            <v>-</v>
          </cell>
          <cell r="BG1415" t="str">
            <v>-</v>
          </cell>
          <cell r="BH1415" t="str">
            <v>-</v>
          </cell>
          <cell r="BI1415" t="str">
            <v>-</v>
          </cell>
          <cell r="BJ1415" t="str">
            <v>-</v>
          </cell>
          <cell r="BK1415" t="str">
            <v>-</v>
          </cell>
          <cell r="BL1415" t="str">
            <v>-</v>
          </cell>
          <cell r="BM1415" t="str">
            <v>-</v>
          </cell>
          <cell r="BN1415" t="str">
            <v>-</v>
          </cell>
          <cell r="BO1415" t="str">
            <v>-</v>
          </cell>
          <cell r="BP1415" t="str">
            <v>-</v>
          </cell>
          <cell r="BQ1415" t="str">
            <v>-</v>
          </cell>
          <cell r="BS1415">
            <v>30</v>
          </cell>
          <cell r="BT1415">
            <v>0</v>
          </cell>
          <cell r="BU1415">
            <v>0</v>
          </cell>
          <cell r="BW1415" t="str">
            <v>Administracion, Imprevistos, Utilidad (AIU)</v>
          </cell>
          <cell r="BX1415">
            <v>0.25</v>
          </cell>
          <cell r="BY1415">
            <v>0</v>
          </cell>
          <cell r="BZ1415">
            <v>0</v>
          </cell>
          <cell r="CA1415">
            <v>0</v>
          </cell>
        </row>
        <row r="1416">
          <cell r="D1416" t="str">
            <v>CONSTRUCCIÓN CAJAS EN LADRILLO, DIMENSIONES: 0.70X 0.70 M, CON TAPA EN CONCRETO REFORZADO F'C= 210 K/cm2; PAÑETE INTERIOR Y EXTERIOR</v>
          </cell>
          <cell r="E1416" t="str">
            <v>un</v>
          </cell>
          <cell r="F1416" t="str">
            <v>MG501</v>
          </cell>
          <cell r="G1416">
            <v>0.05</v>
          </cell>
          <cell r="H1416" t="str">
            <v>-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 t="str">
            <v>-</v>
          </cell>
          <cell r="P1416" t="str">
            <v>IGE1096</v>
          </cell>
          <cell r="Q1416">
            <v>0.24</v>
          </cell>
          <cell r="R1416" t="str">
            <v>IGE1148</v>
          </cell>
          <cell r="S1416">
            <v>180</v>
          </cell>
          <cell r="T1416" t="str">
            <v>IGA3034</v>
          </cell>
          <cell r="U1416">
            <v>0.24</v>
          </cell>
          <cell r="V1416" t="str">
            <v>IGA3041</v>
          </cell>
          <cell r="W1416">
            <v>5.04</v>
          </cell>
          <cell r="X1416" t="str">
            <v>IGE1194</v>
          </cell>
          <cell r="Y1416">
            <v>7.0000000000000007E-2</v>
          </cell>
          <cell r="Z1416" t="str">
            <v>IGE1008</v>
          </cell>
          <cell r="AA1416">
            <v>14</v>
          </cell>
          <cell r="AB1416" t="str">
            <v>-</v>
          </cell>
          <cell r="AC1416" t="str">
            <v>-</v>
          </cell>
          <cell r="AD1416" t="str">
            <v>-</v>
          </cell>
          <cell r="AE1416" t="str">
            <v>-</v>
          </cell>
          <cell r="AF1416" t="str">
            <v>-</v>
          </cell>
          <cell r="AG1416" t="str">
            <v>-</v>
          </cell>
          <cell r="AH1416" t="str">
            <v>-</v>
          </cell>
          <cell r="AI1416" t="str">
            <v>-</v>
          </cell>
          <cell r="AJ1416">
            <v>0</v>
          </cell>
          <cell r="AK1416" t="str">
            <v>-</v>
          </cell>
          <cell r="AL1416" t="str">
            <v>-</v>
          </cell>
          <cell r="AM1416" t="str">
            <v>-</v>
          </cell>
          <cell r="AN1416" t="str">
            <v>-</v>
          </cell>
          <cell r="AO1416" t="str">
            <v>-</v>
          </cell>
          <cell r="AP1416" t="str">
            <v>-</v>
          </cell>
          <cell r="AQ1416" t="str">
            <v>-</v>
          </cell>
          <cell r="AR1416" t="str">
            <v>-</v>
          </cell>
          <cell r="AS1416" t="str">
            <v>-</v>
          </cell>
          <cell r="AT1416" t="str">
            <v>-</v>
          </cell>
          <cell r="AU1416" t="str">
            <v>-</v>
          </cell>
          <cell r="AV1416" t="str">
            <v>-</v>
          </cell>
          <cell r="AW1416">
            <v>1</v>
          </cell>
          <cell r="AX1416" t="str">
            <v>-</v>
          </cell>
          <cell r="AY1416">
            <v>5</v>
          </cell>
          <cell r="AZ1416">
            <v>5</v>
          </cell>
          <cell r="BA1416">
            <v>1</v>
          </cell>
          <cell r="BB1416" t="str">
            <v>MO20</v>
          </cell>
          <cell r="BC1416">
            <v>5</v>
          </cell>
          <cell r="BD1416">
            <v>2</v>
          </cell>
          <cell r="BE1416" t="str">
            <v>MO10</v>
          </cell>
          <cell r="BF1416">
            <v>5</v>
          </cell>
          <cell r="BG1416" t="str">
            <v>-</v>
          </cell>
          <cell r="BH1416" t="str">
            <v>-</v>
          </cell>
          <cell r="BI1416" t="str">
            <v>-</v>
          </cell>
          <cell r="BJ1416" t="str">
            <v>-</v>
          </cell>
          <cell r="BK1416" t="str">
            <v>-</v>
          </cell>
          <cell r="BL1416" t="str">
            <v>-</v>
          </cell>
          <cell r="BM1416" t="str">
            <v>-</v>
          </cell>
          <cell r="BN1416" t="str">
            <v>-</v>
          </cell>
          <cell r="BO1416" t="str">
            <v>-</v>
          </cell>
          <cell r="BP1416" t="str">
            <v>-</v>
          </cell>
          <cell r="BQ1416" t="str">
            <v>-</v>
          </cell>
          <cell r="BS1416">
            <v>5</v>
          </cell>
          <cell r="BT1416">
            <v>0</v>
          </cell>
          <cell r="BU1416">
            <v>0</v>
          </cell>
          <cell r="BW1416" t="str">
            <v>Administracion, Imprevistos, Utilidad (AIU)</v>
          </cell>
          <cell r="BX1416">
            <v>0.25</v>
          </cell>
          <cell r="BY1416">
            <v>0</v>
          </cell>
          <cell r="BZ1416">
            <v>0</v>
          </cell>
          <cell r="CA1416">
            <v>0</v>
          </cell>
        </row>
        <row r="1417">
          <cell r="D1417" t="str">
            <v>SUMINISTRO E INSTALACIÓN POZO SÉPTICO PLÁSTICO. CON FILTRO ANAERÓBICO Y TRAMPA GRASAS</v>
          </cell>
          <cell r="E1417" t="str">
            <v>UNIDAD</v>
          </cell>
          <cell r="F1417" t="str">
            <v>MG501</v>
          </cell>
          <cell r="G1417">
            <v>0.05</v>
          </cell>
          <cell r="H1417" t="str">
            <v>-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 t="str">
            <v>-</v>
          </cell>
          <cell r="P1417" t="str">
            <v>IGA3043</v>
          </cell>
          <cell r="Q1417">
            <v>1</v>
          </cell>
          <cell r="R1417" t="str">
            <v>IGA3022</v>
          </cell>
          <cell r="S1417">
            <v>1</v>
          </cell>
          <cell r="T1417" t="str">
            <v>IGE1091</v>
          </cell>
          <cell r="U1417">
            <v>1</v>
          </cell>
          <cell r="V1417" t="str">
            <v>IGA3112</v>
          </cell>
          <cell r="W1417">
            <v>4</v>
          </cell>
          <cell r="X1417" t="str">
            <v>IGE1124</v>
          </cell>
          <cell r="Y1417">
            <v>0.3</v>
          </cell>
          <cell r="Z1417" t="str">
            <v>IGA3117</v>
          </cell>
          <cell r="AA1417">
            <v>1</v>
          </cell>
          <cell r="AB1417" t="str">
            <v>-</v>
          </cell>
          <cell r="AC1417" t="str">
            <v>-</v>
          </cell>
          <cell r="AD1417" t="str">
            <v>-</v>
          </cell>
          <cell r="AE1417" t="str">
            <v>-</v>
          </cell>
          <cell r="AF1417" t="str">
            <v>-</v>
          </cell>
          <cell r="AG1417" t="str">
            <v>-</v>
          </cell>
          <cell r="AH1417" t="str">
            <v>-</v>
          </cell>
          <cell r="AI1417" t="str">
            <v>-</v>
          </cell>
          <cell r="AJ1417">
            <v>0</v>
          </cell>
          <cell r="AK1417" t="str">
            <v>-</v>
          </cell>
          <cell r="AL1417" t="str">
            <v>-</v>
          </cell>
          <cell r="AM1417" t="str">
            <v>-</v>
          </cell>
          <cell r="AN1417" t="str">
            <v>-</v>
          </cell>
          <cell r="AO1417" t="str">
            <v>-</v>
          </cell>
          <cell r="AP1417" t="str">
            <v>-</v>
          </cell>
          <cell r="AQ1417" t="str">
            <v>-</v>
          </cell>
          <cell r="AR1417" t="str">
            <v>-</v>
          </cell>
          <cell r="AS1417" t="str">
            <v>-</v>
          </cell>
          <cell r="AT1417" t="str">
            <v>-</v>
          </cell>
          <cell r="AU1417" t="str">
            <v>-</v>
          </cell>
          <cell r="AV1417" t="str">
            <v>-</v>
          </cell>
          <cell r="AW1417">
            <v>1</v>
          </cell>
          <cell r="AX1417" t="str">
            <v>-</v>
          </cell>
          <cell r="AY1417">
            <v>5</v>
          </cell>
          <cell r="AZ1417">
            <v>5</v>
          </cell>
          <cell r="BA1417">
            <v>1</v>
          </cell>
          <cell r="BB1417" t="str">
            <v>MO20</v>
          </cell>
          <cell r="BC1417">
            <v>1</v>
          </cell>
          <cell r="BD1417">
            <v>1</v>
          </cell>
          <cell r="BE1417" t="str">
            <v>MO10</v>
          </cell>
          <cell r="BF1417">
            <v>1</v>
          </cell>
          <cell r="BG1417" t="str">
            <v>-</v>
          </cell>
          <cell r="BH1417" t="str">
            <v>-</v>
          </cell>
          <cell r="BI1417" t="str">
            <v>-</v>
          </cell>
          <cell r="BJ1417" t="str">
            <v>-</v>
          </cell>
          <cell r="BK1417" t="str">
            <v>-</v>
          </cell>
          <cell r="BL1417" t="str">
            <v>-</v>
          </cell>
          <cell r="BM1417" t="str">
            <v>-</v>
          </cell>
          <cell r="BN1417" t="str">
            <v>-</v>
          </cell>
          <cell r="BO1417" t="str">
            <v>-</v>
          </cell>
          <cell r="BP1417" t="str">
            <v>-</v>
          </cell>
          <cell r="BQ1417" t="str">
            <v>-</v>
          </cell>
          <cell r="BR1417">
            <v>296350</v>
          </cell>
          <cell r="BS1417">
            <v>296350</v>
          </cell>
          <cell r="BT1417">
            <v>296350</v>
          </cell>
          <cell r="BU1417">
            <v>296350</v>
          </cell>
          <cell r="BW1417" t="str">
            <v>Administracion, Imprevistos, Utilidad (AIU)</v>
          </cell>
          <cell r="BX1417">
            <v>0.25</v>
          </cell>
          <cell r="BY1417">
            <v>0</v>
          </cell>
          <cell r="BZ1417">
            <v>0</v>
          </cell>
          <cell r="CA1417">
            <v>0</v>
          </cell>
        </row>
        <row r="1418">
          <cell r="D1418" t="str">
            <v>SUMINISTRO E INSTALACIÓN DE CUBIERTA DE TEJA AC INCLUYE LA ESTRUCTURA METÁLICA DE SOPORTE Y TODOS LOS ADITAMENTOS NECESARIOS</v>
          </cell>
          <cell r="E1418" t="str">
            <v>UND</v>
          </cell>
          <cell r="F1418" t="str">
            <v>MG501</v>
          </cell>
          <cell r="G1418">
            <v>0.05</v>
          </cell>
          <cell r="H1418" t="str">
            <v>MG508</v>
          </cell>
          <cell r="I1418">
            <v>0.5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 t="str">
            <v>-</v>
          </cell>
          <cell r="P1418" t="str">
            <v>C5127</v>
          </cell>
          <cell r="Q1418">
            <v>86.35</v>
          </cell>
          <cell r="R1418" t="str">
            <v>IGE1303</v>
          </cell>
          <cell r="S1418">
            <v>26.18</v>
          </cell>
          <cell r="T1418" t="str">
            <v>IGE1280</v>
          </cell>
          <cell r="U1418">
            <v>4.5</v>
          </cell>
          <cell r="V1418" t="str">
            <v>IGE1207</v>
          </cell>
          <cell r="W1418">
            <v>1.1000000000000001</v>
          </cell>
          <cell r="X1418" t="str">
            <v>-</v>
          </cell>
          <cell r="Y1418" t="str">
            <v>-</v>
          </cell>
          <cell r="Z1418" t="str">
            <v>-</v>
          </cell>
          <cell r="AA1418" t="str">
            <v>-</v>
          </cell>
          <cell r="AB1418" t="str">
            <v>-</v>
          </cell>
          <cell r="AC1418" t="str">
            <v>-</v>
          </cell>
          <cell r="AD1418" t="str">
            <v>-</v>
          </cell>
          <cell r="AE1418" t="str">
            <v>-</v>
          </cell>
          <cell r="AF1418" t="str">
            <v>-</v>
          </cell>
          <cell r="AG1418" t="str">
            <v>-</v>
          </cell>
          <cell r="AH1418" t="str">
            <v>-</v>
          </cell>
          <cell r="AI1418" t="str">
            <v>-</v>
          </cell>
          <cell r="AJ1418">
            <v>0</v>
          </cell>
          <cell r="AK1418" t="str">
            <v>-</v>
          </cell>
          <cell r="AL1418" t="str">
            <v>-</v>
          </cell>
          <cell r="AM1418" t="str">
            <v>-</v>
          </cell>
          <cell r="AN1418" t="str">
            <v>-</v>
          </cell>
          <cell r="AO1418" t="str">
            <v>-</v>
          </cell>
          <cell r="AP1418" t="str">
            <v>-</v>
          </cell>
          <cell r="AQ1418" t="str">
            <v>-</v>
          </cell>
          <cell r="AR1418" t="str">
            <v>-</v>
          </cell>
          <cell r="AS1418" t="str">
            <v>-</v>
          </cell>
          <cell r="AT1418" t="str">
            <v>-</v>
          </cell>
          <cell r="AU1418" t="str">
            <v>-</v>
          </cell>
          <cell r="AV1418" t="str">
            <v>-</v>
          </cell>
          <cell r="AW1418">
            <v>1</v>
          </cell>
          <cell r="AX1418" t="str">
            <v>-</v>
          </cell>
          <cell r="AY1418">
            <v>5</v>
          </cell>
          <cell r="AZ1418">
            <v>5</v>
          </cell>
          <cell r="BA1418">
            <v>1</v>
          </cell>
          <cell r="BB1418" t="str">
            <v>MO20</v>
          </cell>
          <cell r="BC1418">
            <v>0.3</v>
          </cell>
          <cell r="BD1418">
            <v>3</v>
          </cell>
          <cell r="BE1418" t="str">
            <v>MO10</v>
          </cell>
          <cell r="BF1418">
            <v>0.3</v>
          </cell>
          <cell r="BG1418" t="str">
            <v>-</v>
          </cell>
          <cell r="BH1418" t="str">
            <v>-</v>
          </cell>
          <cell r="BI1418" t="str">
            <v>-</v>
          </cell>
          <cell r="BJ1418" t="str">
            <v>-</v>
          </cell>
          <cell r="BK1418" t="str">
            <v>-</v>
          </cell>
          <cell r="BL1418" t="str">
            <v>-</v>
          </cell>
          <cell r="BM1418" t="str">
            <v>-</v>
          </cell>
          <cell r="BN1418" t="str">
            <v>-</v>
          </cell>
          <cell r="BO1418" t="str">
            <v>-</v>
          </cell>
          <cell r="BP1418" t="str">
            <v>-</v>
          </cell>
          <cell r="BQ1418" t="str">
            <v>-</v>
          </cell>
          <cell r="BS1418">
            <v>0.29999995231628418</v>
          </cell>
          <cell r="BT1418">
            <v>0</v>
          </cell>
          <cell r="BU1418">
            <v>0</v>
          </cell>
          <cell r="BW1418" t="str">
            <v>Administracion, Imprevistos, Utilidad (AIU)</v>
          </cell>
          <cell r="BX1418">
            <v>0.25</v>
          </cell>
          <cell r="BY1418">
            <v>0</v>
          </cell>
          <cell r="BZ1418">
            <v>0</v>
          </cell>
          <cell r="CA1418">
            <v>0</v>
          </cell>
        </row>
        <row r="1419">
          <cell r="D1419" t="str">
            <v xml:space="preserve">SUMINISTRO E INSTALACION TEMPLETE DIRECTO A TIERRA </v>
          </cell>
          <cell r="E1419" t="str">
            <v>unidad</v>
          </cell>
          <cell r="F1419" t="str">
            <v>MG501</v>
          </cell>
          <cell r="G1419">
            <v>0.05</v>
          </cell>
          <cell r="H1419" t="str">
            <v>-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 t="str">
            <v>-</v>
          </cell>
          <cell r="P1419" t="str">
            <v>C5714</v>
          </cell>
          <cell r="Q1419">
            <v>1</v>
          </cell>
          <cell r="R1419" t="str">
            <v>-</v>
          </cell>
          <cell r="S1419" t="str">
            <v>-</v>
          </cell>
          <cell r="T1419" t="str">
            <v>-</v>
          </cell>
          <cell r="U1419" t="str">
            <v>-</v>
          </cell>
          <cell r="V1419" t="str">
            <v>-</v>
          </cell>
          <cell r="W1419" t="str">
            <v>-</v>
          </cell>
          <cell r="X1419" t="str">
            <v>-</v>
          </cell>
          <cell r="Y1419" t="str">
            <v>-</v>
          </cell>
          <cell r="Z1419" t="str">
            <v>-</v>
          </cell>
          <cell r="AA1419" t="str">
            <v>-</v>
          </cell>
          <cell r="AB1419" t="str">
            <v>-</v>
          </cell>
          <cell r="AC1419" t="str">
            <v>-</v>
          </cell>
          <cell r="AD1419" t="str">
            <v>-</v>
          </cell>
          <cell r="AE1419" t="str">
            <v>-</v>
          </cell>
          <cell r="AF1419" t="str">
            <v>-</v>
          </cell>
          <cell r="AG1419" t="str">
            <v>-</v>
          </cell>
          <cell r="AH1419" t="str">
            <v>-</v>
          </cell>
          <cell r="AI1419" t="str">
            <v>-</v>
          </cell>
          <cell r="AJ1419">
            <v>0</v>
          </cell>
          <cell r="AK1419" t="str">
            <v>-</v>
          </cell>
          <cell r="AL1419" t="str">
            <v>-</v>
          </cell>
          <cell r="AM1419" t="str">
            <v>-</v>
          </cell>
          <cell r="AN1419" t="str">
            <v>-</v>
          </cell>
          <cell r="AO1419" t="str">
            <v>-</v>
          </cell>
          <cell r="AP1419" t="str">
            <v>-</v>
          </cell>
          <cell r="AQ1419" t="str">
            <v>-</v>
          </cell>
          <cell r="AR1419" t="str">
            <v>-</v>
          </cell>
          <cell r="AS1419" t="str">
            <v>-</v>
          </cell>
          <cell r="AT1419" t="str">
            <v>-</v>
          </cell>
          <cell r="AU1419" t="str">
            <v>-</v>
          </cell>
          <cell r="AV1419" t="str">
            <v>-</v>
          </cell>
          <cell r="AW1419">
            <v>1</v>
          </cell>
          <cell r="AX1419" t="str">
            <v>-</v>
          </cell>
          <cell r="AY1419">
            <v>5</v>
          </cell>
          <cell r="AZ1419">
            <v>5</v>
          </cell>
          <cell r="BA1419">
            <v>1</v>
          </cell>
          <cell r="BB1419" t="str">
            <v>MO30</v>
          </cell>
          <cell r="BC1419">
            <v>10</v>
          </cell>
          <cell r="BD1419">
            <v>1</v>
          </cell>
          <cell r="BE1419" t="str">
            <v>MO29</v>
          </cell>
          <cell r="BF1419">
            <v>10</v>
          </cell>
          <cell r="BG1419">
            <v>1</v>
          </cell>
          <cell r="BH1419" t="str">
            <v>MO42</v>
          </cell>
          <cell r="BI1419">
            <v>10</v>
          </cell>
          <cell r="BJ1419" t="str">
            <v>-</v>
          </cell>
          <cell r="BK1419" t="str">
            <v>-</v>
          </cell>
          <cell r="BL1419" t="str">
            <v>-</v>
          </cell>
          <cell r="BM1419" t="str">
            <v>-</v>
          </cell>
          <cell r="BN1419" t="str">
            <v>-</v>
          </cell>
          <cell r="BO1419" t="str">
            <v>-</v>
          </cell>
          <cell r="BP1419" t="str">
            <v>-</v>
          </cell>
          <cell r="BQ1419" t="str">
            <v>-</v>
          </cell>
          <cell r="BS1419">
            <v>10</v>
          </cell>
          <cell r="BT1419">
            <v>557573</v>
          </cell>
          <cell r="BU1419" t="str">
            <v>PDA SAN MATEO</v>
          </cell>
          <cell r="BW1419" t="str">
            <v>Administracion, Imprevistos, Utilidad (AIU)</v>
          </cell>
          <cell r="BX1419">
            <v>0.25</v>
          </cell>
          <cell r="BY1419">
            <v>0</v>
          </cell>
          <cell r="BZ1419">
            <v>0</v>
          </cell>
          <cell r="CA1419">
            <v>0</v>
          </cell>
        </row>
        <row r="1420">
          <cell r="D1420" t="str">
            <v>SUMINISTRO E INSTALACION DE CONDUCTOR ACSR 2 No. 4 AWG</v>
          </cell>
          <cell r="E1420" t="str">
            <v>unidad</v>
          </cell>
          <cell r="F1420" t="str">
            <v>MG501</v>
          </cell>
          <cell r="G1420">
            <v>0.15</v>
          </cell>
          <cell r="H1420" t="str">
            <v>-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 t="str">
            <v>-</v>
          </cell>
          <cell r="P1420" t="str">
            <v>C5715</v>
          </cell>
          <cell r="Q1420">
            <v>1</v>
          </cell>
          <cell r="R1420" t="str">
            <v>-</v>
          </cell>
          <cell r="S1420" t="str">
            <v>-</v>
          </cell>
          <cell r="T1420" t="str">
            <v>-</v>
          </cell>
          <cell r="U1420" t="str">
            <v>-</v>
          </cell>
          <cell r="V1420" t="str">
            <v>-</v>
          </cell>
          <cell r="W1420" t="str">
            <v>-</v>
          </cell>
          <cell r="X1420" t="str">
            <v>-</v>
          </cell>
          <cell r="Y1420" t="str">
            <v>-</v>
          </cell>
          <cell r="Z1420" t="str">
            <v>-</v>
          </cell>
          <cell r="AA1420" t="str">
            <v>-</v>
          </cell>
          <cell r="AB1420" t="str">
            <v>-</v>
          </cell>
          <cell r="AC1420" t="str">
            <v>-</v>
          </cell>
          <cell r="AD1420" t="str">
            <v>-</v>
          </cell>
          <cell r="AE1420" t="str">
            <v>-</v>
          </cell>
          <cell r="AF1420" t="str">
            <v>-</v>
          </cell>
          <cell r="AG1420" t="str">
            <v>-</v>
          </cell>
          <cell r="AH1420" t="str">
            <v>-</v>
          </cell>
          <cell r="AI1420" t="str">
            <v>-</v>
          </cell>
          <cell r="AJ1420">
            <v>0</v>
          </cell>
          <cell r="AK1420" t="str">
            <v>-</v>
          </cell>
          <cell r="AL1420" t="str">
            <v>-</v>
          </cell>
          <cell r="AM1420" t="str">
            <v>-</v>
          </cell>
          <cell r="AN1420" t="str">
            <v>-</v>
          </cell>
          <cell r="AO1420" t="str">
            <v>-</v>
          </cell>
          <cell r="AP1420" t="str">
            <v>-</v>
          </cell>
          <cell r="AQ1420" t="str">
            <v>-</v>
          </cell>
          <cell r="AR1420" t="str">
            <v>-</v>
          </cell>
          <cell r="AS1420" t="str">
            <v>-</v>
          </cell>
          <cell r="AT1420" t="str">
            <v>-</v>
          </cell>
          <cell r="AU1420" t="str">
            <v>-</v>
          </cell>
          <cell r="AV1420" t="str">
            <v>-</v>
          </cell>
          <cell r="AW1420">
            <v>1</v>
          </cell>
          <cell r="AX1420" t="str">
            <v>-</v>
          </cell>
          <cell r="AY1420">
            <v>5</v>
          </cell>
          <cell r="AZ1420">
            <v>5</v>
          </cell>
          <cell r="BA1420">
            <v>1</v>
          </cell>
          <cell r="BB1420" t="str">
            <v>MO30</v>
          </cell>
          <cell r="BC1420">
            <v>30</v>
          </cell>
          <cell r="BD1420">
            <v>1</v>
          </cell>
          <cell r="BE1420" t="str">
            <v>MO29</v>
          </cell>
          <cell r="BF1420">
            <v>30</v>
          </cell>
          <cell r="BG1420">
            <v>1</v>
          </cell>
          <cell r="BH1420" t="str">
            <v>MO42</v>
          </cell>
          <cell r="BI1420">
            <v>30</v>
          </cell>
          <cell r="BJ1420" t="str">
            <v>-</v>
          </cell>
          <cell r="BK1420" t="str">
            <v>-</v>
          </cell>
          <cell r="BL1420" t="str">
            <v>-</v>
          </cell>
          <cell r="BM1420" t="str">
            <v>-</v>
          </cell>
          <cell r="BN1420" t="str">
            <v>-</v>
          </cell>
          <cell r="BO1420" t="str">
            <v>-</v>
          </cell>
          <cell r="BP1420" t="str">
            <v>-</v>
          </cell>
          <cell r="BQ1420" t="str">
            <v>-</v>
          </cell>
          <cell r="BS1420">
            <v>30</v>
          </cell>
          <cell r="BT1420">
            <v>557573</v>
          </cell>
          <cell r="BU1420" t="str">
            <v>PDA SAN MATEO</v>
          </cell>
          <cell r="BW1420" t="str">
            <v>Administracion, Imprevistos, Utilidad (AIU)</v>
          </cell>
          <cell r="BX1420">
            <v>0.25</v>
          </cell>
          <cell r="BY1420">
            <v>0</v>
          </cell>
          <cell r="BZ1420">
            <v>0</v>
          </cell>
          <cell r="CA1420">
            <v>0</v>
          </cell>
        </row>
        <row r="1421">
          <cell r="D1421" t="str">
            <v>SUMINISTRO E INSTALACION INTERRUPTOR AUTOMATICO TERMOMAGNETICO TOTALIZADOR 2 x 40 A, 240 V</v>
          </cell>
          <cell r="E1421" t="str">
            <v>unidad</v>
          </cell>
          <cell r="F1421" t="str">
            <v>MG501</v>
          </cell>
          <cell r="G1421">
            <v>0.15</v>
          </cell>
          <cell r="H1421" t="str">
            <v>-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 t="str">
            <v>-</v>
          </cell>
          <cell r="P1421" t="str">
            <v>C5716</v>
          </cell>
          <cell r="Q1421">
            <v>1</v>
          </cell>
          <cell r="R1421" t="str">
            <v>-</v>
          </cell>
          <cell r="S1421" t="str">
            <v>-</v>
          </cell>
          <cell r="T1421" t="str">
            <v>-</v>
          </cell>
          <cell r="U1421" t="str">
            <v>-</v>
          </cell>
          <cell r="V1421" t="str">
            <v>-</v>
          </cell>
          <cell r="W1421" t="str">
            <v>-</v>
          </cell>
          <cell r="X1421" t="str">
            <v>-</v>
          </cell>
          <cell r="Y1421" t="str">
            <v>-</v>
          </cell>
          <cell r="Z1421" t="str">
            <v>-</v>
          </cell>
          <cell r="AA1421" t="str">
            <v>-</v>
          </cell>
          <cell r="AB1421" t="str">
            <v>-</v>
          </cell>
          <cell r="AC1421" t="str">
            <v>-</v>
          </cell>
          <cell r="AD1421" t="str">
            <v>-</v>
          </cell>
          <cell r="AE1421" t="str">
            <v>-</v>
          </cell>
          <cell r="AF1421" t="str">
            <v>-</v>
          </cell>
          <cell r="AG1421" t="str">
            <v>-</v>
          </cell>
          <cell r="AH1421" t="str">
            <v>-</v>
          </cell>
          <cell r="AI1421" t="str">
            <v>-</v>
          </cell>
          <cell r="AJ1421">
            <v>0</v>
          </cell>
          <cell r="AK1421" t="str">
            <v>-</v>
          </cell>
          <cell r="AL1421" t="str">
            <v>-</v>
          </cell>
          <cell r="AM1421" t="str">
            <v>-</v>
          </cell>
          <cell r="AN1421" t="str">
            <v>-</v>
          </cell>
          <cell r="AO1421" t="str">
            <v>-</v>
          </cell>
          <cell r="AP1421" t="str">
            <v>-</v>
          </cell>
          <cell r="AQ1421" t="str">
            <v>-</v>
          </cell>
          <cell r="AR1421" t="str">
            <v>-</v>
          </cell>
          <cell r="AS1421" t="str">
            <v>-</v>
          </cell>
          <cell r="AT1421" t="str">
            <v>-</v>
          </cell>
          <cell r="AU1421" t="str">
            <v>-</v>
          </cell>
          <cell r="AV1421" t="str">
            <v>-</v>
          </cell>
          <cell r="AW1421">
            <v>1</v>
          </cell>
          <cell r="AX1421" t="str">
            <v>-</v>
          </cell>
          <cell r="AY1421">
            <v>5</v>
          </cell>
          <cell r="AZ1421">
            <v>5</v>
          </cell>
          <cell r="BA1421">
            <v>1</v>
          </cell>
          <cell r="BB1421" t="str">
            <v>MO30</v>
          </cell>
          <cell r="BC1421">
            <v>45</v>
          </cell>
          <cell r="BD1421">
            <v>1</v>
          </cell>
          <cell r="BE1421" t="str">
            <v>MO29</v>
          </cell>
          <cell r="BF1421">
            <v>45</v>
          </cell>
          <cell r="BG1421" t="str">
            <v>-</v>
          </cell>
          <cell r="BH1421" t="str">
            <v>-</v>
          </cell>
          <cell r="BI1421" t="str">
            <v>-</v>
          </cell>
          <cell r="BJ1421" t="str">
            <v>-</v>
          </cell>
          <cell r="BK1421" t="str">
            <v>-</v>
          </cell>
          <cell r="BL1421" t="str">
            <v>-</v>
          </cell>
          <cell r="BM1421" t="str">
            <v>-</v>
          </cell>
          <cell r="BN1421" t="str">
            <v>-</v>
          </cell>
          <cell r="BO1421" t="str">
            <v>-</v>
          </cell>
          <cell r="BP1421" t="str">
            <v>-</v>
          </cell>
          <cell r="BQ1421" t="str">
            <v>-</v>
          </cell>
          <cell r="BS1421">
            <v>45</v>
          </cell>
          <cell r="BT1421">
            <v>557573</v>
          </cell>
          <cell r="BU1421" t="str">
            <v>PDA SAN MATEO</v>
          </cell>
          <cell r="BW1421" t="str">
            <v>Administracion, Imprevistos, Utilidad (AIU)</v>
          </cell>
          <cell r="BX1421">
            <v>0.25</v>
          </cell>
          <cell r="BY1421">
            <v>0</v>
          </cell>
          <cell r="BZ1421">
            <v>0</v>
          </cell>
          <cell r="CA1421">
            <v>0</v>
          </cell>
        </row>
        <row r="1422">
          <cell r="D1422" t="str">
            <v>SUMINISTRO E INSTALACION INTERRUPTOR AUTOMATICO TERMOMAGNETICO  2 x 20 A, 240 V</v>
          </cell>
          <cell r="E1422" t="str">
            <v>unidad</v>
          </cell>
          <cell r="F1422" t="str">
            <v>MG501</v>
          </cell>
          <cell r="G1422">
            <v>0.15</v>
          </cell>
          <cell r="H1422" t="str">
            <v>-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 t="str">
            <v>-</v>
          </cell>
          <cell r="P1422" t="str">
            <v>C5717</v>
          </cell>
          <cell r="Q1422">
            <v>1</v>
          </cell>
          <cell r="R1422" t="str">
            <v>-</v>
          </cell>
          <cell r="S1422" t="str">
            <v>-</v>
          </cell>
          <cell r="T1422" t="str">
            <v>-</v>
          </cell>
          <cell r="U1422" t="str">
            <v>-</v>
          </cell>
          <cell r="V1422" t="str">
            <v>-</v>
          </cell>
          <cell r="W1422" t="str">
            <v>-</v>
          </cell>
          <cell r="X1422" t="str">
            <v>-</v>
          </cell>
          <cell r="Y1422" t="str">
            <v>-</v>
          </cell>
          <cell r="Z1422" t="str">
            <v>-</v>
          </cell>
          <cell r="AA1422" t="str">
            <v>-</v>
          </cell>
          <cell r="AB1422" t="str">
            <v>-</v>
          </cell>
          <cell r="AC1422" t="str">
            <v>-</v>
          </cell>
          <cell r="AD1422" t="str">
            <v>-</v>
          </cell>
          <cell r="AE1422" t="str">
            <v>-</v>
          </cell>
          <cell r="AF1422" t="str">
            <v>-</v>
          </cell>
          <cell r="AG1422" t="str">
            <v>-</v>
          </cell>
          <cell r="AH1422" t="str">
            <v>-</v>
          </cell>
          <cell r="AI1422" t="str">
            <v>-</v>
          </cell>
          <cell r="AJ1422">
            <v>0</v>
          </cell>
          <cell r="AK1422" t="str">
            <v>-</v>
          </cell>
          <cell r="AL1422" t="str">
            <v>-</v>
          </cell>
          <cell r="AM1422" t="str">
            <v>-</v>
          </cell>
          <cell r="AN1422" t="str">
            <v>-</v>
          </cell>
          <cell r="AO1422" t="str">
            <v>-</v>
          </cell>
          <cell r="AP1422" t="str">
            <v>-</v>
          </cell>
          <cell r="AQ1422" t="str">
            <v>-</v>
          </cell>
          <cell r="AR1422" t="str">
            <v>-</v>
          </cell>
          <cell r="AS1422" t="str">
            <v>-</v>
          </cell>
          <cell r="AT1422" t="str">
            <v>-</v>
          </cell>
          <cell r="AU1422" t="str">
            <v>-</v>
          </cell>
          <cell r="AV1422" t="str">
            <v>-</v>
          </cell>
          <cell r="AW1422">
            <v>1</v>
          </cell>
          <cell r="AX1422" t="str">
            <v>-</v>
          </cell>
          <cell r="AY1422">
            <v>5</v>
          </cell>
          <cell r="AZ1422">
            <v>5</v>
          </cell>
          <cell r="BA1422">
            <v>1</v>
          </cell>
          <cell r="BB1422" t="str">
            <v>MO30</v>
          </cell>
          <cell r="BC1422">
            <v>45</v>
          </cell>
          <cell r="BD1422">
            <v>1</v>
          </cell>
          <cell r="BE1422" t="str">
            <v>MO29</v>
          </cell>
          <cell r="BF1422">
            <v>45</v>
          </cell>
          <cell r="BG1422" t="str">
            <v>-</v>
          </cell>
          <cell r="BH1422" t="str">
            <v>-</v>
          </cell>
          <cell r="BI1422" t="str">
            <v>-</v>
          </cell>
          <cell r="BJ1422" t="str">
            <v>-</v>
          </cell>
          <cell r="BK1422" t="str">
            <v>-</v>
          </cell>
          <cell r="BL1422" t="str">
            <v>-</v>
          </cell>
          <cell r="BM1422" t="str">
            <v>-</v>
          </cell>
          <cell r="BN1422" t="str">
            <v>-</v>
          </cell>
          <cell r="BO1422" t="str">
            <v>-</v>
          </cell>
          <cell r="BP1422" t="str">
            <v>-</v>
          </cell>
          <cell r="BQ1422" t="str">
            <v>-</v>
          </cell>
          <cell r="BS1422">
            <v>45</v>
          </cell>
          <cell r="BT1422">
            <v>557573</v>
          </cell>
          <cell r="BU1422" t="str">
            <v>PDA SAN MATEO</v>
          </cell>
          <cell r="BW1422" t="str">
            <v>Administracion, Imprevistos, Utilidad (AIU)</v>
          </cell>
          <cell r="BX1422">
            <v>0.25</v>
          </cell>
          <cell r="BY1422">
            <v>0</v>
          </cell>
          <cell r="BZ1422">
            <v>0</v>
          </cell>
          <cell r="CA1422">
            <v>0</v>
          </cell>
        </row>
        <row r="1423">
          <cell r="D1423" t="str">
            <v>SUMINISTRO E INSTALACION INTERRUPTOR AUTOMATICO TERMOMAGNETICO TOTALIZADOR 2 x 30 A, 240 V</v>
          </cell>
          <cell r="E1423" t="str">
            <v>unidad</v>
          </cell>
          <cell r="F1423" t="str">
            <v>MG501</v>
          </cell>
          <cell r="G1423">
            <v>0.15</v>
          </cell>
          <cell r="H1423" t="str">
            <v>-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 t="str">
            <v>-</v>
          </cell>
          <cell r="P1423" t="str">
            <v>C5718</v>
          </cell>
          <cell r="Q1423">
            <v>1</v>
          </cell>
          <cell r="R1423" t="str">
            <v>-</v>
          </cell>
          <cell r="S1423" t="str">
            <v>-</v>
          </cell>
          <cell r="T1423" t="str">
            <v>-</v>
          </cell>
          <cell r="U1423" t="str">
            <v>-</v>
          </cell>
          <cell r="V1423" t="str">
            <v>-</v>
          </cell>
          <cell r="W1423" t="str">
            <v>-</v>
          </cell>
          <cell r="X1423" t="str">
            <v>-</v>
          </cell>
          <cell r="Y1423" t="str">
            <v>-</v>
          </cell>
          <cell r="Z1423" t="str">
            <v>-</v>
          </cell>
          <cell r="AA1423" t="str">
            <v>-</v>
          </cell>
          <cell r="AB1423" t="str">
            <v>-</v>
          </cell>
          <cell r="AC1423" t="str">
            <v>-</v>
          </cell>
          <cell r="AD1423" t="str">
            <v>-</v>
          </cell>
          <cell r="AE1423" t="str">
            <v>-</v>
          </cell>
          <cell r="AF1423" t="str">
            <v>-</v>
          </cell>
          <cell r="AG1423" t="str">
            <v>-</v>
          </cell>
          <cell r="AH1423" t="str">
            <v>-</v>
          </cell>
          <cell r="AI1423" t="str">
            <v>-</v>
          </cell>
          <cell r="AJ1423">
            <v>0</v>
          </cell>
          <cell r="AK1423" t="str">
            <v>-</v>
          </cell>
          <cell r="AL1423" t="str">
            <v>-</v>
          </cell>
          <cell r="AM1423" t="str">
            <v>-</v>
          </cell>
          <cell r="AN1423" t="str">
            <v>-</v>
          </cell>
          <cell r="AO1423" t="str">
            <v>-</v>
          </cell>
          <cell r="AP1423" t="str">
            <v>-</v>
          </cell>
          <cell r="AQ1423" t="str">
            <v>-</v>
          </cell>
          <cell r="AR1423" t="str">
            <v>-</v>
          </cell>
          <cell r="AS1423" t="str">
            <v>-</v>
          </cell>
          <cell r="AT1423" t="str">
            <v>-</v>
          </cell>
          <cell r="AU1423" t="str">
            <v>-</v>
          </cell>
          <cell r="AV1423" t="str">
            <v>-</v>
          </cell>
          <cell r="AW1423">
            <v>1</v>
          </cell>
          <cell r="AX1423" t="str">
            <v>-</v>
          </cell>
          <cell r="AY1423">
            <v>5</v>
          </cell>
          <cell r="AZ1423">
            <v>5</v>
          </cell>
          <cell r="BA1423">
            <v>1</v>
          </cell>
          <cell r="BB1423" t="str">
            <v>MO30</v>
          </cell>
          <cell r="BC1423">
            <v>45</v>
          </cell>
          <cell r="BD1423">
            <v>1</v>
          </cell>
          <cell r="BE1423" t="str">
            <v>MO29</v>
          </cell>
          <cell r="BF1423">
            <v>45</v>
          </cell>
          <cell r="BG1423" t="str">
            <v>-</v>
          </cell>
          <cell r="BH1423" t="str">
            <v>-</v>
          </cell>
          <cell r="BI1423" t="str">
            <v>-</v>
          </cell>
          <cell r="BJ1423" t="str">
            <v>-</v>
          </cell>
          <cell r="BK1423" t="str">
            <v>-</v>
          </cell>
          <cell r="BL1423" t="str">
            <v>-</v>
          </cell>
          <cell r="BM1423" t="str">
            <v>-</v>
          </cell>
          <cell r="BN1423" t="str">
            <v>-</v>
          </cell>
          <cell r="BO1423" t="str">
            <v>-</v>
          </cell>
          <cell r="BP1423" t="str">
            <v>-</v>
          </cell>
          <cell r="BQ1423" t="str">
            <v>-</v>
          </cell>
          <cell r="BS1423">
            <v>45</v>
          </cell>
          <cell r="BT1423">
            <v>557573</v>
          </cell>
          <cell r="BU1423" t="str">
            <v>PDA SAN MATEO</v>
          </cell>
          <cell r="BW1423" t="str">
            <v>Administracion, Imprevistos, Utilidad (AIU)</v>
          </cell>
          <cell r="BX1423">
            <v>0.25</v>
          </cell>
          <cell r="BY1423">
            <v>0</v>
          </cell>
          <cell r="BZ1423">
            <v>0</v>
          </cell>
          <cell r="CA1423">
            <v>0</v>
          </cell>
        </row>
        <row r="1424">
          <cell r="D1424" t="str">
            <v>SUMINISTRO E INSTALACION INTERRUPTOR AUTOMATICO TERMOMAGNETICO  2 x 15 A, 240 V</v>
          </cell>
          <cell r="E1424" t="str">
            <v>unidad</v>
          </cell>
          <cell r="F1424" t="str">
            <v>MG501</v>
          </cell>
          <cell r="G1424">
            <v>0.15</v>
          </cell>
          <cell r="H1424" t="str">
            <v>-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 t="str">
            <v>-</v>
          </cell>
          <cell r="P1424" t="str">
            <v>C5719</v>
          </cell>
          <cell r="Q1424">
            <v>1</v>
          </cell>
          <cell r="R1424" t="str">
            <v>-</v>
          </cell>
          <cell r="S1424" t="str">
            <v>-</v>
          </cell>
          <cell r="T1424" t="str">
            <v>-</v>
          </cell>
          <cell r="U1424" t="str">
            <v>-</v>
          </cell>
          <cell r="V1424" t="str">
            <v>-</v>
          </cell>
          <cell r="W1424" t="str">
            <v>-</v>
          </cell>
          <cell r="X1424" t="str">
            <v>-</v>
          </cell>
          <cell r="Y1424" t="str">
            <v>-</v>
          </cell>
          <cell r="Z1424" t="str">
            <v>-</v>
          </cell>
          <cell r="AA1424" t="str">
            <v>-</v>
          </cell>
          <cell r="AB1424" t="str">
            <v>-</v>
          </cell>
          <cell r="AC1424" t="str">
            <v>-</v>
          </cell>
          <cell r="AD1424" t="str">
            <v>-</v>
          </cell>
          <cell r="AE1424" t="str">
            <v>-</v>
          </cell>
          <cell r="AF1424" t="str">
            <v>-</v>
          </cell>
          <cell r="AG1424" t="str">
            <v>-</v>
          </cell>
          <cell r="AH1424" t="str">
            <v>-</v>
          </cell>
          <cell r="AI1424" t="str">
            <v>-</v>
          </cell>
          <cell r="AJ1424">
            <v>0</v>
          </cell>
          <cell r="AK1424" t="str">
            <v>-</v>
          </cell>
          <cell r="AL1424" t="str">
            <v>-</v>
          </cell>
          <cell r="AM1424" t="str">
            <v>-</v>
          </cell>
          <cell r="AN1424" t="str">
            <v>-</v>
          </cell>
          <cell r="AO1424" t="str">
            <v>-</v>
          </cell>
          <cell r="AP1424" t="str">
            <v>-</v>
          </cell>
          <cell r="AQ1424" t="str">
            <v>-</v>
          </cell>
          <cell r="AR1424" t="str">
            <v>-</v>
          </cell>
          <cell r="AS1424" t="str">
            <v>-</v>
          </cell>
          <cell r="AT1424" t="str">
            <v>-</v>
          </cell>
          <cell r="AU1424" t="str">
            <v>-</v>
          </cell>
          <cell r="AV1424" t="str">
            <v>-</v>
          </cell>
          <cell r="AW1424">
            <v>1</v>
          </cell>
          <cell r="AX1424" t="str">
            <v>-</v>
          </cell>
          <cell r="AY1424">
            <v>5</v>
          </cell>
          <cell r="AZ1424">
            <v>5</v>
          </cell>
          <cell r="BA1424">
            <v>1</v>
          </cell>
          <cell r="BB1424" t="str">
            <v>MO30</v>
          </cell>
          <cell r="BC1424">
            <v>45</v>
          </cell>
          <cell r="BD1424">
            <v>1</v>
          </cell>
          <cell r="BE1424" t="str">
            <v>MO29</v>
          </cell>
          <cell r="BF1424">
            <v>45</v>
          </cell>
          <cell r="BG1424" t="str">
            <v>-</v>
          </cell>
          <cell r="BH1424" t="str">
            <v>-</v>
          </cell>
          <cell r="BI1424" t="str">
            <v>-</v>
          </cell>
          <cell r="BJ1424" t="str">
            <v>-</v>
          </cell>
          <cell r="BK1424" t="str">
            <v>-</v>
          </cell>
          <cell r="BL1424" t="str">
            <v>-</v>
          </cell>
          <cell r="BM1424" t="str">
            <v>-</v>
          </cell>
          <cell r="BN1424" t="str">
            <v>-</v>
          </cell>
          <cell r="BO1424" t="str">
            <v>-</v>
          </cell>
          <cell r="BP1424" t="str">
            <v>-</v>
          </cell>
          <cell r="BQ1424" t="str">
            <v>-</v>
          </cell>
          <cell r="BS1424">
            <v>45</v>
          </cell>
          <cell r="BT1424">
            <v>557573</v>
          </cell>
          <cell r="BU1424" t="str">
            <v>PDA SAN MATEO</v>
          </cell>
          <cell r="BW1424" t="str">
            <v>Administracion, Imprevistos, Utilidad (AIU)</v>
          </cell>
          <cell r="BX1424">
            <v>0.25</v>
          </cell>
          <cell r="BY1424">
            <v>0</v>
          </cell>
          <cell r="BZ1424">
            <v>0</v>
          </cell>
          <cell r="CA1424">
            <v>0</v>
          </cell>
        </row>
        <row r="1425">
          <cell r="D1425" t="str">
            <v>INTERRUPTOR AUTOMATICO TERMOMAGNETICO ENCHUFABLE DE 1P-15P</v>
          </cell>
          <cell r="E1425" t="str">
            <v>unidad</v>
          </cell>
          <cell r="F1425" t="str">
            <v>MG501</v>
          </cell>
          <cell r="G1425">
            <v>0.15</v>
          </cell>
          <cell r="H1425" t="str">
            <v>-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 t="str">
            <v>-</v>
          </cell>
          <cell r="P1425" t="str">
            <v>C5922</v>
          </cell>
          <cell r="Q1425">
            <v>1</v>
          </cell>
          <cell r="R1425" t="str">
            <v>-</v>
          </cell>
          <cell r="S1425" t="str">
            <v>-</v>
          </cell>
          <cell r="T1425" t="str">
            <v>-</v>
          </cell>
          <cell r="U1425" t="str">
            <v>-</v>
          </cell>
          <cell r="V1425" t="str">
            <v>-</v>
          </cell>
          <cell r="W1425" t="str">
            <v>-</v>
          </cell>
          <cell r="X1425" t="str">
            <v>-</v>
          </cell>
          <cell r="Y1425" t="str">
            <v>-</v>
          </cell>
          <cell r="Z1425" t="str">
            <v>-</v>
          </cell>
          <cell r="AA1425" t="str">
            <v>-</v>
          </cell>
          <cell r="AB1425" t="str">
            <v>-</v>
          </cell>
          <cell r="AC1425" t="str">
            <v>-</v>
          </cell>
          <cell r="AD1425" t="str">
            <v>-</v>
          </cell>
          <cell r="AE1425" t="str">
            <v>-</v>
          </cell>
          <cell r="AF1425" t="str">
            <v>-</v>
          </cell>
          <cell r="AG1425" t="str">
            <v>-</v>
          </cell>
          <cell r="AH1425" t="str">
            <v>-</v>
          </cell>
          <cell r="AI1425" t="str">
            <v>-</v>
          </cell>
          <cell r="AJ1425">
            <v>0</v>
          </cell>
          <cell r="AK1425" t="str">
            <v>-</v>
          </cell>
          <cell r="AL1425" t="str">
            <v>-</v>
          </cell>
          <cell r="AM1425" t="str">
            <v>-</v>
          </cell>
          <cell r="AN1425" t="str">
            <v>-</v>
          </cell>
          <cell r="AO1425" t="str">
            <v>-</v>
          </cell>
          <cell r="AP1425" t="str">
            <v>-</v>
          </cell>
          <cell r="AQ1425" t="str">
            <v>-</v>
          </cell>
          <cell r="AR1425" t="str">
            <v>-</v>
          </cell>
          <cell r="AS1425" t="str">
            <v>-</v>
          </cell>
          <cell r="AT1425" t="str">
            <v>-</v>
          </cell>
          <cell r="AU1425" t="str">
            <v>-</v>
          </cell>
          <cell r="AV1425" t="str">
            <v>-</v>
          </cell>
          <cell r="AW1425">
            <v>1</v>
          </cell>
          <cell r="AX1425" t="str">
            <v>-</v>
          </cell>
          <cell r="AY1425">
            <v>5</v>
          </cell>
          <cell r="AZ1425">
            <v>5</v>
          </cell>
          <cell r="BA1425">
            <v>1</v>
          </cell>
          <cell r="BB1425" t="str">
            <v>MO30</v>
          </cell>
          <cell r="BC1425">
            <v>20</v>
          </cell>
          <cell r="BD1425">
            <v>1</v>
          </cell>
          <cell r="BE1425" t="str">
            <v>MO29</v>
          </cell>
          <cell r="BF1425">
            <v>20</v>
          </cell>
          <cell r="BG1425" t="str">
            <v>-</v>
          </cell>
          <cell r="BH1425" t="str">
            <v>-</v>
          </cell>
          <cell r="BI1425" t="str">
            <v>-</v>
          </cell>
          <cell r="BJ1425" t="str">
            <v>-</v>
          </cell>
          <cell r="BK1425" t="str">
            <v>-</v>
          </cell>
          <cell r="BL1425" t="str">
            <v>-</v>
          </cell>
          <cell r="BM1425" t="str">
            <v>-</v>
          </cell>
          <cell r="BN1425" t="str">
            <v>-</v>
          </cell>
          <cell r="BO1425" t="str">
            <v>-</v>
          </cell>
          <cell r="BP1425" t="str">
            <v>-</v>
          </cell>
          <cell r="BQ1425" t="str">
            <v>-</v>
          </cell>
          <cell r="BS1425">
            <v>20</v>
          </cell>
          <cell r="BT1425">
            <v>557573</v>
          </cell>
          <cell r="BU1425" t="str">
            <v>PDA SAN MATEO</v>
          </cell>
          <cell r="BW1425" t="str">
            <v>Administracion, Imprevistos, Utilidad (AIU)</v>
          </cell>
          <cell r="BX1425">
            <v>0.25</v>
          </cell>
          <cell r="BY1425">
            <v>0</v>
          </cell>
          <cell r="BZ1425">
            <v>0</v>
          </cell>
          <cell r="CA1425">
            <v>0</v>
          </cell>
        </row>
        <row r="1426">
          <cell r="D1426" t="str">
            <v>CRUCETA MADERA INMUNIZADA X 2,5 MTS</v>
          </cell>
          <cell r="E1426" t="str">
            <v>unidad</v>
          </cell>
          <cell r="F1426" t="str">
            <v>MG501</v>
          </cell>
          <cell r="G1426">
            <v>0.15</v>
          </cell>
          <cell r="H1426" t="str">
            <v>-</v>
          </cell>
          <cell r="I1426" t="str">
            <v>-</v>
          </cell>
          <cell r="J1426" t="str">
            <v>-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 t="str">
            <v>-</v>
          </cell>
          <cell r="P1426" t="str">
            <v>C5720</v>
          </cell>
          <cell r="Q1426">
            <v>1</v>
          </cell>
          <cell r="R1426" t="str">
            <v>-</v>
          </cell>
          <cell r="S1426" t="str">
            <v>-</v>
          </cell>
          <cell r="T1426" t="str">
            <v>-</v>
          </cell>
          <cell r="U1426" t="str">
            <v>-</v>
          </cell>
          <cell r="V1426" t="str">
            <v>-</v>
          </cell>
          <cell r="W1426" t="str">
            <v>-</v>
          </cell>
          <cell r="X1426" t="str">
            <v>-</v>
          </cell>
          <cell r="Y1426" t="str">
            <v>-</v>
          </cell>
          <cell r="Z1426" t="str">
            <v>-</v>
          </cell>
          <cell r="AA1426" t="str">
            <v>-</v>
          </cell>
          <cell r="AB1426" t="str">
            <v>-</v>
          </cell>
          <cell r="AC1426" t="str">
            <v>-</v>
          </cell>
          <cell r="AD1426" t="str">
            <v>-</v>
          </cell>
          <cell r="AE1426" t="str">
            <v>-</v>
          </cell>
          <cell r="AF1426" t="str">
            <v>-</v>
          </cell>
          <cell r="AG1426" t="str">
            <v>-</v>
          </cell>
          <cell r="AH1426" t="str">
            <v>-</v>
          </cell>
          <cell r="AI1426" t="str">
            <v>-</v>
          </cell>
          <cell r="AJ1426">
            <v>0</v>
          </cell>
          <cell r="AK1426" t="str">
            <v>-</v>
          </cell>
          <cell r="AL1426" t="str">
            <v>-</v>
          </cell>
          <cell r="AM1426" t="str">
            <v>-</v>
          </cell>
          <cell r="AN1426" t="str">
            <v>-</v>
          </cell>
          <cell r="AO1426" t="str">
            <v>-</v>
          </cell>
          <cell r="AP1426" t="str">
            <v>-</v>
          </cell>
          <cell r="AQ1426" t="str">
            <v>-</v>
          </cell>
          <cell r="AR1426" t="str">
            <v>-</v>
          </cell>
          <cell r="AS1426" t="str">
            <v>-</v>
          </cell>
          <cell r="AT1426" t="str">
            <v>-</v>
          </cell>
          <cell r="AU1426" t="str">
            <v>-</v>
          </cell>
          <cell r="AV1426" t="str">
            <v>-</v>
          </cell>
          <cell r="AW1426">
            <v>1</v>
          </cell>
          <cell r="AX1426" t="str">
            <v>-</v>
          </cell>
          <cell r="AY1426">
            <v>5</v>
          </cell>
          <cell r="AZ1426">
            <v>5</v>
          </cell>
          <cell r="BA1426">
            <v>1</v>
          </cell>
          <cell r="BB1426" t="str">
            <v>MO30</v>
          </cell>
          <cell r="BC1426">
            <v>10</v>
          </cell>
          <cell r="BD1426">
            <v>1</v>
          </cell>
          <cell r="BE1426" t="str">
            <v>MO29</v>
          </cell>
          <cell r="BF1426">
            <v>10</v>
          </cell>
          <cell r="BG1426" t="str">
            <v>-</v>
          </cell>
          <cell r="BH1426" t="str">
            <v>-</v>
          </cell>
          <cell r="BI1426" t="str">
            <v>-</v>
          </cell>
          <cell r="BJ1426" t="str">
            <v>-</v>
          </cell>
          <cell r="BK1426" t="str">
            <v>-</v>
          </cell>
          <cell r="BL1426" t="str">
            <v>-</v>
          </cell>
          <cell r="BM1426" t="str">
            <v>-</v>
          </cell>
          <cell r="BN1426" t="str">
            <v>-</v>
          </cell>
          <cell r="BO1426" t="str">
            <v>-</v>
          </cell>
          <cell r="BP1426" t="str">
            <v>-</v>
          </cell>
          <cell r="BQ1426" t="str">
            <v>-</v>
          </cell>
          <cell r="BS1426">
            <v>10</v>
          </cell>
          <cell r="BT1426">
            <v>557573</v>
          </cell>
          <cell r="BU1426" t="str">
            <v>PDA SAN MATEO</v>
          </cell>
          <cell r="BW1426" t="str">
            <v>Administracion, Imprevistos, Utilidad (AIU)</v>
          </cell>
          <cell r="BX1426">
            <v>0.25</v>
          </cell>
          <cell r="BY1426">
            <v>0</v>
          </cell>
          <cell r="BZ1426">
            <v>0</v>
          </cell>
          <cell r="CA1426">
            <v>0</v>
          </cell>
        </row>
        <row r="1427">
          <cell r="D1427" t="str">
            <v>SUMINISTRO E INSTALACION CABLE DE COBRE  # 8</v>
          </cell>
          <cell r="E1427" t="str">
            <v>unidad</v>
          </cell>
          <cell r="F1427" t="str">
            <v>MG501</v>
          </cell>
          <cell r="G1427">
            <v>0.15</v>
          </cell>
          <cell r="H1427" t="str">
            <v>-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 t="str">
            <v>-</v>
          </cell>
          <cell r="P1427" t="str">
            <v>C5721</v>
          </cell>
          <cell r="Q1427">
            <v>1</v>
          </cell>
          <cell r="R1427" t="str">
            <v>-</v>
          </cell>
          <cell r="S1427" t="str">
            <v>-</v>
          </cell>
          <cell r="T1427" t="str">
            <v>-</v>
          </cell>
          <cell r="U1427" t="str">
            <v>-</v>
          </cell>
          <cell r="V1427" t="str">
            <v>-</v>
          </cell>
          <cell r="W1427" t="str">
            <v>-</v>
          </cell>
          <cell r="X1427" t="str">
            <v>-</v>
          </cell>
          <cell r="Y1427" t="str">
            <v>-</v>
          </cell>
          <cell r="Z1427" t="str">
            <v>-</v>
          </cell>
          <cell r="AA1427" t="str">
            <v>-</v>
          </cell>
          <cell r="AB1427" t="str">
            <v>-</v>
          </cell>
          <cell r="AC1427" t="str">
            <v>-</v>
          </cell>
          <cell r="AD1427" t="str">
            <v>-</v>
          </cell>
          <cell r="AE1427" t="str">
            <v>-</v>
          </cell>
          <cell r="AF1427" t="str">
            <v>-</v>
          </cell>
          <cell r="AG1427" t="str">
            <v>-</v>
          </cell>
          <cell r="AH1427" t="str">
            <v>-</v>
          </cell>
          <cell r="AI1427" t="str">
            <v>-</v>
          </cell>
          <cell r="AJ1427">
            <v>0</v>
          </cell>
          <cell r="AK1427" t="str">
            <v>-</v>
          </cell>
          <cell r="AL1427" t="str">
            <v>-</v>
          </cell>
          <cell r="AM1427" t="str">
            <v>-</v>
          </cell>
          <cell r="AN1427" t="str">
            <v>-</v>
          </cell>
          <cell r="AO1427" t="str">
            <v>-</v>
          </cell>
          <cell r="AP1427" t="str">
            <v>-</v>
          </cell>
          <cell r="AQ1427" t="str">
            <v>-</v>
          </cell>
          <cell r="AR1427" t="str">
            <v>-</v>
          </cell>
          <cell r="AS1427" t="str">
            <v>-</v>
          </cell>
          <cell r="AT1427" t="str">
            <v>-</v>
          </cell>
          <cell r="AU1427" t="str">
            <v>-</v>
          </cell>
          <cell r="AV1427" t="str">
            <v>-</v>
          </cell>
          <cell r="AW1427">
            <v>1</v>
          </cell>
          <cell r="AX1427" t="str">
            <v>-</v>
          </cell>
          <cell r="AY1427">
            <v>5</v>
          </cell>
          <cell r="AZ1427">
            <v>5</v>
          </cell>
          <cell r="BA1427">
            <v>1</v>
          </cell>
          <cell r="BB1427" t="str">
            <v>MO30</v>
          </cell>
          <cell r="BC1427">
            <v>50</v>
          </cell>
          <cell r="BD1427">
            <v>1</v>
          </cell>
          <cell r="BE1427" t="str">
            <v>MO29</v>
          </cell>
          <cell r="BF1427">
            <v>50</v>
          </cell>
          <cell r="BG1427" t="str">
            <v>-</v>
          </cell>
          <cell r="BH1427" t="str">
            <v>-</v>
          </cell>
          <cell r="BI1427" t="str">
            <v>-</v>
          </cell>
          <cell r="BJ1427" t="str">
            <v>-</v>
          </cell>
          <cell r="BK1427" t="str">
            <v>-</v>
          </cell>
          <cell r="BL1427" t="str">
            <v>-</v>
          </cell>
          <cell r="BM1427" t="str">
            <v>-</v>
          </cell>
          <cell r="BN1427" t="str">
            <v>-</v>
          </cell>
          <cell r="BO1427" t="str">
            <v>-</v>
          </cell>
          <cell r="BP1427" t="str">
            <v>-</v>
          </cell>
          <cell r="BQ1427" t="str">
            <v>-</v>
          </cell>
          <cell r="BS1427">
            <v>50</v>
          </cell>
          <cell r="BT1427">
            <v>557573</v>
          </cell>
          <cell r="BU1427" t="str">
            <v>PDA SAN MATEO</v>
          </cell>
          <cell r="BW1427" t="str">
            <v>Administracion, Imprevistos, Utilidad (AIU)</v>
          </cell>
          <cell r="BX1427">
            <v>0.25</v>
          </cell>
          <cell r="BY1427">
            <v>0</v>
          </cell>
          <cell r="BZ1427">
            <v>0</v>
          </cell>
          <cell r="CA1427">
            <v>0</v>
          </cell>
        </row>
        <row r="1428">
          <cell r="D1428" t="str">
            <v>SUMINISTRO E INSTALACION CABLE DE COBRE  # 10</v>
          </cell>
          <cell r="E1428" t="str">
            <v>unidad</v>
          </cell>
          <cell r="F1428" t="str">
            <v>MG501</v>
          </cell>
          <cell r="G1428">
            <v>0.15</v>
          </cell>
          <cell r="H1428" t="str">
            <v>-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 t="str">
            <v>-</v>
          </cell>
          <cell r="P1428" t="str">
            <v>C5722</v>
          </cell>
          <cell r="Q1428">
            <v>1</v>
          </cell>
          <cell r="R1428" t="str">
            <v>-</v>
          </cell>
          <cell r="S1428" t="str">
            <v>-</v>
          </cell>
          <cell r="T1428" t="str">
            <v>-</v>
          </cell>
          <cell r="U1428" t="str">
            <v>-</v>
          </cell>
          <cell r="V1428" t="str">
            <v>-</v>
          </cell>
          <cell r="W1428" t="str">
            <v>-</v>
          </cell>
          <cell r="X1428" t="str">
            <v>-</v>
          </cell>
          <cell r="Y1428" t="str">
            <v>-</v>
          </cell>
          <cell r="Z1428" t="str">
            <v>-</v>
          </cell>
          <cell r="AA1428" t="str">
            <v>-</v>
          </cell>
          <cell r="AB1428" t="str">
            <v>-</v>
          </cell>
          <cell r="AC1428" t="str">
            <v>-</v>
          </cell>
          <cell r="AD1428" t="str">
            <v>-</v>
          </cell>
          <cell r="AE1428" t="str">
            <v>-</v>
          </cell>
          <cell r="AF1428" t="str">
            <v>-</v>
          </cell>
          <cell r="AG1428" t="str">
            <v>-</v>
          </cell>
          <cell r="AH1428" t="str">
            <v>-</v>
          </cell>
          <cell r="AI1428" t="str">
            <v>-</v>
          </cell>
          <cell r="AJ1428">
            <v>0</v>
          </cell>
          <cell r="AK1428" t="str">
            <v>-</v>
          </cell>
          <cell r="AL1428" t="str">
            <v>-</v>
          </cell>
          <cell r="AM1428" t="str">
            <v>-</v>
          </cell>
          <cell r="AN1428" t="str">
            <v>-</v>
          </cell>
          <cell r="AO1428" t="str">
            <v>-</v>
          </cell>
          <cell r="AP1428" t="str">
            <v>-</v>
          </cell>
          <cell r="AQ1428" t="str">
            <v>-</v>
          </cell>
          <cell r="AR1428" t="str">
            <v>-</v>
          </cell>
          <cell r="AS1428" t="str">
            <v>-</v>
          </cell>
          <cell r="AT1428" t="str">
            <v>-</v>
          </cell>
          <cell r="AU1428" t="str">
            <v>-</v>
          </cell>
          <cell r="AV1428" t="str">
            <v>-</v>
          </cell>
          <cell r="AW1428">
            <v>1</v>
          </cell>
          <cell r="AX1428" t="str">
            <v>-</v>
          </cell>
          <cell r="AY1428">
            <v>5</v>
          </cell>
          <cell r="AZ1428">
            <v>5</v>
          </cell>
          <cell r="BA1428">
            <v>1</v>
          </cell>
          <cell r="BB1428" t="str">
            <v>MO30</v>
          </cell>
          <cell r="BC1428">
            <v>50</v>
          </cell>
          <cell r="BD1428">
            <v>1</v>
          </cell>
          <cell r="BE1428" t="str">
            <v>MO29</v>
          </cell>
          <cell r="BF1428">
            <v>50</v>
          </cell>
          <cell r="BG1428" t="str">
            <v>-</v>
          </cell>
          <cell r="BH1428" t="str">
            <v>-</v>
          </cell>
          <cell r="BI1428" t="str">
            <v>-</v>
          </cell>
          <cell r="BJ1428" t="str">
            <v>-</v>
          </cell>
          <cell r="BK1428" t="str">
            <v>-</v>
          </cell>
          <cell r="BL1428" t="str">
            <v>-</v>
          </cell>
          <cell r="BM1428" t="str">
            <v>-</v>
          </cell>
          <cell r="BN1428" t="str">
            <v>-</v>
          </cell>
          <cell r="BO1428" t="str">
            <v>-</v>
          </cell>
          <cell r="BP1428" t="str">
            <v>-</v>
          </cell>
          <cell r="BQ1428" t="str">
            <v>-</v>
          </cell>
          <cell r="BS1428">
            <v>50</v>
          </cell>
          <cell r="BT1428">
            <v>557573</v>
          </cell>
          <cell r="BU1428" t="str">
            <v>PDA SAN MATEO</v>
          </cell>
          <cell r="BW1428" t="str">
            <v>Administracion, Imprevistos, Utilidad (AIU)</v>
          </cell>
          <cell r="BX1428">
            <v>0.25</v>
          </cell>
          <cell r="BY1428">
            <v>0</v>
          </cell>
          <cell r="BZ1428">
            <v>0</v>
          </cell>
          <cell r="CA1428">
            <v>0</v>
          </cell>
        </row>
        <row r="1429">
          <cell r="D1429" t="str">
            <v>SUMINISTRO E INSTALACION DE SALIDAS DE TOMACORRIENTE 15 A; 110 V, CON ACCESORIOS Y APARATOS (INCLUYE CAJA TERMINALY TUBERÍA CONDUIT D= 1 ½” HASTA 2.50M)</v>
          </cell>
          <cell r="E1429" t="str">
            <v>unidad</v>
          </cell>
          <cell r="F1429" t="str">
            <v>MG501</v>
          </cell>
          <cell r="G1429">
            <v>0.15</v>
          </cell>
          <cell r="H1429" t="str">
            <v>-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 t="str">
            <v>-</v>
          </cell>
          <cell r="P1429" t="str">
            <v>C5723</v>
          </cell>
          <cell r="Q1429">
            <v>1</v>
          </cell>
          <cell r="R1429" t="str">
            <v>IGE1049</v>
          </cell>
          <cell r="S1429">
            <v>1</v>
          </cell>
          <cell r="T1429" t="str">
            <v>IGE1365</v>
          </cell>
          <cell r="U1429">
            <v>2.5</v>
          </cell>
          <cell r="V1429" t="str">
            <v>-</v>
          </cell>
          <cell r="W1429" t="str">
            <v>-</v>
          </cell>
          <cell r="X1429" t="str">
            <v>-</v>
          </cell>
          <cell r="Y1429" t="str">
            <v>-</v>
          </cell>
          <cell r="Z1429" t="str">
            <v>-</v>
          </cell>
          <cell r="AA1429" t="str">
            <v>-</v>
          </cell>
          <cell r="AB1429" t="str">
            <v>-</v>
          </cell>
          <cell r="AC1429" t="str">
            <v>-</v>
          </cell>
          <cell r="AD1429" t="str">
            <v>-</v>
          </cell>
          <cell r="AE1429" t="str">
            <v>-</v>
          </cell>
          <cell r="AF1429" t="str">
            <v>-</v>
          </cell>
          <cell r="AG1429" t="str">
            <v>-</v>
          </cell>
          <cell r="AH1429" t="str">
            <v>-</v>
          </cell>
          <cell r="AI1429" t="str">
            <v>-</v>
          </cell>
          <cell r="AJ1429">
            <v>0</v>
          </cell>
          <cell r="AK1429" t="str">
            <v>-</v>
          </cell>
          <cell r="AL1429" t="str">
            <v>-</v>
          </cell>
          <cell r="AM1429" t="str">
            <v>-</v>
          </cell>
          <cell r="AN1429" t="str">
            <v>-</v>
          </cell>
          <cell r="AO1429" t="str">
            <v>-</v>
          </cell>
          <cell r="AP1429" t="str">
            <v>-</v>
          </cell>
          <cell r="AQ1429" t="str">
            <v>-</v>
          </cell>
          <cell r="AR1429" t="str">
            <v>-</v>
          </cell>
          <cell r="AS1429" t="str">
            <v>-</v>
          </cell>
          <cell r="AT1429" t="str">
            <v>-</v>
          </cell>
          <cell r="AU1429" t="str">
            <v>-</v>
          </cell>
          <cell r="AV1429" t="str">
            <v>-</v>
          </cell>
          <cell r="AW1429">
            <v>1</v>
          </cell>
          <cell r="AX1429" t="str">
            <v>-</v>
          </cell>
          <cell r="AY1429">
            <v>5</v>
          </cell>
          <cell r="AZ1429">
            <v>5</v>
          </cell>
          <cell r="BA1429">
            <v>1</v>
          </cell>
          <cell r="BB1429" t="str">
            <v>MO30</v>
          </cell>
          <cell r="BC1429">
            <v>30</v>
          </cell>
          <cell r="BD1429">
            <v>1</v>
          </cell>
          <cell r="BE1429" t="str">
            <v>MO29</v>
          </cell>
          <cell r="BF1429">
            <v>30</v>
          </cell>
          <cell r="BG1429" t="str">
            <v>-</v>
          </cell>
          <cell r="BH1429" t="str">
            <v>-</v>
          </cell>
          <cell r="BI1429" t="str">
            <v>-</v>
          </cell>
          <cell r="BJ1429" t="str">
            <v>-</v>
          </cell>
          <cell r="BK1429" t="str">
            <v>-</v>
          </cell>
          <cell r="BL1429" t="str">
            <v>-</v>
          </cell>
          <cell r="BM1429" t="str">
            <v>-</v>
          </cell>
          <cell r="BN1429" t="str">
            <v>-</v>
          </cell>
          <cell r="BO1429" t="str">
            <v>-</v>
          </cell>
          <cell r="BP1429" t="str">
            <v>-</v>
          </cell>
          <cell r="BQ1429" t="str">
            <v>-</v>
          </cell>
          <cell r="BS1429">
            <v>30</v>
          </cell>
          <cell r="BT1429">
            <v>557573</v>
          </cell>
          <cell r="BU1429" t="str">
            <v>PDA SAN MATEO</v>
          </cell>
          <cell r="BW1429" t="str">
            <v>Administracion, Imprevistos, Utilidad (AIU)</v>
          </cell>
          <cell r="BX1429">
            <v>0.25</v>
          </cell>
          <cell r="BY1429">
            <v>0</v>
          </cell>
          <cell r="BZ1429">
            <v>0</v>
          </cell>
          <cell r="CA1429">
            <v>0</v>
          </cell>
        </row>
        <row r="1430">
          <cell r="D1430" t="str">
            <v>SUMINISTRO E INSTALACION DE SALIDAS DE TOMACORRIENTE BIFASICA 20 A; 220 V, CON ACCESORIOS Y APARATOS   (INCLUYE CAJA TERMINALY TUBERÍA CONDUIT D= 1 ½” HASTA 2.5M)</v>
          </cell>
          <cell r="E1430" t="str">
            <v>unidad</v>
          </cell>
          <cell r="F1430" t="str">
            <v>MG501</v>
          </cell>
          <cell r="G1430">
            <v>0.15</v>
          </cell>
          <cell r="H1430" t="str">
            <v>-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 t="str">
            <v>-</v>
          </cell>
          <cell r="P1430" t="str">
            <v>C5724</v>
          </cell>
          <cell r="Q1430">
            <v>1</v>
          </cell>
          <cell r="R1430" t="str">
            <v>IGE1049</v>
          </cell>
          <cell r="S1430">
            <v>1</v>
          </cell>
          <cell r="T1430" t="str">
            <v>IGE1365</v>
          </cell>
          <cell r="U1430">
            <v>2.5</v>
          </cell>
          <cell r="V1430" t="str">
            <v>-</v>
          </cell>
          <cell r="W1430" t="str">
            <v>-</v>
          </cell>
          <cell r="X1430" t="str">
            <v>-</v>
          </cell>
          <cell r="Y1430" t="str">
            <v>-</v>
          </cell>
          <cell r="Z1430" t="str">
            <v>-</v>
          </cell>
          <cell r="AA1430" t="str">
            <v>-</v>
          </cell>
          <cell r="AB1430" t="str">
            <v>-</v>
          </cell>
          <cell r="AC1430" t="str">
            <v>-</v>
          </cell>
          <cell r="AD1430" t="str">
            <v>-</v>
          </cell>
          <cell r="AE1430" t="str">
            <v>-</v>
          </cell>
          <cell r="AF1430" t="str">
            <v>-</v>
          </cell>
          <cell r="AG1430" t="str">
            <v>-</v>
          </cell>
          <cell r="AH1430" t="str">
            <v>-</v>
          </cell>
          <cell r="AI1430" t="str">
            <v>-</v>
          </cell>
          <cell r="AJ1430">
            <v>0</v>
          </cell>
          <cell r="AK1430" t="str">
            <v>-</v>
          </cell>
          <cell r="AL1430" t="str">
            <v>-</v>
          </cell>
          <cell r="AM1430" t="str">
            <v>-</v>
          </cell>
          <cell r="AN1430" t="str">
            <v>-</v>
          </cell>
          <cell r="AO1430" t="str">
            <v>-</v>
          </cell>
          <cell r="AP1430" t="str">
            <v>-</v>
          </cell>
          <cell r="AQ1430" t="str">
            <v>-</v>
          </cell>
          <cell r="AR1430" t="str">
            <v>-</v>
          </cell>
          <cell r="AS1430" t="str">
            <v>-</v>
          </cell>
          <cell r="AT1430" t="str">
            <v>-</v>
          </cell>
          <cell r="AU1430" t="str">
            <v>-</v>
          </cell>
          <cell r="AV1430" t="str">
            <v>-</v>
          </cell>
          <cell r="AW1430">
            <v>1</v>
          </cell>
          <cell r="AX1430" t="str">
            <v>-</v>
          </cell>
          <cell r="AY1430">
            <v>5</v>
          </cell>
          <cell r="AZ1430">
            <v>5</v>
          </cell>
          <cell r="BA1430">
            <v>1</v>
          </cell>
          <cell r="BB1430" t="str">
            <v>MO30</v>
          </cell>
          <cell r="BC1430">
            <v>30</v>
          </cell>
          <cell r="BD1430">
            <v>1</v>
          </cell>
          <cell r="BE1430" t="str">
            <v>MO29</v>
          </cell>
          <cell r="BF1430">
            <v>30</v>
          </cell>
          <cell r="BG1430" t="str">
            <v>-</v>
          </cell>
          <cell r="BH1430" t="str">
            <v>-</v>
          </cell>
          <cell r="BI1430" t="str">
            <v>-</v>
          </cell>
          <cell r="BJ1430" t="str">
            <v>-</v>
          </cell>
          <cell r="BK1430" t="str">
            <v>-</v>
          </cell>
          <cell r="BL1430" t="str">
            <v>-</v>
          </cell>
          <cell r="BM1430" t="str">
            <v>-</v>
          </cell>
          <cell r="BN1430" t="str">
            <v>-</v>
          </cell>
          <cell r="BO1430" t="str">
            <v>-</v>
          </cell>
          <cell r="BP1430" t="str">
            <v>-</v>
          </cell>
          <cell r="BQ1430" t="str">
            <v>-</v>
          </cell>
          <cell r="BS1430">
            <v>30</v>
          </cell>
          <cell r="BT1430">
            <v>557573</v>
          </cell>
          <cell r="BU1430" t="str">
            <v>PDA SAN MATEO</v>
          </cell>
          <cell r="BW1430" t="str">
            <v>Administracion, Imprevistos, Utilidad (AIU)</v>
          </cell>
          <cell r="BX1430">
            <v>0.25</v>
          </cell>
          <cell r="BY1430">
            <v>0</v>
          </cell>
          <cell r="BZ1430">
            <v>0</v>
          </cell>
          <cell r="CA1430">
            <v>0</v>
          </cell>
        </row>
        <row r="1431">
          <cell r="D1431" t="str">
            <v xml:space="preserve">SUMINISTRO E INSTALACION DE SALIDAS DE ALUMBRADO CON ROSETA, BOMBILLO DE APLIQUE DE 30 W FLUORESCENTE  (INCLUYE CAJA TERMINALY TUBERÍA CONDUIT D= 1 ½” HASTA 2.5M) </v>
          </cell>
          <cell r="E1431" t="str">
            <v>unidad</v>
          </cell>
          <cell r="F1431" t="str">
            <v>MG501</v>
          </cell>
          <cell r="G1431">
            <v>0.15</v>
          </cell>
          <cell r="H1431" t="str">
            <v>-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 t="str">
            <v>-</v>
          </cell>
          <cell r="P1431" t="str">
            <v>C5726</v>
          </cell>
          <cell r="Q1431">
            <v>1</v>
          </cell>
          <cell r="R1431" t="str">
            <v>IGE1049</v>
          </cell>
          <cell r="S1431">
            <v>1</v>
          </cell>
          <cell r="T1431" t="str">
            <v>IGE1365</v>
          </cell>
          <cell r="U1431">
            <v>2.5</v>
          </cell>
          <cell r="V1431" t="str">
            <v>C5725</v>
          </cell>
          <cell r="W1431">
            <v>1</v>
          </cell>
          <cell r="X1431" t="str">
            <v>-</v>
          </cell>
          <cell r="Y1431" t="str">
            <v>-</v>
          </cell>
          <cell r="Z1431" t="str">
            <v>-</v>
          </cell>
          <cell r="AA1431" t="str">
            <v>-</v>
          </cell>
          <cell r="AB1431" t="str">
            <v>-</v>
          </cell>
          <cell r="AC1431" t="str">
            <v>-</v>
          </cell>
          <cell r="AD1431" t="str">
            <v>-</v>
          </cell>
          <cell r="AE1431" t="str">
            <v>-</v>
          </cell>
          <cell r="AF1431" t="str">
            <v>-</v>
          </cell>
          <cell r="AG1431" t="str">
            <v>-</v>
          </cell>
          <cell r="AH1431" t="str">
            <v>-</v>
          </cell>
          <cell r="AI1431" t="str">
            <v>-</v>
          </cell>
          <cell r="AJ1431">
            <v>0</v>
          </cell>
          <cell r="AK1431" t="str">
            <v>-</v>
          </cell>
          <cell r="AL1431" t="str">
            <v>-</v>
          </cell>
          <cell r="AM1431" t="str">
            <v>-</v>
          </cell>
          <cell r="AN1431" t="str">
            <v>-</v>
          </cell>
          <cell r="AO1431" t="str">
            <v>-</v>
          </cell>
          <cell r="AP1431" t="str">
            <v>-</v>
          </cell>
          <cell r="AQ1431" t="str">
            <v>-</v>
          </cell>
          <cell r="AR1431" t="str">
            <v>-</v>
          </cell>
          <cell r="AS1431" t="str">
            <v>-</v>
          </cell>
          <cell r="AT1431" t="str">
            <v>-</v>
          </cell>
          <cell r="AU1431" t="str">
            <v>-</v>
          </cell>
          <cell r="AV1431" t="str">
            <v>-</v>
          </cell>
          <cell r="AW1431">
            <v>1</v>
          </cell>
          <cell r="AX1431" t="str">
            <v>-</v>
          </cell>
          <cell r="AY1431">
            <v>5</v>
          </cell>
          <cell r="AZ1431">
            <v>5</v>
          </cell>
          <cell r="BA1431">
            <v>1</v>
          </cell>
          <cell r="BB1431" t="str">
            <v>MO30</v>
          </cell>
          <cell r="BC1431">
            <v>30</v>
          </cell>
          <cell r="BD1431">
            <v>1</v>
          </cell>
          <cell r="BE1431" t="str">
            <v>MO29</v>
          </cell>
          <cell r="BF1431">
            <v>30</v>
          </cell>
          <cell r="BG1431" t="str">
            <v>-</v>
          </cell>
          <cell r="BH1431" t="str">
            <v>-</v>
          </cell>
          <cell r="BI1431" t="str">
            <v>-</v>
          </cell>
          <cell r="BJ1431" t="str">
            <v>-</v>
          </cell>
          <cell r="BK1431" t="str">
            <v>-</v>
          </cell>
          <cell r="BL1431" t="str">
            <v>-</v>
          </cell>
          <cell r="BM1431" t="str">
            <v>-</v>
          </cell>
          <cell r="BN1431" t="str">
            <v>-</v>
          </cell>
          <cell r="BO1431" t="str">
            <v>-</v>
          </cell>
          <cell r="BP1431" t="str">
            <v>-</v>
          </cell>
          <cell r="BQ1431" t="str">
            <v>-</v>
          </cell>
          <cell r="BS1431">
            <v>30</v>
          </cell>
          <cell r="BT1431">
            <v>557573</v>
          </cell>
          <cell r="BU1431" t="str">
            <v>PDA SAN MATEO</v>
          </cell>
          <cell r="BW1431" t="str">
            <v>Administracion, Imprevistos, Utilidad (AIU)</v>
          </cell>
          <cell r="BX1431">
            <v>0.25</v>
          </cell>
          <cell r="BY1431">
            <v>0</v>
          </cell>
          <cell r="BZ1431">
            <v>0</v>
          </cell>
          <cell r="CA1431">
            <v>0</v>
          </cell>
        </row>
        <row r="1432">
          <cell r="D1432" t="str">
            <v>SUMINISTRO E INSTALACION DE DOSIFICADOR DE ALUMBRE 5,0HP</v>
          </cell>
          <cell r="E1432" t="str">
            <v>unidad</v>
          </cell>
          <cell r="F1432" t="str">
            <v>MG501</v>
          </cell>
          <cell r="G1432">
            <v>0.15</v>
          </cell>
          <cell r="H1432" t="str">
            <v>-</v>
          </cell>
          <cell r="I1432" t="str">
            <v>-</v>
          </cell>
          <cell r="J1432" t="str">
            <v>-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 t="str">
            <v>-</v>
          </cell>
          <cell r="P1432" t="str">
            <v>C5727</v>
          </cell>
          <cell r="Q1432">
            <v>1</v>
          </cell>
          <cell r="R1432" t="str">
            <v>-</v>
          </cell>
          <cell r="S1432" t="str">
            <v>-</v>
          </cell>
          <cell r="T1432" t="str">
            <v>-</v>
          </cell>
          <cell r="U1432" t="str">
            <v>-</v>
          </cell>
          <cell r="V1432" t="str">
            <v>-</v>
          </cell>
          <cell r="W1432" t="str">
            <v>-</v>
          </cell>
          <cell r="X1432" t="str">
            <v>-</v>
          </cell>
          <cell r="Y1432" t="str">
            <v>-</v>
          </cell>
          <cell r="Z1432" t="str">
            <v>-</v>
          </cell>
          <cell r="AA1432" t="str">
            <v>-</v>
          </cell>
          <cell r="AB1432" t="str">
            <v>-</v>
          </cell>
          <cell r="AC1432" t="str">
            <v>-</v>
          </cell>
          <cell r="AD1432" t="str">
            <v>-</v>
          </cell>
          <cell r="AE1432" t="str">
            <v>-</v>
          </cell>
          <cell r="AF1432" t="str">
            <v>-</v>
          </cell>
          <cell r="AG1432" t="str">
            <v>-</v>
          </cell>
          <cell r="AH1432" t="str">
            <v>-</v>
          </cell>
          <cell r="AI1432" t="str">
            <v>-</v>
          </cell>
          <cell r="AJ1432">
            <v>0</v>
          </cell>
          <cell r="AK1432" t="str">
            <v>-</v>
          </cell>
          <cell r="AL1432" t="str">
            <v>-</v>
          </cell>
          <cell r="AM1432" t="str">
            <v>-</v>
          </cell>
          <cell r="AN1432" t="str">
            <v>-</v>
          </cell>
          <cell r="AO1432" t="str">
            <v>-</v>
          </cell>
          <cell r="AP1432" t="str">
            <v>-</v>
          </cell>
          <cell r="AQ1432" t="str">
            <v>-</v>
          </cell>
          <cell r="AR1432" t="str">
            <v>-</v>
          </cell>
          <cell r="AS1432" t="str">
            <v>-</v>
          </cell>
          <cell r="AT1432" t="str">
            <v>-</v>
          </cell>
          <cell r="AU1432" t="str">
            <v>-</v>
          </cell>
          <cell r="AV1432" t="str">
            <v>-</v>
          </cell>
          <cell r="AW1432">
            <v>1</v>
          </cell>
          <cell r="AX1432" t="str">
            <v>-</v>
          </cell>
          <cell r="AY1432">
            <v>5</v>
          </cell>
          <cell r="AZ1432">
            <v>5</v>
          </cell>
          <cell r="BA1432">
            <v>1</v>
          </cell>
          <cell r="BB1432" t="str">
            <v>MO30</v>
          </cell>
          <cell r="BC1432">
            <v>50</v>
          </cell>
          <cell r="BD1432">
            <v>1</v>
          </cell>
          <cell r="BE1432" t="str">
            <v>MO29</v>
          </cell>
          <cell r="BF1432">
            <v>50</v>
          </cell>
          <cell r="BG1432" t="str">
            <v>-</v>
          </cell>
          <cell r="BH1432" t="str">
            <v>-</v>
          </cell>
          <cell r="BI1432" t="str">
            <v>-</v>
          </cell>
          <cell r="BJ1432" t="str">
            <v>-</v>
          </cell>
          <cell r="BK1432" t="str">
            <v>-</v>
          </cell>
          <cell r="BL1432" t="str">
            <v>-</v>
          </cell>
          <cell r="BM1432" t="str">
            <v>-</v>
          </cell>
          <cell r="BN1432" t="str">
            <v>-</v>
          </cell>
          <cell r="BO1432" t="str">
            <v>-</v>
          </cell>
          <cell r="BP1432" t="str">
            <v>-</v>
          </cell>
          <cell r="BQ1432" t="str">
            <v>-</v>
          </cell>
          <cell r="BS1432">
            <v>50</v>
          </cell>
          <cell r="BT1432">
            <v>557573</v>
          </cell>
          <cell r="BU1432" t="str">
            <v>PDA SAN MATEO</v>
          </cell>
          <cell r="BW1432" t="str">
            <v>Administracion, Imprevistos, Utilidad (AIU)</v>
          </cell>
          <cell r="BX1432">
            <v>0.25</v>
          </cell>
          <cell r="BY1432">
            <v>0</v>
          </cell>
          <cell r="BZ1432">
            <v>0</v>
          </cell>
          <cell r="CA1432">
            <v>0</v>
          </cell>
        </row>
        <row r="1433">
          <cell r="D1433" t="str">
            <v>SUMINISTRO E INSTALACION DE  SALIDAS DE ALUMBRADO EN PARED EXTERIOR CON PANTALLA INTEMPERIE EN APLIQUE, CON ACCESORIOS Y APARATOS   (INCLUYE CAJA TERMINALY TUBERÍA CONDUIT D= 1 ½” HASTA 2.5M)</v>
          </cell>
          <cell r="E1433" t="str">
            <v>unidad</v>
          </cell>
          <cell r="F1433" t="str">
            <v>MG501</v>
          </cell>
          <cell r="G1433">
            <v>0.15</v>
          </cell>
          <cell r="H1433" t="str">
            <v>-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 t="str">
            <v>-</v>
          </cell>
          <cell r="P1433" t="str">
            <v>C5728</v>
          </cell>
          <cell r="Q1433">
            <v>1</v>
          </cell>
          <cell r="R1433" t="str">
            <v>IGE1049</v>
          </cell>
          <cell r="S1433">
            <v>1</v>
          </cell>
          <cell r="T1433" t="str">
            <v>IGE1365</v>
          </cell>
          <cell r="U1433">
            <v>2.5</v>
          </cell>
          <cell r="V1433" t="str">
            <v>C5729</v>
          </cell>
          <cell r="W1433">
            <v>1</v>
          </cell>
          <cell r="X1433" t="str">
            <v>-</v>
          </cell>
          <cell r="Y1433" t="str">
            <v>-</v>
          </cell>
          <cell r="Z1433" t="str">
            <v>-</v>
          </cell>
          <cell r="AA1433" t="str">
            <v>-</v>
          </cell>
          <cell r="AB1433" t="str">
            <v>-</v>
          </cell>
          <cell r="AC1433" t="str">
            <v>-</v>
          </cell>
          <cell r="AD1433" t="str">
            <v>-</v>
          </cell>
          <cell r="AE1433" t="str">
            <v>-</v>
          </cell>
          <cell r="AF1433" t="str">
            <v>-</v>
          </cell>
          <cell r="AG1433" t="str">
            <v>-</v>
          </cell>
          <cell r="AH1433" t="str">
            <v>-</v>
          </cell>
          <cell r="AI1433" t="str">
            <v>-</v>
          </cell>
          <cell r="AJ1433">
            <v>0</v>
          </cell>
          <cell r="AK1433" t="str">
            <v>-</v>
          </cell>
          <cell r="AL1433" t="str">
            <v>-</v>
          </cell>
          <cell r="AM1433" t="str">
            <v>-</v>
          </cell>
          <cell r="AN1433" t="str">
            <v>-</v>
          </cell>
          <cell r="AO1433" t="str">
            <v>-</v>
          </cell>
          <cell r="AP1433" t="str">
            <v>-</v>
          </cell>
          <cell r="AQ1433" t="str">
            <v>-</v>
          </cell>
          <cell r="AR1433" t="str">
            <v>-</v>
          </cell>
          <cell r="AS1433" t="str">
            <v>-</v>
          </cell>
          <cell r="AT1433" t="str">
            <v>-</v>
          </cell>
          <cell r="AU1433" t="str">
            <v>-</v>
          </cell>
          <cell r="AV1433" t="str">
            <v>-</v>
          </cell>
          <cell r="AW1433">
            <v>1</v>
          </cell>
          <cell r="AX1433" t="str">
            <v>-</v>
          </cell>
          <cell r="AY1433">
            <v>5</v>
          </cell>
          <cell r="AZ1433">
            <v>5</v>
          </cell>
          <cell r="BA1433">
            <v>1</v>
          </cell>
          <cell r="BB1433" t="str">
            <v>MO30</v>
          </cell>
          <cell r="BC1433">
            <v>30</v>
          </cell>
          <cell r="BD1433">
            <v>1</v>
          </cell>
          <cell r="BE1433" t="str">
            <v>MO29</v>
          </cell>
          <cell r="BF1433">
            <v>30</v>
          </cell>
          <cell r="BG1433" t="str">
            <v>-</v>
          </cell>
          <cell r="BH1433" t="str">
            <v>-</v>
          </cell>
          <cell r="BI1433" t="str">
            <v>-</v>
          </cell>
          <cell r="BJ1433" t="str">
            <v>-</v>
          </cell>
          <cell r="BK1433" t="str">
            <v>-</v>
          </cell>
          <cell r="BL1433" t="str">
            <v>-</v>
          </cell>
          <cell r="BM1433" t="str">
            <v>-</v>
          </cell>
          <cell r="BN1433" t="str">
            <v>-</v>
          </cell>
          <cell r="BO1433" t="str">
            <v>-</v>
          </cell>
          <cell r="BP1433" t="str">
            <v>-</v>
          </cell>
          <cell r="BQ1433" t="str">
            <v>-</v>
          </cell>
          <cell r="BS1433">
            <v>30</v>
          </cell>
          <cell r="BT1433">
            <v>557573</v>
          </cell>
          <cell r="BU1433" t="str">
            <v>PDA SAN MATEO</v>
          </cell>
          <cell r="BW1433" t="str">
            <v>Administracion, Imprevistos, Utilidad (AIU)</v>
          </cell>
          <cell r="BX1433">
            <v>0.25</v>
          </cell>
          <cell r="BY1433">
            <v>0</v>
          </cell>
          <cell r="BZ1433">
            <v>0</v>
          </cell>
          <cell r="CA1433">
            <v>0</v>
          </cell>
        </row>
        <row r="1434">
          <cell r="D1434" t="str">
            <v>SUMINISTRO E INSTALACION LUMINARIA 70 W - 220 V VAPOR SODIO HORIZ. CERRADA</v>
          </cell>
          <cell r="E1434" t="str">
            <v>Un</v>
          </cell>
          <cell r="F1434" t="str">
            <v>MG501</v>
          </cell>
          <cell r="G1434">
            <v>0.05</v>
          </cell>
          <cell r="H1434" t="str">
            <v>-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 t="str">
            <v>-</v>
          </cell>
          <cell r="P1434" t="str">
            <v>C5731</v>
          </cell>
          <cell r="Q1434">
            <v>1</v>
          </cell>
          <cell r="R1434" t="str">
            <v>C5241</v>
          </cell>
          <cell r="S1434">
            <v>1</v>
          </cell>
          <cell r="T1434" t="str">
            <v>-</v>
          </cell>
          <cell r="U1434" t="str">
            <v>-</v>
          </cell>
          <cell r="V1434" t="str">
            <v>-</v>
          </cell>
          <cell r="W1434" t="str">
            <v>-</v>
          </cell>
          <cell r="X1434" t="str">
            <v>-</v>
          </cell>
          <cell r="Y1434" t="str">
            <v>-</v>
          </cell>
          <cell r="Z1434" t="str">
            <v>-</v>
          </cell>
          <cell r="AA1434" t="str">
            <v>-</v>
          </cell>
          <cell r="AB1434" t="str">
            <v>-</v>
          </cell>
          <cell r="AC1434" t="str">
            <v>-</v>
          </cell>
          <cell r="AD1434" t="str">
            <v>-</v>
          </cell>
          <cell r="AE1434" t="str">
            <v>-</v>
          </cell>
          <cell r="AF1434" t="str">
            <v>-</v>
          </cell>
          <cell r="AG1434" t="str">
            <v>-</v>
          </cell>
          <cell r="AH1434" t="str">
            <v>-</v>
          </cell>
          <cell r="AI1434" t="str">
            <v>-</v>
          </cell>
          <cell r="AJ1434">
            <v>0</v>
          </cell>
          <cell r="AK1434" t="str">
            <v>-</v>
          </cell>
          <cell r="AL1434" t="str">
            <v>-</v>
          </cell>
          <cell r="AM1434" t="str">
            <v>-</v>
          </cell>
          <cell r="AN1434" t="str">
            <v>-</v>
          </cell>
          <cell r="AO1434" t="str">
            <v>-</v>
          </cell>
          <cell r="AP1434" t="str">
            <v>-</v>
          </cell>
          <cell r="AQ1434" t="str">
            <v>-</v>
          </cell>
          <cell r="AR1434" t="str">
            <v>-</v>
          </cell>
          <cell r="AS1434" t="str">
            <v>-</v>
          </cell>
          <cell r="AT1434" t="str">
            <v>-</v>
          </cell>
          <cell r="AU1434" t="str">
            <v>-</v>
          </cell>
          <cell r="AV1434" t="str">
            <v>-</v>
          </cell>
          <cell r="AW1434">
            <v>1</v>
          </cell>
          <cell r="AX1434" t="str">
            <v>-</v>
          </cell>
          <cell r="AY1434">
            <v>5</v>
          </cell>
          <cell r="AZ1434">
            <v>5</v>
          </cell>
          <cell r="BA1434">
            <v>1</v>
          </cell>
          <cell r="BB1434" t="str">
            <v>MO29</v>
          </cell>
          <cell r="BC1434">
            <v>4</v>
          </cell>
          <cell r="BD1434">
            <v>1</v>
          </cell>
          <cell r="BE1434" t="str">
            <v>MO30</v>
          </cell>
          <cell r="BF1434">
            <v>4</v>
          </cell>
          <cell r="BG1434" t="str">
            <v>-</v>
          </cell>
          <cell r="BH1434" t="str">
            <v>-</v>
          </cell>
          <cell r="BI1434" t="str">
            <v>-</v>
          </cell>
          <cell r="BJ1434" t="str">
            <v>-</v>
          </cell>
          <cell r="BK1434" t="str">
            <v>-</v>
          </cell>
          <cell r="BL1434" t="str">
            <v>-</v>
          </cell>
          <cell r="BM1434" t="str">
            <v>-</v>
          </cell>
          <cell r="BN1434" t="str">
            <v>-</v>
          </cell>
          <cell r="BO1434" t="str">
            <v>-</v>
          </cell>
          <cell r="BP1434" t="str">
            <v>-</v>
          </cell>
          <cell r="BQ1434" t="str">
            <v>-</v>
          </cell>
          <cell r="BS1434">
            <v>4</v>
          </cell>
          <cell r="BT1434">
            <v>4</v>
          </cell>
          <cell r="BU1434">
            <v>4</v>
          </cell>
          <cell r="BW1434" t="str">
            <v>Administracion, Imprevistos, Utilidad (AIU)</v>
          </cell>
          <cell r="BX1434">
            <v>0.25</v>
          </cell>
          <cell r="BY1434">
            <v>0</v>
          </cell>
          <cell r="BZ1434">
            <v>0</v>
          </cell>
          <cell r="CA1434">
            <v>0</v>
          </cell>
        </row>
        <row r="1435">
          <cell r="D1435" t="str">
            <v>SUMINISTRO E INSTALACION POSTE ORNAMENTAL 3'' 3M</v>
          </cell>
          <cell r="E1435" t="str">
            <v>Un</v>
          </cell>
          <cell r="F1435" t="str">
            <v>MG501</v>
          </cell>
          <cell r="G1435">
            <v>0.05</v>
          </cell>
          <cell r="H1435" t="str">
            <v>MG528</v>
          </cell>
          <cell r="I1435">
            <v>0.5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 t="str">
            <v>-</v>
          </cell>
          <cell r="P1435" t="str">
            <v>C5732</v>
          </cell>
          <cell r="Q1435">
            <v>1</v>
          </cell>
          <cell r="R1435" t="str">
            <v>-</v>
          </cell>
          <cell r="S1435" t="str">
            <v>-</v>
          </cell>
          <cell r="T1435" t="str">
            <v>-</v>
          </cell>
          <cell r="U1435" t="str">
            <v>-</v>
          </cell>
          <cell r="V1435" t="str">
            <v>-</v>
          </cell>
          <cell r="W1435" t="str">
            <v>-</v>
          </cell>
          <cell r="X1435" t="str">
            <v>-</v>
          </cell>
          <cell r="Y1435" t="str">
            <v>-</v>
          </cell>
          <cell r="Z1435" t="str">
            <v>-</v>
          </cell>
          <cell r="AA1435" t="str">
            <v>-</v>
          </cell>
          <cell r="AB1435" t="str">
            <v>-</v>
          </cell>
          <cell r="AC1435" t="str">
            <v>-</v>
          </cell>
          <cell r="AD1435" t="str">
            <v>-</v>
          </cell>
          <cell r="AE1435" t="str">
            <v>-</v>
          </cell>
          <cell r="AF1435" t="str">
            <v>-</v>
          </cell>
          <cell r="AG1435" t="str">
            <v>-</v>
          </cell>
          <cell r="AH1435" t="str">
            <v>-</v>
          </cell>
          <cell r="AI1435" t="str">
            <v>-</v>
          </cell>
          <cell r="AJ1435">
            <v>0</v>
          </cell>
          <cell r="AK1435" t="str">
            <v>-</v>
          </cell>
          <cell r="AL1435" t="str">
            <v>-</v>
          </cell>
          <cell r="AM1435" t="str">
            <v>-</v>
          </cell>
          <cell r="AN1435" t="str">
            <v>-</v>
          </cell>
          <cell r="AO1435" t="str">
            <v>-</v>
          </cell>
          <cell r="AP1435" t="str">
            <v>-</v>
          </cell>
          <cell r="AQ1435" t="str">
            <v>-</v>
          </cell>
          <cell r="AR1435" t="str">
            <v>-</v>
          </cell>
          <cell r="AS1435" t="str">
            <v>-</v>
          </cell>
          <cell r="AT1435" t="str">
            <v>-</v>
          </cell>
          <cell r="AU1435" t="str">
            <v>-</v>
          </cell>
          <cell r="AV1435" t="str">
            <v>-</v>
          </cell>
          <cell r="AW1435">
            <v>1</v>
          </cell>
          <cell r="AX1435" t="str">
            <v>-</v>
          </cell>
          <cell r="AY1435">
            <v>5</v>
          </cell>
          <cell r="AZ1435">
            <v>5</v>
          </cell>
          <cell r="BA1435">
            <v>1</v>
          </cell>
          <cell r="BB1435" t="str">
            <v>MO29</v>
          </cell>
          <cell r="BC1435">
            <v>2</v>
          </cell>
          <cell r="BD1435">
            <v>1</v>
          </cell>
          <cell r="BE1435" t="str">
            <v>MO30</v>
          </cell>
          <cell r="BF1435">
            <v>2</v>
          </cell>
          <cell r="BG1435">
            <v>1</v>
          </cell>
          <cell r="BH1435" t="str">
            <v>MO42</v>
          </cell>
          <cell r="BI1435">
            <v>2</v>
          </cell>
          <cell r="BJ1435" t="str">
            <v>-</v>
          </cell>
          <cell r="BK1435" t="str">
            <v>-</v>
          </cell>
          <cell r="BL1435" t="str">
            <v>-</v>
          </cell>
          <cell r="BM1435" t="str">
            <v>-</v>
          </cell>
          <cell r="BN1435" t="str">
            <v>-</v>
          </cell>
          <cell r="BO1435" t="str">
            <v>-</v>
          </cell>
          <cell r="BP1435" t="str">
            <v>-</v>
          </cell>
          <cell r="BQ1435" t="str">
            <v>-</v>
          </cell>
          <cell r="BS1435">
            <v>2</v>
          </cell>
          <cell r="BT1435">
            <v>2</v>
          </cell>
          <cell r="BU1435">
            <v>2</v>
          </cell>
          <cell r="BW1435" t="str">
            <v>Administracion, Imprevistos, Utilidad (AIU)</v>
          </cell>
          <cell r="BX1435">
            <v>0.25</v>
          </cell>
          <cell r="BY1435">
            <v>0</v>
          </cell>
          <cell r="BZ1435">
            <v>0</v>
          </cell>
          <cell r="CA1435">
            <v>0</v>
          </cell>
        </row>
        <row r="1436">
          <cell r="D1436" t="str">
            <v>SUMINISTRO E INSTALACION TUBERIA PVC CONDUIT 1½"</v>
          </cell>
          <cell r="E1436" t="str">
            <v>Un</v>
          </cell>
          <cell r="F1436" t="str">
            <v>MG501</v>
          </cell>
          <cell r="G1436">
            <v>0.15</v>
          </cell>
          <cell r="H1436" t="str">
            <v>-</v>
          </cell>
          <cell r="I1436" t="str">
            <v>-</v>
          </cell>
          <cell r="J1436" t="str">
            <v>-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 t="str">
            <v>-</v>
          </cell>
          <cell r="P1436" t="str">
            <v>IGE1365</v>
          </cell>
          <cell r="Q1436">
            <v>1</v>
          </cell>
          <cell r="R1436" t="str">
            <v>-</v>
          </cell>
          <cell r="S1436" t="str">
            <v>-</v>
          </cell>
          <cell r="T1436" t="str">
            <v>-</v>
          </cell>
          <cell r="U1436" t="str">
            <v>-</v>
          </cell>
          <cell r="V1436" t="str">
            <v>-</v>
          </cell>
          <cell r="W1436" t="str">
            <v>-</v>
          </cell>
          <cell r="X1436" t="str">
            <v>-</v>
          </cell>
          <cell r="Y1436" t="str">
            <v>-</v>
          </cell>
          <cell r="Z1436" t="str">
            <v>-</v>
          </cell>
          <cell r="AA1436" t="str">
            <v>-</v>
          </cell>
          <cell r="AB1436" t="str">
            <v>-</v>
          </cell>
          <cell r="AC1436" t="str">
            <v>-</v>
          </cell>
          <cell r="AD1436" t="str">
            <v>-</v>
          </cell>
          <cell r="AE1436" t="str">
            <v>-</v>
          </cell>
          <cell r="AF1436" t="str">
            <v>-</v>
          </cell>
          <cell r="AG1436" t="str">
            <v>-</v>
          </cell>
          <cell r="AH1436" t="str">
            <v>-</v>
          </cell>
          <cell r="AI1436" t="str">
            <v>-</v>
          </cell>
          <cell r="AJ1436">
            <v>0</v>
          </cell>
          <cell r="AK1436" t="str">
            <v>-</v>
          </cell>
          <cell r="AL1436" t="str">
            <v>-</v>
          </cell>
          <cell r="AM1436" t="str">
            <v>-</v>
          </cell>
          <cell r="AN1436" t="str">
            <v>-</v>
          </cell>
          <cell r="AO1436" t="str">
            <v>-</v>
          </cell>
          <cell r="AP1436" t="str">
            <v>-</v>
          </cell>
          <cell r="AQ1436" t="str">
            <v>-</v>
          </cell>
          <cell r="AR1436" t="str">
            <v>-</v>
          </cell>
          <cell r="AS1436" t="str">
            <v>-</v>
          </cell>
          <cell r="AT1436" t="str">
            <v>-</v>
          </cell>
          <cell r="AU1436" t="str">
            <v>-</v>
          </cell>
          <cell r="AV1436" t="str">
            <v>-</v>
          </cell>
          <cell r="AW1436">
            <v>1</v>
          </cell>
          <cell r="AX1436" t="str">
            <v>-</v>
          </cell>
          <cell r="AY1436">
            <v>5</v>
          </cell>
          <cell r="AZ1436">
            <v>5</v>
          </cell>
          <cell r="BA1436">
            <v>1</v>
          </cell>
          <cell r="BB1436" t="str">
            <v>MO29</v>
          </cell>
          <cell r="BC1436">
            <v>60</v>
          </cell>
          <cell r="BD1436" t="str">
            <v>-</v>
          </cell>
          <cell r="BE1436" t="str">
            <v>-</v>
          </cell>
          <cell r="BF1436" t="str">
            <v>-</v>
          </cell>
          <cell r="BG1436" t="str">
            <v>-</v>
          </cell>
          <cell r="BH1436" t="str">
            <v>-</v>
          </cell>
          <cell r="BI1436" t="str">
            <v>-</v>
          </cell>
          <cell r="BJ1436" t="str">
            <v>-</v>
          </cell>
          <cell r="BK1436" t="str">
            <v>-</v>
          </cell>
          <cell r="BL1436" t="str">
            <v>-</v>
          </cell>
          <cell r="BM1436" t="str">
            <v>-</v>
          </cell>
          <cell r="BN1436" t="str">
            <v>-</v>
          </cell>
          <cell r="BO1436" t="str">
            <v>-</v>
          </cell>
          <cell r="BP1436" t="str">
            <v>-</v>
          </cell>
          <cell r="BQ1436" t="str">
            <v>-</v>
          </cell>
          <cell r="BS1436">
            <v>60</v>
          </cell>
          <cell r="BT1436">
            <v>60</v>
          </cell>
          <cell r="BU1436">
            <v>60</v>
          </cell>
          <cell r="BW1436" t="str">
            <v>Administracion, Imprevistos, Utilidad (AIU)</v>
          </cell>
          <cell r="BX1436">
            <v>0.25</v>
          </cell>
          <cell r="BY1436">
            <v>0</v>
          </cell>
          <cell r="BZ1436">
            <v>0</v>
          </cell>
          <cell r="CA1436">
            <v>0</v>
          </cell>
        </row>
        <row r="1437">
          <cell r="D1437" t="str">
            <v>SUMINISTRO E INSTALACION TUBERIA PVC CONDUIT 1"</v>
          </cell>
          <cell r="E1437" t="str">
            <v>Un</v>
          </cell>
          <cell r="F1437" t="str">
            <v>MG501</v>
          </cell>
          <cell r="G1437">
            <v>0.15</v>
          </cell>
          <cell r="H1437" t="str">
            <v>-</v>
          </cell>
          <cell r="I1437" t="str">
            <v>-</v>
          </cell>
          <cell r="J1437" t="str">
            <v>-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 t="str">
            <v>-</v>
          </cell>
          <cell r="P1437" t="str">
            <v>IGE1366</v>
          </cell>
          <cell r="Q1437">
            <v>1</v>
          </cell>
          <cell r="R1437" t="str">
            <v>-</v>
          </cell>
          <cell r="S1437" t="str">
            <v>-</v>
          </cell>
          <cell r="T1437" t="str">
            <v>-</v>
          </cell>
          <cell r="U1437" t="str">
            <v>-</v>
          </cell>
          <cell r="V1437" t="str">
            <v>-</v>
          </cell>
          <cell r="W1437" t="str">
            <v>-</v>
          </cell>
          <cell r="X1437" t="str">
            <v>-</v>
          </cell>
          <cell r="Y1437" t="str">
            <v>-</v>
          </cell>
          <cell r="Z1437" t="str">
            <v>-</v>
          </cell>
          <cell r="AA1437" t="str">
            <v>-</v>
          </cell>
          <cell r="AB1437" t="str">
            <v>-</v>
          </cell>
          <cell r="AC1437" t="str">
            <v>-</v>
          </cell>
          <cell r="AD1437" t="str">
            <v>-</v>
          </cell>
          <cell r="AE1437" t="str">
            <v>-</v>
          </cell>
          <cell r="AF1437" t="str">
            <v>-</v>
          </cell>
          <cell r="AG1437" t="str">
            <v>-</v>
          </cell>
          <cell r="AH1437" t="str">
            <v>-</v>
          </cell>
          <cell r="AI1437" t="str">
            <v>-</v>
          </cell>
          <cell r="AJ1437">
            <v>0</v>
          </cell>
          <cell r="AK1437" t="str">
            <v>-</v>
          </cell>
          <cell r="AL1437" t="str">
            <v>-</v>
          </cell>
          <cell r="AM1437" t="str">
            <v>-</v>
          </cell>
          <cell r="AN1437" t="str">
            <v>-</v>
          </cell>
          <cell r="AO1437" t="str">
            <v>-</v>
          </cell>
          <cell r="AP1437" t="str">
            <v>-</v>
          </cell>
          <cell r="AQ1437" t="str">
            <v>-</v>
          </cell>
          <cell r="AR1437" t="str">
            <v>-</v>
          </cell>
          <cell r="AS1437" t="str">
            <v>-</v>
          </cell>
          <cell r="AT1437" t="str">
            <v>-</v>
          </cell>
          <cell r="AU1437" t="str">
            <v>-</v>
          </cell>
          <cell r="AV1437" t="str">
            <v>-</v>
          </cell>
          <cell r="AW1437">
            <v>1</v>
          </cell>
          <cell r="AX1437" t="str">
            <v>-</v>
          </cell>
          <cell r="AY1437">
            <v>5</v>
          </cell>
          <cell r="AZ1437">
            <v>5</v>
          </cell>
          <cell r="BA1437">
            <v>1</v>
          </cell>
          <cell r="BB1437" t="str">
            <v>MO29</v>
          </cell>
          <cell r="BC1437">
            <v>30</v>
          </cell>
          <cell r="BD1437" t="str">
            <v>-</v>
          </cell>
          <cell r="BE1437" t="str">
            <v>-</v>
          </cell>
          <cell r="BF1437" t="str">
            <v>-</v>
          </cell>
          <cell r="BG1437" t="str">
            <v>-</v>
          </cell>
          <cell r="BH1437" t="str">
            <v>-</v>
          </cell>
          <cell r="BI1437" t="str">
            <v>-</v>
          </cell>
          <cell r="BJ1437" t="str">
            <v>-</v>
          </cell>
          <cell r="BK1437" t="str">
            <v>-</v>
          </cell>
          <cell r="BL1437" t="str">
            <v>-</v>
          </cell>
          <cell r="BM1437" t="str">
            <v>-</v>
          </cell>
          <cell r="BN1437" t="str">
            <v>-</v>
          </cell>
          <cell r="BO1437" t="str">
            <v>-</v>
          </cell>
          <cell r="BP1437" t="str">
            <v>-</v>
          </cell>
          <cell r="BQ1437" t="str">
            <v>-</v>
          </cell>
          <cell r="BS1437">
            <v>30</v>
          </cell>
          <cell r="BT1437">
            <v>30</v>
          </cell>
          <cell r="BU1437">
            <v>30</v>
          </cell>
          <cell r="BW1437" t="str">
            <v>Administracion, Imprevistos, Utilidad (AIU)</v>
          </cell>
          <cell r="BX1437">
            <v>0.25</v>
          </cell>
          <cell r="BY1437">
            <v>0</v>
          </cell>
          <cell r="BZ1437">
            <v>0</v>
          </cell>
          <cell r="CA1437">
            <v>0</v>
          </cell>
        </row>
        <row r="1438">
          <cell r="D1438" t="str">
            <v>SUMINISTRO E INSTALACION TUBERIA PVC CONDUIT 1/2"</v>
          </cell>
          <cell r="E1438" t="str">
            <v>Un</v>
          </cell>
          <cell r="F1438" t="str">
            <v>MG501</v>
          </cell>
          <cell r="G1438">
            <v>0.15</v>
          </cell>
          <cell r="H1438" t="str">
            <v>-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 t="str">
            <v>-</v>
          </cell>
          <cell r="P1438" t="str">
            <v>IGE1367</v>
          </cell>
          <cell r="Q1438">
            <v>1</v>
          </cell>
          <cell r="R1438" t="str">
            <v>-</v>
          </cell>
          <cell r="S1438" t="str">
            <v>-</v>
          </cell>
          <cell r="T1438" t="str">
            <v>-</v>
          </cell>
          <cell r="U1438" t="str">
            <v>-</v>
          </cell>
          <cell r="V1438" t="str">
            <v>-</v>
          </cell>
          <cell r="W1438" t="str">
            <v>-</v>
          </cell>
          <cell r="X1438" t="str">
            <v>-</v>
          </cell>
          <cell r="Y1438" t="str">
            <v>-</v>
          </cell>
          <cell r="Z1438" t="str">
            <v>-</v>
          </cell>
          <cell r="AA1438" t="str">
            <v>-</v>
          </cell>
          <cell r="AB1438" t="str">
            <v>-</v>
          </cell>
          <cell r="AC1438" t="str">
            <v>-</v>
          </cell>
          <cell r="AD1438" t="str">
            <v>-</v>
          </cell>
          <cell r="AE1438" t="str">
            <v>-</v>
          </cell>
          <cell r="AF1438" t="str">
            <v>-</v>
          </cell>
          <cell r="AG1438" t="str">
            <v>-</v>
          </cell>
          <cell r="AH1438" t="str">
            <v>-</v>
          </cell>
          <cell r="AI1438" t="str">
            <v>-</v>
          </cell>
          <cell r="AJ1438">
            <v>0</v>
          </cell>
          <cell r="AK1438" t="str">
            <v>-</v>
          </cell>
          <cell r="AL1438" t="str">
            <v>-</v>
          </cell>
          <cell r="AM1438" t="str">
            <v>-</v>
          </cell>
          <cell r="AN1438" t="str">
            <v>-</v>
          </cell>
          <cell r="AO1438" t="str">
            <v>-</v>
          </cell>
          <cell r="AP1438" t="str">
            <v>-</v>
          </cell>
          <cell r="AQ1438" t="str">
            <v>-</v>
          </cell>
          <cell r="AR1438" t="str">
            <v>-</v>
          </cell>
          <cell r="AS1438" t="str">
            <v>-</v>
          </cell>
          <cell r="AT1438" t="str">
            <v>-</v>
          </cell>
          <cell r="AU1438" t="str">
            <v>-</v>
          </cell>
          <cell r="AV1438" t="str">
            <v>-</v>
          </cell>
          <cell r="AW1438">
            <v>1</v>
          </cell>
          <cell r="AX1438" t="str">
            <v>-</v>
          </cell>
          <cell r="AY1438">
            <v>5</v>
          </cell>
          <cell r="AZ1438">
            <v>5</v>
          </cell>
          <cell r="BA1438">
            <v>1</v>
          </cell>
          <cell r="BB1438" t="str">
            <v>MO29</v>
          </cell>
          <cell r="BC1438">
            <v>30</v>
          </cell>
          <cell r="BD1438" t="str">
            <v>-</v>
          </cell>
          <cell r="BE1438" t="str">
            <v>-</v>
          </cell>
          <cell r="BF1438" t="str">
            <v>-</v>
          </cell>
          <cell r="BG1438" t="str">
            <v>-</v>
          </cell>
          <cell r="BH1438" t="str">
            <v>-</v>
          </cell>
          <cell r="BI1438" t="str">
            <v>-</v>
          </cell>
          <cell r="BJ1438" t="str">
            <v>-</v>
          </cell>
          <cell r="BK1438" t="str">
            <v>-</v>
          </cell>
          <cell r="BL1438" t="str">
            <v>-</v>
          </cell>
          <cell r="BM1438" t="str">
            <v>-</v>
          </cell>
          <cell r="BN1438" t="str">
            <v>-</v>
          </cell>
          <cell r="BO1438" t="str">
            <v>-</v>
          </cell>
          <cell r="BP1438" t="str">
            <v>-</v>
          </cell>
          <cell r="BQ1438" t="str">
            <v>-</v>
          </cell>
          <cell r="BS1438">
            <v>30</v>
          </cell>
          <cell r="BT1438">
            <v>30</v>
          </cell>
          <cell r="BU1438">
            <v>30</v>
          </cell>
          <cell r="BW1438" t="str">
            <v>Administracion, Imprevistos, Utilidad (AIU)</v>
          </cell>
          <cell r="BX1438">
            <v>0.25</v>
          </cell>
          <cell r="BY1438">
            <v>0</v>
          </cell>
          <cell r="BZ1438">
            <v>0</v>
          </cell>
          <cell r="CA1438">
            <v>0</v>
          </cell>
        </row>
        <row r="1439">
          <cell r="D1439" t="str">
            <v>SUMINISTRO E INSTALACION INTERRUPTOR AUTOMATICO TERMOMAGNETICO  1 x 15 A, 240 V</v>
          </cell>
          <cell r="E1439" t="str">
            <v>unidad</v>
          </cell>
          <cell r="F1439" t="str">
            <v>MG501</v>
          </cell>
          <cell r="G1439">
            <v>0.15</v>
          </cell>
          <cell r="H1439" t="str">
            <v>-</v>
          </cell>
          <cell r="I1439" t="str">
            <v>-</v>
          </cell>
          <cell r="J1439" t="str">
            <v>-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 t="str">
            <v>-</v>
          </cell>
          <cell r="P1439" t="str">
            <v>C5734</v>
          </cell>
          <cell r="Q1439">
            <v>1</v>
          </cell>
          <cell r="R1439" t="str">
            <v>-</v>
          </cell>
          <cell r="S1439" t="str">
            <v>-</v>
          </cell>
          <cell r="T1439" t="str">
            <v>-</v>
          </cell>
          <cell r="U1439" t="str">
            <v>-</v>
          </cell>
          <cell r="V1439" t="str">
            <v>-</v>
          </cell>
          <cell r="W1439" t="str">
            <v>-</v>
          </cell>
          <cell r="X1439" t="str">
            <v>-</v>
          </cell>
          <cell r="Y1439" t="str">
            <v>-</v>
          </cell>
          <cell r="Z1439" t="str">
            <v>-</v>
          </cell>
          <cell r="AA1439" t="str">
            <v>-</v>
          </cell>
          <cell r="AB1439" t="str">
            <v>-</v>
          </cell>
          <cell r="AC1439" t="str">
            <v>-</v>
          </cell>
          <cell r="AD1439" t="str">
            <v>-</v>
          </cell>
          <cell r="AE1439" t="str">
            <v>-</v>
          </cell>
          <cell r="AF1439" t="str">
            <v>-</v>
          </cell>
          <cell r="AG1439" t="str">
            <v>-</v>
          </cell>
          <cell r="AH1439" t="str">
            <v>-</v>
          </cell>
          <cell r="AI1439" t="str">
            <v>-</v>
          </cell>
          <cell r="AJ1439">
            <v>0</v>
          </cell>
          <cell r="AK1439" t="str">
            <v>-</v>
          </cell>
          <cell r="AL1439" t="str">
            <v>-</v>
          </cell>
          <cell r="AM1439" t="str">
            <v>-</v>
          </cell>
          <cell r="AN1439" t="str">
            <v>-</v>
          </cell>
          <cell r="AO1439" t="str">
            <v>-</v>
          </cell>
          <cell r="AP1439" t="str">
            <v>-</v>
          </cell>
          <cell r="AQ1439" t="str">
            <v>-</v>
          </cell>
          <cell r="AR1439" t="str">
            <v>-</v>
          </cell>
          <cell r="AS1439" t="str">
            <v>-</v>
          </cell>
          <cell r="AT1439" t="str">
            <v>-</v>
          </cell>
          <cell r="AU1439" t="str">
            <v>-</v>
          </cell>
          <cell r="AV1439" t="str">
            <v>-</v>
          </cell>
          <cell r="AW1439">
            <v>1</v>
          </cell>
          <cell r="AX1439" t="str">
            <v>-</v>
          </cell>
          <cell r="AY1439">
            <v>5</v>
          </cell>
          <cell r="AZ1439">
            <v>5</v>
          </cell>
          <cell r="BA1439">
            <v>1</v>
          </cell>
          <cell r="BB1439" t="str">
            <v>MO30</v>
          </cell>
          <cell r="BC1439">
            <v>45</v>
          </cell>
          <cell r="BD1439">
            <v>1</v>
          </cell>
          <cell r="BE1439" t="str">
            <v>MO29</v>
          </cell>
          <cell r="BF1439">
            <v>45</v>
          </cell>
          <cell r="BG1439" t="str">
            <v>-</v>
          </cell>
          <cell r="BH1439" t="str">
            <v>-</v>
          </cell>
          <cell r="BI1439" t="str">
            <v>-</v>
          </cell>
          <cell r="BJ1439" t="str">
            <v>-</v>
          </cell>
          <cell r="BK1439" t="str">
            <v>-</v>
          </cell>
          <cell r="BL1439" t="str">
            <v>-</v>
          </cell>
          <cell r="BM1439" t="str">
            <v>-</v>
          </cell>
          <cell r="BN1439" t="str">
            <v>-</v>
          </cell>
          <cell r="BO1439" t="str">
            <v>-</v>
          </cell>
          <cell r="BP1439" t="str">
            <v>-</v>
          </cell>
          <cell r="BQ1439" t="str">
            <v>-</v>
          </cell>
          <cell r="BS1439">
            <v>45</v>
          </cell>
          <cell r="BT1439">
            <v>557573</v>
          </cell>
          <cell r="BU1439" t="str">
            <v>PDA SAN MATEO</v>
          </cell>
          <cell r="BW1439" t="str">
            <v>Administracion, Imprevistos, Utilidad (AIU)</v>
          </cell>
          <cell r="BX1439">
            <v>0.25</v>
          </cell>
          <cell r="BY1439">
            <v>0</v>
          </cell>
          <cell r="BZ1439">
            <v>0</v>
          </cell>
          <cell r="CA1439">
            <v>0</v>
          </cell>
        </row>
        <row r="1440">
          <cell r="D1440" t="str">
            <v>SUMINISTRO E INSTALACIÓN VÁLVULA DE COMPUERTA DESLIZANTE CUADRADA DE D=8", CON VÁSTAGO ASCENDENTE EN HF O HD D=1"  LAPROX:3.95M , CON RUEDA DE MANEJO DE D=8", COLUMNA DE MANIOBRA, 2 GUÍA DE APOYO A MURO</v>
          </cell>
          <cell r="E1440" t="str">
            <v>unidad</v>
          </cell>
          <cell r="F1440" t="str">
            <v>MG501</v>
          </cell>
          <cell r="G1440">
            <v>0.05</v>
          </cell>
          <cell r="H1440" t="str">
            <v>-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 t="str">
            <v>-</v>
          </cell>
          <cell r="P1440" t="str">
            <v>C5735</v>
          </cell>
          <cell r="Q1440">
            <v>1</v>
          </cell>
          <cell r="R1440" t="str">
            <v>C5250</v>
          </cell>
          <cell r="S1440">
            <v>1</v>
          </cell>
          <cell r="T1440" t="str">
            <v>C5055</v>
          </cell>
          <cell r="U1440">
            <v>1</v>
          </cell>
          <cell r="V1440" t="str">
            <v>C5736</v>
          </cell>
          <cell r="W1440">
            <v>3.95</v>
          </cell>
          <cell r="X1440" t="str">
            <v>C5579</v>
          </cell>
          <cell r="Y1440">
            <v>2</v>
          </cell>
          <cell r="Z1440" t="str">
            <v>C5580</v>
          </cell>
          <cell r="AA1440">
            <v>1</v>
          </cell>
          <cell r="AB1440" t="str">
            <v>-</v>
          </cell>
          <cell r="AC1440" t="str">
            <v>-</v>
          </cell>
          <cell r="AD1440" t="str">
            <v>-</v>
          </cell>
          <cell r="AE1440" t="str">
            <v>-</v>
          </cell>
          <cell r="AF1440" t="str">
            <v>-</v>
          </cell>
          <cell r="AG1440" t="str">
            <v>-</v>
          </cell>
          <cell r="AH1440" t="str">
            <v>-</v>
          </cell>
          <cell r="AI1440" t="str">
            <v>-</v>
          </cell>
          <cell r="AJ1440">
            <v>0</v>
          </cell>
          <cell r="AK1440" t="str">
            <v>-</v>
          </cell>
          <cell r="AL1440" t="str">
            <v>-</v>
          </cell>
          <cell r="AM1440" t="str">
            <v>-</v>
          </cell>
          <cell r="AN1440" t="str">
            <v>-</v>
          </cell>
          <cell r="AO1440" t="str">
            <v>-</v>
          </cell>
          <cell r="AP1440" t="str">
            <v>-</v>
          </cell>
          <cell r="AQ1440" t="str">
            <v>-</v>
          </cell>
          <cell r="AR1440" t="str">
            <v>-</v>
          </cell>
          <cell r="AS1440" t="str">
            <v>-</v>
          </cell>
          <cell r="AT1440" t="str">
            <v>-</v>
          </cell>
          <cell r="AU1440" t="str">
            <v>-</v>
          </cell>
          <cell r="AV1440" t="str">
            <v>-</v>
          </cell>
          <cell r="AW1440">
            <v>1</v>
          </cell>
          <cell r="AX1440" t="str">
            <v>-</v>
          </cell>
          <cell r="AY1440">
            <v>5</v>
          </cell>
          <cell r="AZ1440">
            <v>5</v>
          </cell>
          <cell r="BA1440">
            <v>1</v>
          </cell>
          <cell r="BB1440" t="str">
            <v>MO20</v>
          </cell>
          <cell r="BC1440">
            <v>1</v>
          </cell>
          <cell r="BD1440">
            <v>1</v>
          </cell>
          <cell r="BE1440" t="str">
            <v>MO10</v>
          </cell>
          <cell r="BF1440">
            <v>1</v>
          </cell>
          <cell r="BG1440" t="str">
            <v>-</v>
          </cell>
          <cell r="BH1440" t="str">
            <v>-</v>
          </cell>
          <cell r="BI1440" t="str">
            <v>-</v>
          </cell>
          <cell r="BJ1440" t="str">
            <v>-</v>
          </cell>
          <cell r="BK1440" t="str">
            <v>-</v>
          </cell>
          <cell r="BL1440" t="str">
            <v>-</v>
          </cell>
          <cell r="BM1440" t="str">
            <v>-</v>
          </cell>
          <cell r="BN1440" t="str">
            <v>-</v>
          </cell>
          <cell r="BO1440" t="str">
            <v>-</v>
          </cell>
          <cell r="BP1440" t="str">
            <v>-</v>
          </cell>
          <cell r="BQ1440" t="str">
            <v>-</v>
          </cell>
          <cell r="BR1440">
            <v>296350</v>
          </cell>
          <cell r="BS1440">
            <v>296350</v>
          </cell>
          <cell r="BT1440">
            <v>296350</v>
          </cell>
          <cell r="BU1440">
            <v>296350</v>
          </cell>
          <cell r="BW1440" t="str">
            <v>Administracion, Imprevistos, Utilidad (AIU)</v>
          </cell>
          <cell r="BX1440">
            <v>0.25</v>
          </cell>
          <cell r="BY1440">
            <v>0</v>
          </cell>
          <cell r="BZ1440">
            <v>0</v>
          </cell>
          <cell r="CA1440">
            <v>0</v>
          </cell>
        </row>
        <row r="1441">
          <cell r="D1441" t="str">
            <v>SUMINISTRO E INSTALACIÓN COMPUERTA DESLIZANTE CUADRADA  6" HD CON VÁSTAGO ASCENDENTE DE 3.45 M, TORRE DE CONTROL Y RUEDA DE MANEJO  CON SU RESPECTIVA GUÍA</v>
          </cell>
          <cell r="E1441" t="str">
            <v>unidad</v>
          </cell>
          <cell r="F1441" t="str">
            <v>MG501</v>
          </cell>
          <cell r="G1441">
            <v>0.05</v>
          </cell>
          <cell r="H1441" t="str">
            <v>-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 t="str">
            <v>-</v>
          </cell>
          <cell r="P1441" t="str">
            <v>C5737</v>
          </cell>
          <cell r="Q1441">
            <v>1</v>
          </cell>
          <cell r="R1441" t="str">
            <v>C5250</v>
          </cell>
          <cell r="S1441">
            <v>1</v>
          </cell>
          <cell r="T1441" t="str">
            <v>C5055</v>
          </cell>
          <cell r="U1441">
            <v>1</v>
          </cell>
          <cell r="V1441" t="str">
            <v>C5738</v>
          </cell>
          <cell r="W1441">
            <v>3.45</v>
          </cell>
          <cell r="X1441" t="str">
            <v>C5579</v>
          </cell>
          <cell r="Y1441">
            <v>1</v>
          </cell>
          <cell r="Z1441" t="str">
            <v>C5580</v>
          </cell>
          <cell r="AA1441">
            <v>1</v>
          </cell>
          <cell r="AB1441" t="str">
            <v>-</v>
          </cell>
          <cell r="AC1441" t="str">
            <v>-</v>
          </cell>
          <cell r="AD1441" t="str">
            <v>-</v>
          </cell>
          <cell r="AE1441" t="str">
            <v>-</v>
          </cell>
          <cell r="AF1441" t="str">
            <v>-</v>
          </cell>
          <cell r="AG1441" t="str">
            <v>-</v>
          </cell>
          <cell r="AH1441" t="str">
            <v>-</v>
          </cell>
          <cell r="AI1441" t="str">
            <v>-</v>
          </cell>
          <cell r="AJ1441">
            <v>0</v>
          </cell>
          <cell r="AK1441" t="str">
            <v>-</v>
          </cell>
          <cell r="AL1441" t="str">
            <v>-</v>
          </cell>
          <cell r="AM1441" t="str">
            <v>-</v>
          </cell>
          <cell r="AN1441" t="str">
            <v>-</v>
          </cell>
          <cell r="AO1441" t="str">
            <v>-</v>
          </cell>
          <cell r="AP1441" t="str">
            <v>-</v>
          </cell>
          <cell r="AQ1441" t="str">
            <v>-</v>
          </cell>
          <cell r="AR1441" t="str">
            <v>-</v>
          </cell>
          <cell r="AS1441" t="str">
            <v>-</v>
          </cell>
          <cell r="AT1441" t="str">
            <v>-</v>
          </cell>
          <cell r="AU1441" t="str">
            <v>-</v>
          </cell>
          <cell r="AV1441" t="str">
            <v>-</v>
          </cell>
          <cell r="AW1441">
            <v>1</v>
          </cell>
          <cell r="AX1441" t="str">
            <v>-</v>
          </cell>
          <cell r="AY1441">
            <v>5</v>
          </cell>
          <cell r="AZ1441">
            <v>5</v>
          </cell>
          <cell r="BA1441">
            <v>1</v>
          </cell>
          <cell r="BB1441" t="str">
            <v>MO20</v>
          </cell>
          <cell r="BC1441">
            <v>1</v>
          </cell>
          <cell r="BD1441">
            <v>1</v>
          </cell>
          <cell r="BE1441" t="str">
            <v>MO10</v>
          </cell>
          <cell r="BF1441">
            <v>1</v>
          </cell>
          <cell r="BG1441" t="str">
            <v>-</v>
          </cell>
          <cell r="BH1441" t="str">
            <v>-</v>
          </cell>
          <cell r="BI1441" t="str">
            <v>-</v>
          </cell>
          <cell r="BJ1441" t="str">
            <v>-</v>
          </cell>
          <cell r="BK1441" t="str">
            <v>-</v>
          </cell>
          <cell r="BL1441" t="str">
            <v>-</v>
          </cell>
          <cell r="BM1441" t="str">
            <v>-</v>
          </cell>
          <cell r="BN1441" t="str">
            <v>-</v>
          </cell>
          <cell r="BO1441" t="str">
            <v>-</v>
          </cell>
          <cell r="BP1441" t="str">
            <v>-</v>
          </cell>
          <cell r="BQ1441" t="str">
            <v>-</v>
          </cell>
          <cell r="BR1441">
            <v>296350</v>
          </cell>
          <cell r="BS1441">
            <v>296350</v>
          </cell>
          <cell r="BT1441">
            <v>296350</v>
          </cell>
          <cell r="BU1441">
            <v>296350</v>
          </cell>
          <cell r="BW1441" t="str">
            <v>Administracion, Imprevistos, Utilidad (AIU)</v>
          </cell>
          <cell r="BX1441">
            <v>0.25</v>
          </cell>
          <cell r="BY1441">
            <v>0</v>
          </cell>
          <cell r="BZ1441">
            <v>0</v>
          </cell>
          <cell r="CA1441">
            <v>0</v>
          </cell>
        </row>
        <row r="1442">
          <cell r="D1442" t="str">
            <v>LIMPIEZA Y DESINFECCIÓN TANQUES EXISTENTES</v>
          </cell>
          <cell r="E1442" t="str">
            <v>m2</v>
          </cell>
          <cell r="F1442" t="str">
            <v>MG501</v>
          </cell>
          <cell r="G1442">
            <v>0.05</v>
          </cell>
          <cell r="H1442" t="str">
            <v>-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 t="str">
            <v>-</v>
          </cell>
          <cell r="P1442" t="str">
            <v>C5752</v>
          </cell>
          <cell r="Q1442">
            <v>0.45</v>
          </cell>
          <cell r="R1442" t="str">
            <v>-</v>
          </cell>
          <cell r="S1442" t="str">
            <v>-</v>
          </cell>
          <cell r="T1442" t="str">
            <v>-</v>
          </cell>
          <cell r="U1442" t="str">
            <v>-</v>
          </cell>
          <cell r="V1442" t="str">
            <v>-</v>
          </cell>
          <cell r="W1442" t="str">
            <v>-</v>
          </cell>
          <cell r="X1442" t="str">
            <v>-</v>
          </cell>
          <cell r="Y1442" t="str">
            <v>-</v>
          </cell>
          <cell r="Z1442" t="str">
            <v>-</v>
          </cell>
          <cell r="AA1442" t="str">
            <v>-</v>
          </cell>
          <cell r="AB1442" t="str">
            <v>-</v>
          </cell>
          <cell r="AC1442" t="str">
            <v>-</v>
          </cell>
          <cell r="AD1442" t="str">
            <v>-</v>
          </cell>
          <cell r="AE1442" t="str">
            <v>-</v>
          </cell>
          <cell r="AF1442" t="str">
            <v>-</v>
          </cell>
          <cell r="AG1442" t="str">
            <v>-</v>
          </cell>
          <cell r="AH1442" t="str">
            <v>-</v>
          </cell>
          <cell r="AI1442" t="str">
            <v>-</v>
          </cell>
          <cell r="AJ1442">
            <v>0</v>
          </cell>
          <cell r="AK1442" t="str">
            <v>-</v>
          </cell>
          <cell r="AL1442" t="str">
            <v>-</v>
          </cell>
          <cell r="AM1442" t="str">
            <v>-</v>
          </cell>
          <cell r="AN1442" t="str">
            <v>-</v>
          </cell>
          <cell r="AO1442" t="str">
            <v>-</v>
          </cell>
          <cell r="AP1442" t="str">
            <v>-</v>
          </cell>
          <cell r="AQ1442" t="str">
            <v>-</v>
          </cell>
          <cell r="AR1442" t="str">
            <v>-</v>
          </cell>
          <cell r="AS1442" t="str">
            <v>-</v>
          </cell>
          <cell r="AT1442" t="str">
            <v>-</v>
          </cell>
          <cell r="AU1442" t="str">
            <v>-</v>
          </cell>
          <cell r="AV1442" t="str">
            <v>-</v>
          </cell>
          <cell r="AW1442">
            <v>1</v>
          </cell>
          <cell r="AX1442" t="str">
            <v>-</v>
          </cell>
          <cell r="AY1442">
            <v>5</v>
          </cell>
          <cell r="AZ1442">
            <v>5</v>
          </cell>
          <cell r="BA1442">
            <v>3</v>
          </cell>
          <cell r="BB1442" t="str">
            <v>MO10</v>
          </cell>
          <cell r="BC1442">
            <v>200</v>
          </cell>
          <cell r="BD1442" t="str">
            <v>-</v>
          </cell>
          <cell r="BE1442" t="str">
            <v>-</v>
          </cell>
          <cell r="BF1442" t="str">
            <v>-</v>
          </cell>
          <cell r="BG1442" t="str">
            <v>-</v>
          </cell>
          <cell r="BH1442" t="str">
            <v>-</v>
          </cell>
          <cell r="BI1442" t="str">
            <v>-</v>
          </cell>
          <cell r="BJ1442" t="str">
            <v>-</v>
          </cell>
          <cell r="BK1442" t="str">
            <v>-</v>
          </cell>
          <cell r="BL1442" t="str">
            <v>-</v>
          </cell>
          <cell r="BM1442" t="str">
            <v>-</v>
          </cell>
          <cell r="BN1442" t="str">
            <v>-</v>
          </cell>
          <cell r="BO1442" t="str">
            <v>-</v>
          </cell>
          <cell r="BP1442" t="str">
            <v>-</v>
          </cell>
          <cell r="BQ1442" t="str">
            <v>-</v>
          </cell>
          <cell r="BS1442">
            <v>200</v>
          </cell>
          <cell r="BT1442">
            <v>557573</v>
          </cell>
          <cell r="BU1442" t="str">
            <v>PDA SAN MATEO</v>
          </cell>
          <cell r="BW1442" t="str">
            <v>Administracion, Imprevistos, Utilidad (AIU)</v>
          </cell>
          <cell r="BX1442">
            <v>0.25</v>
          </cell>
          <cell r="BY1442">
            <v>0</v>
          </cell>
          <cell r="BZ1442">
            <v>0</v>
          </cell>
          <cell r="CA1442">
            <v>0</v>
          </cell>
        </row>
        <row r="1443">
          <cell r="D1443" t="str">
            <v>MANTENIMIENTO VAVULAS DE CONTROL DE FLUJO (VER PLANO DE CATASTRO DE VALVULAS</v>
          </cell>
          <cell r="E1443" t="str">
            <v>Global</v>
          </cell>
          <cell r="F1443" t="str">
            <v>MG501</v>
          </cell>
          <cell r="G1443">
            <v>0.05</v>
          </cell>
          <cell r="H1443" t="str">
            <v>-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 t="str">
            <v>-</v>
          </cell>
          <cell r="P1443" t="str">
            <v>C5753</v>
          </cell>
          <cell r="Q1443">
            <v>1</v>
          </cell>
          <cell r="R1443" t="str">
            <v>-</v>
          </cell>
          <cell r="S1443" t="str">
            <v>-</v>
          </cell>
          <cell r="T1443" t="str">
            <v>-</v>
          </cell>
          <cell r="U1443" t="str">
            <v>-</v>
          </cell>
          <cell r="V1443" t="str">
            <v>-</v>
          </cell>
          <cell r="W1443" t="str">
            <v>-</v>
          </cell>
          <cell r="X1443" t="str">
            <v>-</v>
          </cell>
          <cell r="Y1443" t="str">
            <v>-</v>
          </cell>
          <cell r="Z1443" t="str">
            <v>-</v>
          </cell>
          <cell r="AA1443" t="str">
            <v>-</v>
          </cell>
          <cell r="AB1443" t="str">
            <v>-</v>
          </cell>
          <cell r="AC1443" t="str">
            <v>-</v>
          </cell>
          <cell r="AD1443" t="str">
            <v>-</v>
          </cell>
          <cell r="AE1443" t="str">
            <v>-</v>
          </cell>
          <cell r="AF1443" t="str">
            <v>-</v>
          </cell>
          <cell r="AG1443" t="str">
            <v>-</v>
          </cell>
          <cell r="AH1443" t="str">
            <v>-</v>
          </cell>
          <cell r="AI1443" t="str">
            <v>-</v>
          </cell>
          <cell r="AJ1443">
            <v>0</v>
          </cell>
          <cell r="AK1443" t="str">
            <v>-</v>
          </cell>
          <cell r="AL1443" t="str">
            <v>-</v>
          </cell>
          <cell r="AM1443" t="str">
            <v>-</v>
          </cell>
          <cell r="AN1443" t="str">
            <v>-</v>
          </cell>
          <cell r="AO1443" t="str">
            <v>-</v>
          </cell>
          <cell r="AP1443" t="str">
            <v>-</v>
          </cell>
          <cell r="AQ1443" t="str">
            <v>-</v>
          </cell>
          <cell r="AR1443" t="str">
            <v>-</v>
          </cell>
          <cell r="AS1443" t="str">
            <v>-</v>
          </cell>
          <cell r="AT1443" t="str">
            <v>-</v>
          </cell>
          <cell r="AU1443" t="str">
            <v>-</v>
          </cell>
          <cell r="AV1443" t="str">
            <v>-</v>
          </cell>
          <cell r="AW1443">
            <v>1</v>
          </cell>
          <cell r="AX1443" t="str">
            <v>-</v>
          </cell>
          <cell r="AY1443">
            <v>5</v>
          </cell>
          <cell r="AZ1443">
            <v>5</v>
          </cell>
          <cell r="BA1443">
            <v>1</v>
          </cell>
          <cell r="BB1443" t="str">
            <v>MO20</v>
          </cell>
          <cell r="BC1443">
            <v>0.25</v>
          </cell>
          <cell r="BD1443" t="str">
            <v>-</v>
          </cell>
          <cell r="BE1443" t="str">
            <v>-</v>
          </cell>
          <cell r="BF1443" t="str">
            <v>-</v>
          </cell>
          <cell r="BG1443" t="str">
            <v>-</v>
          </cell>
          <cell r="BH1443" t="str">
            <v>-</v>
          </cell>
          <cell r="BI1443" t="str">
            <v>-</v>
          </cell>
          <cell r="BJ1443" t="str">
            <v>-</v>
          </cell>
          <cell r="BK1443" t="str">
            <v>-</v>
          </cell>
          <cell r="BL1443" t="str">
            <v>-</v>
          </cell>
          <cell r="BM1443" t="str">
            <v>-</v>
          </cell>
          <cell r="BN1443" t="str">
            <v>-</v>
          </cell>
          <cell r="BO1443" t="str">
            <v>-</v>
          </cell>
          <cell r="BP1443" t="str">
            <v>-</v>
          </cell>
          <cell r="BQ1443" t="str">
            <v>-</v>
          </cell>
          <cell r="BS1443">
            <v>0.25</v>
          </cell>
          <cell r="BT1443">
            <v>557573</v>
          </cell>
          <cell r="BU1443" t="str">
            <v>PDA SAN MATEO</v>
          </cell>
          <cell r="BW1443" t="str">
            <v>Administracion, Imprevistos, Utilidad (AIU)</v>
          </cell>
          <cell r="BX1443">
            <v>0.25</v>
          </cell>
          <cell r="BY1443">
            <v>0</v>
          </cell>
          <cell r="BZ1443">
            <v>0</v>
          </cell>
          <cell r="CA1443">
            <v>0</v>
          </cell>
        </row>
        <row r="1444">
          <cell r="D1444" t="str">
            <v>IMPERMEABILIZACIÓN TANQUE DE ALMACENAMIENTO</v>
          </cell>
          <cell r="E1444" t="str">
            <v>m2</v>
          </cell>
          <cell r="F1444" t="str">
            <v>MG501</v>
          </cell>
          <cell r="G1444">
            <v>0.05</v>
          </cell>
          <cell r="H1444" t="str">
            <v>-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 t="str">
            <v>-</v>
          </cell>
          <cell r="P1444" t="str">
            <v>IGA3041</v>
          </cell>
          <cell r="Q1444">
            <v>1</v>
          </cell>
          <cell r="R1444" t="str">
            <v>-</v>
          </cell>
          <cell r="S1444" t="str">
            <v>-</v>
          </cell>
          <cell r="T1444" t="str">
            <v>-</v>
          </cell>
          <cell r="U1444" t="str">
            <v>-</v>
          </cell>
          <cell r="V1444" t="str">
            <v>-</v>
          </cell>
          <cell r="W1444" t="str">
            <v>-</v>
          </cell>
          <cell r="X1444" t="str">
            <v>-</v>
          </cell>
          <cell r="Y1444" t="str">
            <v>-</v>
          </cell>
          <cell r="Z1444" t="str">
            <v>-</v>
          </cell>
          <cell r="AA1444" t="str">
            <v>-</v>
          </cell>
          <cell r="AB1444" t="str">
            <v>-</v>
          </cell>
          <cell r="AC1444" t="str">
            <v>-</v>
          </cell>
          <cell r="AD1444" t="str">
            <v>-</v>
          </cell>
          <cell r="AE1444" t="str">
            <v>-</v>
          </cell>
          <cell r="AF1444" t="str">
            <v>-</v>
          </cell>
          <cell r="AG1444" t="str">
            <v>-</v>
          </cell>
          <cell r="AH1444" t="str">
            <v>-</v>
          </cell>
          <cell r="AI1444" t="str">
            <v>-</v>
          </cell>
          <cell r="AJ1444">
            <v>0</v>
          </cell>
          <cell r="AK1444" t="str">
            <v>-</v>
          </cell>
          <cell r="AL1444" t="str">
            <v>-</v>
          </cell>
          <cell r="AM1444" t="str">
            <v>-</v>
          </cell>
          <cell r="AN1444" t="str">
            <v>-</v>
          </cell>
          <cell r="AO1444" t="str">
            <v>-</v>
          </cell>
          <cell r="AP1444" t="str">
            <v>-</v>
          </cell>
          <cell r="AQ1444" t="str">
            <v>-</v>
          </cell>
          <cell r="AR1444" t="str">
            <v>-</v>
          </cell>
          <cell r="AS1444" t="str">
            <v>-</v>
          </cell>
          <cell r="AT1444" t="str">
            <v>-</v>
          </cell>
          <cell r="AU1444" t="str">
            <v>-</v>
          </cell>
          <cell r="AV1444" t="str">
            <v>-</v>
          </cell>
          <cell r="AW1444">
            <v>1</v>
          </cell>
          <cell r="AX1444" t="str">
            <v>-</v>
          </cell>
          <cell r="AY1444">
            <v>5</v>
          </cell>
          <cell r="AZ1444">
            <v>5</v>
          </cell>
          <cell r="BA1444">
            <v>1</v>
          </cell>
          <cell r="BB1444" t="str">
            <v>MO20</v>
          </cell>
          <cell r="BC1444">
            <v>50</v>
          </cell>
          <cell r="BD1444">
            <v>1</v>
          </cell>
          <cell r="BE1444" t="str">
            <v>MO10</v>
          </cell>
          <cell r="BF1444">
            <v>50</v>
          </cell>
          <cell r="BG1444" t="str">
            <v>-</v>
          </cell>
          <cell r="BH1444" t="str">
            <v>-</v>
          </cell>
          <cell r="BI1444" t="str">
            <v>-</v>
          </cell>
          <cell r="BJ1444" t="str">
            <v>-</v>
          </cell>
          <cell r="BK1444" t="str">
            <v>-</v>
          </cell>
          <cell r="BL1444" t="str">
            <v>-</v>
          </cell>
          <cell r="BM1444" t="str">
            <v>-</v>
          </cell>
          <cell r="BN1444" t="str">
            <v>-</v>
          </cell>
          <cell r="BO1444" t="str">
            <v>-</v>
          </cell>
          <cell r="BP1444" t="str">
            <v>-</v>
          </cell>
          <cell r="BQ1444" t="str">
            <v>-</v>
          </cell>
          <cell r="BR1444">
            <v>296350</v>
          </cell>
          <cell r="BT1444">
            <v>296350</v>
          </cell>
          <cell r="BU1444">
            <v>296350</v>
          </cell>
          <cell r="BW1444" t="str">
            <v>Administracion, Imprevistos, Utilidad (AIU)</v>
          </cell>
          <cell r="BX1444">
            <v>0.25</v>
          </cell>
          <cell r="BY1444">
            <v>0</v>
          </cell>
          <cell r="BZ1444">
            <v>0</v>
          </cell>
          <cell r="CA1444">
            <v>0</v>
          </cell>
        </row>
        <row r="1445">
          <cell r="D1445" t="str">
            <v>AFIRMADO INVIAS</v>
          </cell>
          <cell r="E1445" t="str">
            <v>M3</v>
          </cell>
          <cell r="F1445" t="str">
            <v>-</v>
          </cell>
          <cell r="G1445" t="str">
            <v>-</v>
          </cell>
          <cell r="H1445" t="str">
            <v>MG514</v>
          </cell>
          <cell r="I1445">
            <v>35</v>
          </cell>
          <cell r="J1445" t="str">
            <v>MG525</v>
          </cell>
          <cell r="K1445">
            <v>35</v>
          </cell>
          <cell r="L1445" t="str">
            <v>MG504</v>
          </cell>
          <cell r="M1445">
            <v>35</v>
          </cell>
          <cell r="N1445" t="str">
            <v>-</v>
          </cell>
          <cell r="O1445" t="str">
            <v>-</v>
          </cell>
          <cell r="P1445" t="str">
            <v>IGV2059</v>
          </cell>
          <cell r="Q1445">
            <v>1.25</v>
          </cell>
          <cell r="R1445" t="str">
            <v>-</v>
          </cell>
          <cell r="S1445" t="str">
            <v>-</v>
          </cell>
          <cell r="T1445" t="str">
            <v>-</v>
          </cell>
          <cell r="U1445" t="str">
            <v>-</v>
          </cell>
          <cell r="V1445" t="str">
            <v>-</v>
          </cell>
          <cell r="W1445" t="str">
            <v>-</v>
          </cell>
          <cell r="X1445" t="str">
            <v>-</v>
          </cell>
          <cell r="Y1445" t="str">
            <v>-</v>
          </cell>
          <cell r="Z1445" t="str">
            <v>-</v>
          </cell>
          <cell r="AA1445" t="str">
            <v>-</v>
          </cell>
          <cell r="AB1445" t="str">
            <v>-</v>
          </cell>
          <cell r="AC1445" t="str">
            <v>-</v>
          </cell>
          <cell r="AD1445" t="str">
            <v>-</v>
          </cell>
          <cell r="AE1445" t="str">
            <v>-</v>
          </cell>
          <cell r="AF1445" t="str">
            <v>-</v>
          </cell>
          <cell r="AG1445" t="str">
            <v>-</v>
          </cell>
          <cell r="AH1445" t="str">
            <v>-</v>
          </cell>
          <cell r="AI1445" t="str">
            <v>-</v>
          </cell>
          <cell r="AJ1445">
            <v>0</v>
          </cell>
          <cell r="AK1445" t="str">
            <v>IGV2059</v>
          </cell>
          <cell r="AL1445">
            <v>1.25</v>
          </cell>
          <cell r="AM1445" t="str">
            <v>-</v>
          </cell>
          <cell r="AN1445" t="str">
            <v>-</v>
          </cell>
          <cell r="AO1445" t="str">
            <v>-</v>
          </cell>
          <cell r="AP1445" t="str">
            <v>-</v>
          </cell>
          <cell r="AQ1445" t="str">
            <v>-</v>
          </cell>
          <cell r="AR1445" t="str">
            <v>-</v>
          </cell>
          <cell r="AS1445" t="str">
            <v>-</v>
          </cell>
          <cell r="AT1445" t="str">
            <v>-</v>
          </cell>
          <cell r="AU1445" t="str">
            <v>-</v>
          </cell>
          <cell r="AV1445" t="str">
            <v>-</v>
          </cell>
          <cell r="AW1445">
            <v>1</v>
          </cell>
          <cell r="AX1445" t="str">
            <v>-</v>
          </cell>
          <cell r="AY1445">
            <v>5</v>
          </cell>
          <cell r="AZ1445">
            <v>5</v>
          </cell>
          <cell r="BA1445">
            <v>2</v>
          </cell>
          <cell r="BB1445" t="str">
            <v>MO10</v>
          </cell>
          <cell r="BC1445">
            <v>280</v>
          </cell>
          <cell r="BD1445" t="str">
            <v>-</v>
          </cell>
          <cell r="BE1445" t="str">
            <v>-</v>
          </cell>
          <cell r="BF1445" t="str">
            <v>-</v>
          </cell>
          <cell r="BG1445" t="str">
            <v>-</v>
          </cell>
          <cell r="BH1445" t="str">
            <v>-</v>
          </cell>
          <cell r="BI1445" t="str">
            <v>-</v>
          </cell>
          <cell r="BJ1445" t="str">
            <v>-</v>
          </cell>
          <cell r="BK1445" t="str">
            <v>-</v>
          </cell>
          <cell r="BL1445" t="str">
            <v>-</v>
          </cell>
          <cell r="BM1445" t="str">
            <v>-</v>
          </cell>
          <cell r="BN1445" t="str">
            <v>-</v>
          </cell>
          <cell r="BO1445" t="str">
            <v>-</v>
          </cell>
          <cell r="BP1445" t="str">
            <v>-</v>
          </cell>
          <cell r="BQ1445" t="str">
            <v>-</v>
          </cell>
          <cell r="BS1445">
            <v>280</v>
          </cell>
          <cell r="BT1445">
            <v>280</v>
          </cell>
          <cell r="BU1445">
            <v>280</v>
          </cell>
          <cell r="BW1445" t="str">
            <v>Administracion, Imprevistos, Utilidad (AIU)</v>
          </cell>
          <cell r="BX1445">
            <v>0.25</v>
          </cell>
          <cell r="BY1445">
            <v>0</v>
          </cell>
          <cell r="BZ1445">
            <v>0</v>
          </cell>
          <cell r="CA1445">
            <v>0</v>
          </cell>
        </row>
        <row r="1446">
          <cell r="D1446" t="str">
            <v>Geotextil No tejido T2500 INVIAS</v>
          </cell>
          <cell r="E1446" t="str">
            <v>m2</v>
          </cell>
          <cell r="F1446" t="str">
            <v>-</v>
          </cell>
          <cell r="G1446" t="str">
            <v>-</v>
          </cell>
          <cell r="H1446" t="str">
            <v>-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 t="str">
            <v>-</v>
          </cell>
          <cell r="P1446" t="str">
            <v>C5179</v>
          </cell>
          <cell r="Q1446">
            <v>1.1000000000000001</v>
          </cell>
          <cell r="R1446" t="str">
            <v>-</v>
          </cell>
          <cell r="S1446" t="str">
            <v>-</v>
          </cell>
          <cell r="T1446" t="str">
            <v>-</v>
          </cell>
          <cell r="U1446" t="str">
            <v>-</v>
          </cell>
          <cell r="V1446" t="str">
            <v>-</v>
          </cell>
          <cell r="W1446" t="str">
            <v>-</v>
          </cell>
          <cell r="X1446" t="str">
            <v>-</v>
          </cell>
          <cell r="Y1446" t="str">
            <v>-</v>
          </cell>
          <cell r="Z1446" t="str">
            <v>-</v>
          </cell>
          <cell r="AA1446" t="str">
            <v>-</v>
          </cell>
          <cell r="AB1446" t="str">
            <v>-</v>
          </cell>
          <cell r="AC1446" t="str">
            <v>-</v>
          </cell>
          <cell r="AD1446" t="str">
            <v>-</v>
          </cell>
          <cell r="AE1446" t="str">
            <v>-</v>
          </cell>
          <cell r="AF1446" t="str">
            <v>-</v>
          </cell>
          <cell r="AG1446" t="str">
            <v>-</v>
          </cell>
          <cell r="AH1446" t="str">
            <v>-</v>
          </cell>
          <cell r="AI1446" t="str">
            <v>-</v>
          </cell>
          <cell r="AJ1446">
            <v>0</v>
          </cell>
          <cell r="AK1446" t="str">
            <v>-</v>
          </cell>
          <cell r="AL1446" t="str">
            <v>-</v>
          </cell>
          <cell r="AM1446" t="str">
            <v>-</v>
          </cell>
          <cell r="AN1446" t="str">
            <v>-</v>
          </cell>
          <cell r="AO1446" t="str">
            <v>-</v>
          </cell>
          <cell r="AP1446" t="str">
            <v>-</v>
          </cell>
          <cell r="AQ1446" t="str">
            <v>-</v>
          </cell>
          <cell r="AR1446" t="str">
            <v>-</v>
          </cell>
          <cell r="AS1446" t="str">
            <v>-</v>
          </cell>
          <cell r="AT1446" t="str">
            <v>-</v>
          </cell>
          <cell r="AU1446" t="str">
            <v>-</v>
          </cell>
          <cell r="AV1446" t="str">
            <v>-</v>
          </cell>
          <cell r="AW1446">
            <v>1</v>
          </cell>
          <cell r="AX1446" t="str">
            <v>-</v>
          </cell>
          <cell r="AY1446">
            <v>5</v>
          </cell>
          <cell r="AZ1446">
            <v>5</v>
          </cell>
          <cell r="BA1446">
            <v>2</v>
          </cell>
          <cell r="BB1446" t="str">
            <v>MO10</v>
          </cell>
          <cell r="BC1446">
            <v>300</v>
          </cell>
          <cell r="BD1446" t="str">
            <v>-</v>
          </cell>
          <cell r="BE1446" t="str">
            <v>-</v>
          </cell>
          <cell r="BF1446" t="str">
            <v>-</v>
          </cell>
          <cell r="BG1446" t="str">
            <v>-</v>
          </cell>
          <cell r="BH1446" t="str">
            <v>-</v>
          </cell>
          <cell r="BI1446" t="str">
            <v>-</v>
          </cell>
          <cell r="BJ1446" t="str">
            <v>-</v>
          </cell>
          <cell r="BK1446" t="str">
            <v>-</v>
          </cell>
          <cell r="BL1446" t="str">
            <v>-</v>
          </cell>
          <cell r="BM1446" t="str">
            <v>-</v>
          </cell>
          <cell r="BN1446" t="str">
            <v>-</v>
          </cell>
          <cell r="BO1446" t="str">
            <v>-</v>
          </cell>
          <cell r="BP1446" t="str">
            <v>-</v>
          </cell>
          <cell r="BQ1446" t="str">
            <v>-</v>
          </cell>
          <cell r="BR1446">
            <v>300</v>
          </cell>
          <cell r="BS1446">
            <v>300</v>
          </cell>
          <cell r="BT1446">
            <v>300</v>
          </cell>
          <cell r="BU1446">
            <v>300</v>
          </cell>
          <cell r="BV1446">
            <v>300</v>
          </cell>
          <cell r="BW1446" t="str">
            <v>Administracion, Imprevistos, Utilidad (AIU)</v>
          </cell>
          <cell r="BX1446">
            <v>0.25</v>
          </cell>
          <cell r="BY1446">
            <v>0</v>
          </cell>
          <cell r="BZ1446">
            <v>0</v>
          </cell>
          <cell r="CA1446">
            <v>0</v>
          </cell>
        </row>
        <row r="1447">
          <cell r="D1447" t="str">
            <v>Suministro e instalacion perfil metalico rectangular en C, 20cm*5cm cal 14 (incluye anticorrosivo y pintura)</v>
          </cell>
          <cell r="E1447" t="str">
            <v>ML</v>
          </cell>
          <cell r="F1447" t="str">
            <v>MG501</v>
          </cell>
          <cell r="G1447">
            <v>0.1</v>
          </cell>
          <cell r="H1447" t="str">
            <v>MG508</v>
          </cell>
          <cell r="I1447">
            <v>10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 t="str">
            <v>-</v>
          </cell>
          <cell r="P1447" t="str">
            <v>C5759</v>
          </cell>
          <cell r="Q1447">
            <v>1</v>
          </cell>
          <cell r="R1447" t="str">
            <v>IGE1207</v>
          </cell>
          <cell r="S1447">
            <v>0.05</v>
          </cell>
          <cell r="T1447" t="str">
            <v>IGE1280</v>
          </cell>
          <cell r="U1447">
            <v>0.3</v>
          </cell>
          <cell r="V1447" t="str">
            <v>IGE1210</v>
          </cell>
          <cell r="W1447">
            <v>0.05</v>
          </cell>
          <cell r="X1447" t="str">
            <v>-</v>
          </cell>
          <cell r="Y1447" t="str">
            <v>-</v>
          </cell>
          <cell r="Z1447" t="str">
            <v>-</v>
          </cell>
          <cell r="AA1447" t="str">
            <v>-</v>
          </cell>
          <cell r="AB1447" t="str">
            <v>-</v>
          </cell>
          <cell r="AC1447" t="str">
            <v>-</v>
          </cell>
          <cell r="AD1447" t="str">
            <v>-</v>
          </cell>
          <cell r="AE1447" t="str">
            <v>-</v>
          </cell>
          <cell r="AF1447" t="str">
            <v>-</v>
          </cell>
          <cell r="AG1447" t="str">
            <v>-</v>
          </cell>
          <cell r="AH1447" t="str">
            <v>-</v>
          </cell>
          <cell r="AI1447" t="str">
            <v>-</v>
          </cell>
          <cell r="AJ1447">
            <v>0</v>
          </cell>
          <cell r="AK1447" t="str">
            <v>-</v>
          </cell>
          <cell r="AL1447" t="str">
            <v>-</v>
          </cell>
          <cell r="AM1447" t="str">
            <v>-</v>
          </cell>
          <cell r="AN1447" t="str">
            <v>-</v>
          </cell>
          <cell r="AO1447" t="str">
            <v>-</v>
          </cell>
          <cell r="AP1447" t="str">
            <v>-</v>
          </cell>
          <cell r="AQ1447" t="str">
            <v>-</v>
          </cell>
          <cell r="AR1447" t="str">
            <v>-</v>
          </cell>
          <cell r="AS1447" t="str">
            <v>-</v>
          </cell>
          <cell r="AT1447" t="str">
            <v>-</v>
          </cell>
          <cell r="AU1447" t="str">
            <v>-</v>
          </cell>
          <cell r="AV1447" t="str">
            <v>-</v>
          </cell>
          <cell r="AW1447">
            <v>1</v>
          </cell>
          <cell r="AX1447" t="str">
            <v>-</v>
          </cell>
          <cell r="AY1447">
            <v>5</v>
          </cell>
          <cell r="AZ1447">
            <v>5</v>
          </cell>
          <cell r="BA1447">
            <v>1</v>
          </cell>
          <cell r="BB1447" t="str">
            <v>MO13</v>
          </cell>
          <cell r="BC1447">
            <v>40</v>
          </cell>
          <cell r="BD1447">
            <v>1</v>
          </cell>
          <cell r="BE1447" t="str">
            <v>MO22</v>
          </cell>
          <cell r="BF1447">
            <v>40</v>
          </cell>
          <cell r="BG1447" t="str">
            <v>-</v>
          </cell>
          <cell r="BH1447" t="str">
            <v>-</v>
          </cell>
          <cell r="BI1447" t="str">
            <v>-</v>
          </cell>
          <cell r="BJ1447" t="str">
            <v>-</v>
          </cell>
          <cell r="BK1447" t="str">
            <v>-</v>
          </cell>
          <cell r="BL1447" t="str">
            <v>-</v>
          </cell>
          <cell r="BM1447" t="str">
            <v>-</v>
          </cell>
          <cell r="BN1447" t="str">
            <v>-</v>
          </cell>
          <cell r="BO1447" t="str">
            <v>-</v>
          </cell>
          <cell r="BP1447" t="str">
            <v>-</v>
          </cell>
          <cell r="BQ1447" t="str">
            <v>-</v>
          </cell>
          <cell r="BR1447">
            <v>40</v>
          </cell>
          <cell r="BS1447">
            <v>40</v>
          </cell>
          <cell r="BT1447">
            <v>0</v>
          </cell>
          <cell r="BU1447">
            <v>0</v>
          </cell>
          <cell r="BV1447">
            <v>0</v>
          </cell>
          <cell r="BW1447" t="str">
            <v>Administracion, Imprevistos, Utilidad (AIU)</v>
          </cell>
          <cell r="BX1447">
            <v>0.25</v>
          </cell>
          <cell r="BY1447">
            <v>0</v>
          </cell>
          <cell r="BZ1447">
            <v>0</v>
          </cell>
          <cell r="CA1447">
            <v>0</v>
          </cell>
        </row>
        <row r="1448">
          <cell r="D1448" t="str">
            <v>Suministro e instalacion perfil metalico en C, 10cm*5cm cal16 (incluye anticorrosivo y pintura)</v>
          </cell>
          <cell r="E1448" t="str">
            <v>ML</v>
          </cell>
          <cell r="F1448" t="str">
            <v>MG501</v>
          </cell>
          <cell r="G1448">
            <v>0.1</v>
          </cell>
          <cell r="H1448" t="str">
            <v>MG508</v>
          </cell>
          <cell r="I1448">
            <v>10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 t="str">
            <v>-</v>
          </cell>
          <cell r="P1448" t="str">
            <v>C5760</v>
          </cell>
          <cell r="Q1448">
            <v>1</v>
          </cell>
          <cell r="R1448" t="str">
            <v>IGE1207</v>
          </cell>
          <cell r="S1448">
            <v>0.05</v>
          </cell>
          <cell r="T1448" t="str">
            <v>IGE1280</v>
          </cell>
          <cell r="U1448">
            <v>0.3</v>
          </cell>
          <cell r="V1448" t="str">
            <v>IGE1210</v>
          </cell>
          <cell r="W1448">
            <v>0.05</v>
          </cell>
          <cell r="X1448" t="str">
            <v>-</v>
          </cell>
          <cell r="Y1448" t="str">
            <v>-</v>
          </cell>
          <cell r="Z1448" t="str">
            <v>-</v>
          </cell>
          <cell r="AA1448" t="str">
            <v>-</v>
          </cell>
          <cell r="AB1448" t="str">
            <v>-</v>
          </cell>
          <cell r="AC1448" t="str">
            <v>-</v>
          </cell>
          <cell r="AD1448" t="str">
            <v>-</v>
          </cell>
          <cell r="AE1448" t="str">
            <v>-</v>
          </cell>
          <cell r="AF1448" t="str">
            <v>-</v>
          </cell>
          <cell r="AG1448" t="str">
            <v>-</v>
          </cell>
          <cell r="AH1448" t="str">
            <v>-</v>
          </cell>
          <cell r="AI1448" t="str">
            <v>-</v>
          </cell>
          <cell r="AJ1448">
            <v>0</v>
          </cell>
          <cell r="AK1448" t="str">
            <v>-</v>
          </cell>
          <cell r="AL1448" t="str">
            <v>-</v>
          </cell>
          <cell r="AM1448" t="str">
            <v>-</v>
          </cell>
          <cell r="AN1448" t="str">
            <v>-</v>
          </cell>
          <cell r="AO1448" t="str">
            <v>-</v>
          </cell>
          <cell r="AP1448" t="str">
            <v>-</v>
          </cell>
          <cell r="AQ1448" t="str">
            <v>-</v>
          </cell>
          <cell r="AR1448" t="str">
            <v>-</v>
          </cell>
          <cell r="AS1448" t="str">
            <v>-</v>
          </cell>
          <cell r="AT1448" t="str">
            <v>-</v>
          </cell>
          <cell r="AU1448" t="str">
            <v>-</v>
          </cell>
          <cell r="AV1448" t="str">
            <v>-</v>
          </cell>
          <cell r="AW1448">
            <v>1</v>
          </cell>
          <cell r="AX1448" t="str">
            <v>-</v>
          </cell>
          <cell r="AY1448">
            <v>5</v>
          </cell>
          <cell r="AZ1448">
            <v>5</v>
          </cell>
          <cell r="BA1448">
            <v>1</v>
          </cell>
          <cell r="BB1448" t="str">
            <v>MO13</v>
          </cell>
          <cell r="BC1448">
            <v>50</v>
          </cell>
          <cell r="BD1448">
            <v>1</v>
          </cell>
          <cell r="BE1448" t="str">
            <v>MO22</v>
          </cell>
          <cell r="BF1448">
            <v>50</v>
          </cell>
          <cell r="BG1448" t="str">
            <v>-</v>
          </cell>
          <cell r="BH1448" t="str">
            <v>-</v>
          </cell>
          <cell r="BI1448" t="str">
            <v>-</v>
          </cell>
          <cell r="BJ1448" t="str">
            <v>-</v>
          </cell>
          <cell r="BK1448" t="str">
            <v>-</v>
          </cell>
          <cell r="BL1448" t="str">
            <v>-</v>
          </cell>
          <cell r="BM1448" t="str">
            <v>-</v>
          </cell>
          <cell r="BN1448" t="str">
            <v>-</v>
          </cell>
          <cell r="BO1448" t="str">
            <v>-</v>
          </cell>
          <cell r="BP1448" t="str">
            <v>-</v>
          </cell>
          <cell r="BQ1448" t="str">
            <v>-</v>
          </cell>
          <cell r="BR1448">
            <v>50</v>
          </cell>
          <cell r="BS1448">
            <v>50</v>
          </cell>
          <cell r="BT1448">
            <v>0</v>
          </cell>
          <cell r="BU1448">
            <v>0</v>
          </cell>
          <cell r="BV1448">
            <v>0</v>
          </cell>
          <cell r="BW1448" t="str">
            <v>Administracion, Imprevistos, Utilidad (AIU)</v>
          </cell>
          <cell r="BX1448">
            <v>0.25</v>
          </cell>
          <cell r="BY1448">
            <v>0</v>
          </cell>
          <cell r="BZ1448">
            <v>0</v>
          </cell>
          <cell r="CA1448">
            <v>0</v>
          </cell>
        </row>
        <row r="1449">
          <cell r="D1449" t="str">
            <v>Instalacion perfil metalico en C, 10cm*5cm cal16</v>
          </cell>
          <cell r="E1449" t="str">
            <v>ML</v>
          </cell>
          <cell r="F1449" t="str">
            <v>MG501</v>
          </cell>
          <cell r="G1449">
            <v>0.1</v>
          </cell>
          <cell r="H1449" t="str">
            <v>MG508</v>
          </cell>
          <cell r="I1449">
            <v>10</v>
          </cell>
          <cell r="J1449" t="str">
            <v>-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 t="str">
            <v>-</v>
          </cell>
          <cell r="P1449" t="str">
            <v>-</v>
          </cell>
          <cell r="Q1449" t="str">
            <v>-</v>
          </cell>
          <cell r="R1449" t="str">
            <v>-</v>
          </cell>
          <cell r="S1449" t="str">
            <v>-</v>
          </cell>
          <cell r="T1449" t="str">
            <v>-</v>
          </cell>
          <cell r="U1449" t="str">
            <v>-</v>
          </cell>
          <cell r="V1449" t="str">
            <v>-</v>
          </cell>
          <cell r="W1449" t="str">
            <v>-</v>
          </cell>
          <cell r="X1449" t="str">
            <v>-</v>
          </cell>
          <cell r="Y1449" t="str">
            <v>-</v>
          </cell>
          <cell r="Z1449" t="str">
            <v>-</v>
          </cell>
          <cell r="AA1449" t="str">
            <v>-</v>
          </cell>
          <cell r="AB1449" t="str">
            <v>-</v>
          </cell>
          <cell r="AC1449" t="str">
            <v>-</v>
          </cell>
          <cell r="AD1449" t="str">
            <v>-</v>
          </cell>
          <cell r="AE1449" t="str">
            <v>-</v>
          </cell>
          <cell r="AF1449" t="str">
            <v>-</v>
          </cell>
          <cell r="AG1449" t="str">
            <v>-</v>
          </cell>
          <cell r="AH1449" t="str">
            <v>-</v>
          </cell>
          <cell r="AI1449" t="str">
            <v>-</v>
          </cell>
          <cell r="AJ1449">
            <v>0</v>
          </cell>
          <cell r="AK1449" t="str">
            <v>-</v>
          </cell>
          <cell r="AL1449" t="str">
            <v>-</v>
          </cell>
          <cell r="AM1449" t="str">
            <v>-</v>
          </cell>
          <cell r="AN1449" t="str">
            <v>-</v>
          </cell>
          <cell r="AO1449" t="str">
            <v>-</v>
          </cell>
          <cell r="AP1449" t="str">
            <v>-</v>
          </cell>
          <cell r="AQ1449" t="str">
            <v>-</v>
          </cell>
          <cell r="AR1449" t="str">
            <v>-</v>
          </cell>
          <cell r="AS1449" t="str">
            <v>-</v>
          </cell>
          <cell r="AT1449" t="str">
            <v>-</v>
          </cell>
          <cell r="AU1449" t="str">
            <v>-</v>
          </cell>
          <cell r="AV1449" t="str">
            <v>-</v>
          </cell>
          <cell r="AW1449">
            <v>1</v>
          </cell>
          <cell r="AX1449" t="str">
            <v>-</v>
          </cell>
          <cell r="AY1449">
            <v>5</v>
          </cell>
          <cell r="AZ1449">
            <v>5</v>
          </cell>
          <cell r="BA1449">
            <v>1</v>
          </cell>
          <cell r="BB1449" t="str">
            <v>MO13</v>
          </cell>
          <cell r="BC1449">
            <v>50</v>
          </cell>
          <cell r="BD1449">
            <v>1</v>
          </cell>
          <cell r="BE1449" t="str">
            <v>MO22</v>
          </cell>
          <cell r="BF1449">
            <v>50</v>
          </cell>
          <cell r="BG1449" t="str">
            <v>-</v>
          </cell>
          <cell r="BH1449" t="str">
            <v>-</v>
          </cell>
          <cell r="BI1449" t="str">
            <v>-</v>
          </cell>
          <cell r="BJ1449" t="str">
            <v>-</v>
          </cell>
          <cell r="BK1449" t="str">
            <v>-</v>
          </cell>
          <cell r="BL1449" t="str">
            <v>-</v>
          </cell>
          <cell r="BM1449" t="str">
            <v>-</v>
          </cell>
          <cell r="BN1449" t="str">
            <v>-</v>
          </cell>
          <cell r="BO1449" t="str">
            <v>-</v>
          </cell>
          <cell r="BP1449" t="str">
            <v>-</v>
          </cell>
          <cell r="BQ1449" t="str">
            <v>-</v>
          </cell>
          <cell r="BS1449">
            <v>50</v>
          </cell>
          <cell r="BT1449">
            <v>0</v>
          </cell>
          <cell r="BU1449">
            <v>0</v>
          </cell>
          <cell r="BW1449" t="str">
            <v>Administracion, Imprevistos, Utilidad (AIU)</v>
          </cell>
          <cell r="BX1449">
            <v>0.25</v>
          </cell>
          <cell r="BY1449">
            <v>0</v>
          </cell>
          <cell r="BZ1449">
            <v>0</v>
          </cell>
          <cell r="CA1449">
            <v>0</v>
          </cell>
        </row>
        <row r="1450">
          <cell r="D1450" t="str">
            <v>RED SUMINISTRO TUBERIA PVC-P 1/2" RDE 13.5</v>
          </cell>
          <cell r="E1450" t="str">
            <v>ML</v>
          </cell>
          <cell r="F1450" t="str">
            <v>MG501</v>
          </cell>
          <cell r="G1450">
            <v>0.05</v>
          </cell>
          <cell r="H1450" t="str">
            <v>-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 t="str">
            <v>-</v>
          </cell>
          <cell r="P1450" t="str">
            <v>C5977</v>
          </cell>
          <cell r="Q1450">
            <v>1.01</v>
          </cell>
          <cell r="R1450" t="str">
            <v>IGE1087</v>
          </cell>
          <cell r="S1450">
            <v>0.4</v>
          </cell>
          <cell r="T1450" t="str">
            <v>IGE1281</v>
          </cell>
          <cell r="U1450">
            <v>0.01</v>
          </cell>
          <cell r="V1450" t="str">
            <v>IGE1161</v>
          </cell>
          <cell r="W1450">
            <v>0.01</v>
          </cell>
          <cell r="X1450" t="str">
            <v>-</v>
          </cell>
          <cell r="Y1450" t="str">
            <v>-</v>
          </cell>
          <cell r="Z1450" t="str">
            <v>-</v>
          </cell>
          <cell r="AA1450" t="str">
            <v>-</v>
          </cell>
          <cell r="AB1450" t="str">
            <v>-</v>
          </cell>
          <cell r="AC1450" t="str">
            <v>-</v>
          </cell>
          <cell r="AD1450" t="str">
            <v>-</v>
          </cell>
          <cell r="AE1450" t="str">
            <v>-</v>
          </cell>
          <cell r="AF1450" t="str">
            <v>-</v>
          </cell>
          <cell r="AG1450" t="str">
            <v>-</v>
          </cell>
          <cell r="AH1450" t="str">
            <v>-</v>
          </cell>
          <cell r="AI1450" t="str">
            <v>-</v>
          </cell>
          <cell r="AJ1450">
            <v>0</v>
          </cell>
          <cell r="AK1450" t="str">
            <v>-</v>
          </cell>
          <cell r="AL1450" t="str">
            <v>-</v>
          </cell>
          <cell r="AM1450" t="str">
            <v>-</v>
          </cell>
          <cell r="AN1450" t="str">
            <v>-</v>
          </cell>
          <cell r="AO1450" t="str">
            <v>-</v>
          </cell>
          <cell r="AP1450" t="str">
            <v>-</v>
          </cell>
          <cell r="AQ1450" t="str">
            <v>-</v>
          </cell>
          <cell r="AR1450" t="str">
            <v>-</v>
          </cell>
          <cell r="AS1450" t="str">
            <v>-</v>
          </cell>
          <cell r="AT1450" t="str">
            <v>-</v>
          </cell>
          <cell r="AU1450" t="str">
            <v>-</v>
          </cell>
          <cell r="AV1450" t="str">
            <v>-</v>
          </cell>
          <cell r="AW1450">
            <v>1</v>
          </cell>
          <cell r="AX1450" t="str">
            <v>-</v>
          </cell>
          <cell r="AY1450">
            <v>5</v>
          </cell>
          <cell r="AZ1450">
            <v>5</v>
          </cell>
          <cell r="BA1450">
            <v>1</v>
          </cell>
          <cell r="BB1450" t="str">
            <v>MO14</v>
          </cell>
          <cell r="BC1450">
            <v>120</v>
          </cell>
          <cell r="BD1450" t="str">
            <v>-</v>
          </cell>
          <cell r="BE1450" t="str">
            <v>-</v>
          </cell>
          <cell r="BF1450" t="str">
            <v>-</v>
          </cell>
          <cell r="BG1450" t="str">
            <v>-</v>
          </cell>
          <cell r="BH1450" t="str">
            <v>-</v>
          </cell>
          <cell r="BI1450" t="str">
            <v>-</v>
          </cell>
          <cell r="BJ1450" t="str">
            <v>-</v>
          </cell>
          <cell r="BK1450" t="str">
            <v>-</v>
          </cell>
          <cell r="BL1450" t="str">
            <v>-</v>
          </cell>
          <cell r="BM1450" t="str">
            <v>-</v>
          </cell>
          <cell r="BN1450" t="str">
            <v>-</v>
          </cell>
          <cell r="BO1450" t="str">
            <v>-</v>
          </cell>
          <cell r="BP1450" t="str">
            <v>-</v>
          </cell>
          <cell r="BQ1450" t="str">
            <v>-</v>
          </cell>
          <cell r="BR1450">
            <v>120</v>
          </cell>
          <cell r="BS1450">
            <v>120</v>
          </cell>
          <cell r="BT1450">
            <v>0</v>
          </cell>
          <cell r="BU1450">
            <v>0</v>
          </cell>
          <cell r="BW1450" t="str">
            <v>Administracion, Imprevistos, Utilidad (AIU)</v>
          </cell>
          <cell r="BX1450">
            <v>0.25</v>
          </cell>
          <cell r="BY1450">
            <v>0</v>
          </cell>
          <cell r="BZ1450">
            <v>0</v>
          </cell>
          <cell r="CA1450">
            <v>0</v>
          </cell>
        </row>
        <row r="1451">
          <cell r="D1451" t="str">
            <v>SALIDA BIFÁSICA+ TOMA, TUBO EMT Ø 1/2</v>
          </cell>
          <cell r="E1451" t="str">
            <v>Uni</v>
          </cell>
          <cell r="F1451" t="str">
            <v>MG501</v>
          </cell>
          <cell r="G1451">
            <v>0.1</v>
          </cell>
          <cell r="H1451" t="str">
            <v>-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 t="str">
            <v>-</v>
          </cell>
          <cell r="P1451" t="str">
            <v>IGE1113</v>
          </cell>
          <cell r="Q1451">
            <v>2</v>
          </cell>
          <cell r="R1451" t="str">
            <v>C5763</v>
          </cell>
          <cell r="S1451">
            <v>12.5</v>
          </cell>
          <cell r="T1451" t="str">
            <v>C5764</v>
          </cell>
          <cell r="U1451">
            <v>1</v>
          </cell>
          <cell r="V1451" t="str">
            <v>C5765</v>
          </cell>
          <cell r="W1451">
            <v>1</v>
          </cell>
          <cell r="X1451" t="str">
            <v>C5467</v>
          </cell>
          <cell r="Y1451">
            <v>1</v>
          </cell>
          <cell r="Z1451" t="str">
            <v>C5724</v>
          </cell>
          <cell r="AA1451">
            <v>1</v>
          </cell>
          <cell r="AB1451" t="str">
            <v>C5766</v>
          </cell>
          <cell r="AC1451">
            <v>6</v>
          </cell>
          <cell r="AD1451" t="str">
            <v>C5767</v>
          </cell>
          <cell r="AE1451">
            <v>2</v>
          </cell>
          <cell r="AF1451" t="str">
            <v>-</v>
          </cell>
          <cell r="AG1451" t="str">
            <v>-</v>
          </cell>
          <cell r="AH1451" t="str">
            <v>-</v>
          </cell>
          <cell r="AI1451" t="str">
            <v>-</v>
          </cell>
          <cell r="AJ1451">
            <v>0</v>
          </cell>
          <cell r="AK1451" t="str">
            <v>-</v>
          </cell>
          <cell r="AL1451" t="str">
            <v>-</v>
          </cell>
          <cell r="AM1451" t="str">
            <v>-</v>
          </cell>
          <cell r="AN1451" t="str">
            <v>-</v>
          </cell>
          <cell r="AO1451" t="str">
            <v>-</v>
          </cell>
          <cell r="AP1451" t="str">
            <v>-</v>
          </cell>
          <cell r="AQ1451" t="str">
            <v>-</v>
          </cell>
          <cell r="AR1451" t="str">
            <v>-</v>
          </cell>
          <cell r="AS1451" t="str">
            <v>-</v>
          </cell>
          <cell r="AT1451" t="str">
            <v>-</v>
          </cell>
          <cell r="AU1451" t="str">
            <v>-</v>
          </cell>
          <cell r="AV1451" t="str">
            <v>-</v>
          </cell>
          <cell r="AW1451">
            <v>1</v>
          </cell>
          <cell r="AX1451" t="str">
            <v>-</v>
          </cell>
          <cell r="AY1451">
            <v>5</v>
          </cell>
          <cell r="AZ1451">
            <v>5</v>
          </cell>
          <cell r="BA1451">
            <v>1</v>
          </cell>
          <cell r="BB1451" t="str">
            <v>MO30</v>
          </cell>
          <cell r="BC1451">
            <v>3</v>
          </cell>
          <cell r="BD1451">
            <v>3</v>
          </cell>
          <cell r="BE1451" t="str">
            <v>MO29</v>
          </cell>
          <cell r="BF1451">
            <v>3</v>
          </cell>
          <cell r="BG1451" t="str">
            <v>-</v>
          </cell>
          <cell r="BH1451" t="str">
            <v>-</v>
          </cell>
          <cell r="BI1451" t="str">
            <v>-</v>
          </cell>
          <cell r="BJ1451" t="str">
            <v>-</v>
          </cell>
          <cell r="BK1451" t="str">
            <v>-</v>
          </cell>
          <cell r="BL1451" t="str">
            <v>-</v>
          </cell>
          <cell r="BM1451" t="str">
            <v>-</v>
          </cell>
          <cell r="BN1451" t="str">
            <v>-</v>
          </cell>
          <cell r="BO1451" t="str">
            <v>-</v>
          </cell>
          <cell r="BP1451" t="str">
            <v>-</v>
          </cell>
          <cell r="BQ1451" t="str">
            <v>-</v>
          </cell>
          <cell r="BS1451">
            <v>3</v>
          </cell>
          <cell r="BT1451">
            <v>3</v>
          </cell>
          <cell r="BU1451">
            <v>3</v>
          </cell>
          <cell r="BW1451" t="str">
            <v>Administracion, Imprevistos, Utilidad (AIU)</v>
          </cell>
          <cell r="BX1451">
            <v>0.25</v>
          </cell>
          <cell r="BY1451">
            <v>0</v>
          </cell>
          <cell r="BZ1451">
            <v>0</v>
          </cell>
          <cell r="CA1451">
            <v>0</v>
          </cell>
        </row>
        <row r="1452">
          <cell r="D1452" t="str">
            <v>SALIDA TRIFÁSICA + TOMA, TUBO EMT</v>
          </cell>
          <cell r="E1452" t="str">
            <v>Uni</v>
          </cell>
          <cell r="F1452" t="str">
            <v>MG501</v>
          </cell>
          <cell r="G1452">
            <v>0.15</v>
          </cell>
          <cell r="H1452" t="str">
            <v>-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 t="str">
            <v>-</v>
          </cell>
          <cell r="P1452" t="str">
            <v>IGE1012</v>
          </cell>
          <cell r="Q1452">
            <v>2</v>
          </cell>
          <cell r="R1452" t="str">
            <v>IGE1015</v>
          </cell>
          <cell r="S1452">
            <v>18</v>
          </cell>
          <cell r="T1452" t="str">
            <v>C5465</v>
          </cell>
          <cell r="U1452">
            <v>1</v>
          </cell>
          <cell r="V1452" t="str">
            <v>C5466</v>
          </cell>
          <cell r="W1452">
            <v>1</v>
          </cell>
          <cell r="X1452" t="str">
            <v>C5467</v>
          </cell>
          <cell r="Y1452">
            <v>1</v>
          </cell>
          <cell r="Z1452" t="str">
            <v>C5468</v>
          </cell>
          <cell r="AA1452">
            <v>1</v>
          </cell>
          <cell r="AB1452" t="str">
            <v>C5469</v>
          </cell>
          <cell r="AC1452">
            <v>6</v>
          </cell>
          <cell r="AD1452" t="str">
            <v>C5470</v>
          </cell>
          <cell r="AE1452">
            <v>2</v>
          </cell>
          <cell r="AF1452" t="str">
            <v>-</v>
          </cell>
          <cell r="AG1452" t="str">
            <v>-</v>
          </cell>
          <cell r="AH1452" t="str">
            <v>-</v>
          </cell>
          <cell r="AI1452" t="str">
            <v>-</v>
          </cell>
          <cell r="AJ1452">
            <v>0</v>
          </cell>
          <cell r="AK1452" t="str">
            <v>-</v>
          </cell>
          <cell r="AL1452" t="str">
            <v>-</v>
          </cell>
          <cell r="AM1452" t="str">
            <v>-</v>
          </cell>
          <cell r="AN1452" t="str">
            <v>-</v>
          </cell>
          <cell r="AO1452" t="str">
            <v>-</v>
          </cell>
          <cell r="AP1452" t="str">
            <v>-</v>
          </cell>
          <cell r="AQ1452" t="str">
            <v>-</v>
          </cell>
          <cell r="AR1452" t="str">
            <v>-</v>
          </cell>
          <cell r="AS1452" t="str">
            <v>-</v>
          </cell>
          <cell r="AT1452" t="str">
            <v>-</v>
          </cell>
          <cell r="AU1452" t="str">
            <v>-</v>
          </cell>
          <cell r="AV1452" t="str">
            <v>-</v>
          </cell>
          <cell r="AW1452">
            <v>1</v>
          </cell>
          <cell r="AX1452" t="str">
            <v>-</v>
          </cell>
          <cell r="AY1452">
            <v>5</v>
          </cell>
          <cell r="AZ1452">
            <v>5</v>
          </cell>
          <cell r="BA1452">
            <v>1</v>
          </cell>
          <cell r="BB1452" t="str">
            <v>MO30</v>
          </cell>
          <cell r="BC1452">
            <v>3</v>
          </cell>
          <cell r="BD1452">
            <v>3</v>
          </cell>
          <cell r="BE1452" t="str">
            <v>MO29</v>
          </cell>
          <cell r="BF1452">
            <v>3</v>
          </cell>
          <cell r="BG1452" t="str">
            <v>-</v>
          </cell>
          <cell r="BH1452" t="str">
            <v>-</v>
          </cell>
          <cell r="BI1452" t="str">
            <v>-</v>
          </cell>
          <cell r="BJ1452" t="str">
            <v>-</v>
          </cell>
          <cell r="BK1452" t="str">
            <v>-</v>
          </cell>
          <cell r="BL1452" t="str">
            <v>-</v>
          </cell>
          <cell r="BM1452" t="str">
            <v>-</v>
          </cell>
          <cell r="BN1452" t="str">
            <v>-</v>
          </cell>
          <cell r="BO1452" t="str">
            <v>-</v>
          </cell>
          <cell r="BP1452" t="str">
            <v>-</v>
          </cell>
          <cell r="BQ1452" t="str">
            <v>-</v>
          </cell>
          <cell r="BS1452">
            <v>3</v>
          </cell>
          <cell r="BT1452">
            <v>3</v>
          </cell>
          <cell r="BU1452">
            <v>3</v>
          </cell>
          <cell r="BW1452" t="str">
            <v>Administracion, Imprevistos, Utilidad (AIU)</v>
          </cell>
          <cell r="BX1452">
            <v>0.25</v>
          </cell>
          <cell r="BY1452">
            <v>0</v>
          </cell>
          <cell r="BZ1452">
            <v>0</v>
          </cell>
          <cell r="CA1452">
            <v>0</v>
          </cell>
        </row>
        <row r="1453">
          <cell r="D1453" t="str">
            <v>Sistema de tratamiento de aguas derivadas del proceso de lavado (incluye trampa sedimentadora, tanque de reutilisacion, electrobomba y tuberia)</v>
          </cell>
          <cell r="E1453" t="str">
            <v>unidad</v>
          </cell>
          <cell r="F1453" t="str">
            <v>MG501</v>
          </cell>
          <cell r="G1453">
            <v>0.1</v>
          </cell>
          <cell r="H1453" t="str">
            <v>-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 t="str">
            <v>-</v>
          </cell>
          <cell r="P1453" t="str">
            <v>C5772</v>
          </cell>
          <cell r="Q1453">
            <v>1</v>
          </cell>
          <cell r="R1453" t="str">
            <v>-</v>
          </cell>
          <cell r="S1453" t="str">
            <v>-</v>
          </cell>
          <cell r="T1453" t="str">
            <v>-</v>
          </cell>
          <cell r="U1453" t="str">
            <v>-</v>
          </cell>
          <cell r="V1453" t="str">
            <v>-</v>
          </cell>
          <cell r="W1453" t="str">
            <v>-</v>
          </cell>
          <cell r="X1453" t="str">
            <v>-</v>
          </cell>
          <cell r="Y1453" t="str">
            <v>-</v>
          </cell>
          <cell r="Z1453" t="str">
            <v>-</v>
          </cell>
          <cell r="AA1453" t="str">
            <v>-</v>
          </cell>
          <cell r="AB1453" t="str">
            <v>-</v>
          </cell>
          <cell r="AC1453" t="str">
            <v>-</v>
          </cell>
          <cell r="AD1453" t="str">
            <v>-</v>
          </cell>
          <cell r="AE1453" t="str">
            <v>-</v>
          </cell>
          <cell r="AF1453" t="str">
            <v>-</v>
          </cell>
          <cell r="AG1453" t="str">
            <v>-</v>
          </cell>
          <cell r="AH1453" t="str">
            <v>-</v>
          </cell>
          <cell r="AI1453" t="str">
            <v>-</v>
          </cell>
          <cell r="AJ1453">
            <v>0</v>
          </cell>
          <cell r="AK1453" t="str">
            <v>-</v>
          </cell>
          <cell r="AL1453" t="str">
            <v>-</v>
          </cell>
          <cell r="AM1453" t="str">
            <v>-</v>
          </cell>
          <cell r="AN1453" t="str">
            <v>-</v>
          </cell>
          <cell r="AO1453" t="str">
            <v>-</v>
          </cell>
          <cell r="AP1453" t="str">
            <v>-</v>
          </cell>
          <cell r="AQ1453" t="str">
            <v>-</v>
          </cell>
          <cell r="AR1453" t="str">
            <v>-</v>
          </cell>
          <cell r="AS1453" t="str">
            <v>-</v>
          </cell>
          <cell r="AT1453" t="str">
            <v>-</v>
          </cell>
          <cell r="AU1453" t="str">
            <v>-</v>
          </cell>
          <cell r="AV1453" t="str">
            <v>-</v>
          </cell>
          <cell r="AW1453">
            <v>1</v>
          </cell>
          <cell r="AX1453" t="str">
            <v>-</v>
          </cell>
          <cell r="AY1453">
            <v>5</v>
          </cell>
          <cell r="AZ1453">
            <v>5</v>
          </cell>
          <cell r="BA1453">
            <v>1</v>
          </cell>
          <cell r="BB1453" t="str">
            <v>MO20</v>
          </cell>
          <cell r="BC1453">
            <v>0.4</v>
          </cell>
          <cell r="BD1453">
            <v>3</v>
          </cell>
          <cell r="BE1453" t="str">
            <v>MO10</v>
          </cell>
          <cell r="BF1453">
            <v>0.4</v>
          </cell>
          <cell r="BG1453" t="str">
            <v>-</v>
          </cell>
          <cell r="BH1453" t="str">
            <v>-</v>
          </cell>
          <cell r="BI1453" t="str">
            <v>-</v>
          </cell>
          <cell r="BJ1453" t="str">
            <v>-</v>
          </cell>
          <cell r="BK1453" t="str">
            <v>-</v>
          </cell>
          <cell r="BL1453" t="str">
            <v>-</v>
          </cell>
          <cell r="BM1453" t="str">
            <v>-</v>
          </cell>
          <cell r="BN1453" t="str">
            <v>-</v>
          </cell>
          <cell r="BO1453" t="str">
            <v>-</v>
          </cell>
          <cell r="BP1453" t="str">
            <v>-</v>
          </cell>
          <cell r="BQ1453" t="str">
            <v>-</v>
          </cell>
          <cell r="BS1453">
            <v>0.39999985694885254</v>
          </cell>
          <cell r="BT1453">
            <v>557573</v>
          </cell>
          <cell r="BU1453" t="str">
            <v>PDA SAN MATEO</v>
          </cell>
          <cell r="BW1453" t="str">
            <v>Administracion, Imprevistos, Utilidad (AIU)</v>
          </cell>
          <cell r="BX1453">
            <v>0.25</v>
          </cell>
          <cell r="BY1453">
            <v>0</v>
          </cell>
          <cell r="BZ1453">
            <v>0</v>
          </cell>
          <cell r="CA1453">
            <v>0</v>
          </cell>
        </row>
        <row r="1454">
          <cell r="D1454" t="str">
            <v>CAJA EMPALME 75X75X35MM CABLEADO EST</v>
          </cell>
          <cell r="E1454" t="str">
            <v>unidad</v>
          </cell>
          <cell r="F1454" t="str">
            <v>MG501</v>
          </cell>
          <cell r="G1454">
            <v>0.15</v>
          </cell>
          <cell r="H1454" t="str">
            <v>-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 t="str">
            <v>-</v>
          </cell>
          <cell r="P1454" t="str">
            <v>C5762</v>
          </cell>
          <cell r="Q1454">
            <v>1</v>
          </cell>
          <cell r="R1454" t="str">
            <v>-</v>
          </cell>
          <cell r="S1454" t="str">
            <v>-</v>
          </cell>
          <cell r="T1454" t="str">
            <v>-</v>
          </cell>
          <cell r="U1454" t="str">
            <v>-</v>
          </cell>
          <cell r="V1454" t="str">
            <v>-</v>
          </cell>
          <cell r="W1454" t="str">
            <v>-</v>
          </cell>
          <cell r="X1454" t="str">
            <v>-</v>
          </cell>
          <cell r="Y1454" t="str">
            <v>-</v>
          </cell>
          <cell r="Z1454" t="str">
            <v>-</v>
          </cell>
          <cell r="AA1454" t="str">
            <v>-</v>
          </cell>
          <cell r="AB1454" t="str">
            <v>-</v>
          </cell>
          <cell r="AC1454" t="str">
            <v>-</v>
          </cell>
          <cell r="AD1454" t="str">
            <v>-</v>
          </cell>
          <cell r="AE1454" t="str">
            <v>-</v>
          </cell>
          <cell r="AF1454" t="str">
            <v>-</v>
          </cell>
          <cell r="AG1454" t="str">
            <v>-</v>
          </cell>
          <cell r="AH1454" t="str">
            <v>-</v>
          </cell>
          <cell r="AI1454" t="str">
            <v>-</v>
          </cell>
          <cell r="AJ1454">
            <v>0</v>
          </cell>
          <cell r="AK1454" t="str">
            <v>-</v>
          </cell>
          <cell r="AL1454" t="str">
            <v>-</v>
          </cell>
          <cell r="AM1454" t="str">
            <v>-</v>
          </cell>
          <cell r="AN1454" t="str">
            <v>-</v>
          </cell>
          <cell r="AO1454" t="str">
            <v>-</v>
          </cell>
          <cell r="AP1454" t="str">
            <v>-</v>
          </cell>
          <cell r="AQ1454" t="str">
            <v>-</v>
          </cell>
          <cell r="AR1454" t="str">
            <v>-</v>
          </cell>
          <cell r="AS1454" t="str">
            <v>-</v>
          </cell>
          <cell r="AT1454" t="str">
            <v>-</v>
          </cell>
          <cell r="AU1454" t="str">
            <v>-</v>
          </cell>
          <cell r="AV1454" t="str">
            <v>-</v>
          </cell>
          <cell r="AW1454">
            <v>1</v>
          </cell>
          <cell r="AX1454" t="str">
            <v>-</v>
          </cell>
          <cell r="AY1454">
            <v>5</v>
          </cell>
          <cell r="AZ1454">
            <v>5</v>
          </cell>
          <cell r="BA1454">
            <v>1</v>
          </cell>
          <cell r="BB1454" t="str">
            <v>MO30</v>
          </cell>
          <cell r="BC1454">
            <v>40</v>
          </cell>
          <cell r="BD1454">
            <v>1</v>
          </cell>
          <cell r="BE1454" t="str">
            <v>MO29</v>
          </cell>
          <cell r="BF1454">
            <v>40</v>
          </cell>
          <cell r="BG1454" t="str">
            <v>-</v>
          </cell>
          <cell r="BH1454" t="str">
            <v>-</v>
          </cell>
          <cell r="BI1454" t="str">
            <v>-</v>
          </cell>
          <cell r="BJ1454" t="str">
            <v>-</v>
          </cell>
          <cell r="BK1454" t="str">
            <v>-</v>
          </cell>
          <cell r="BL1454" t="str">
            <v>-</v>
          </cell>
          <cell r="BM1454" t="str">
            <v>-</v>
          </cell>
          <cell r="BN1454" t="str">
            <v>-</v>
          </cell>
          <cell r="BO1454" t="str">
            <v>-</v>
          </cell>
          <cell r="BP1454" t="str">
            <v>-</v>
          </cell>
          <cell r="BQ1454" t="str">
            <v>-</v>
          </cell>
          <cell r="BR1454">
            <v>40</v>
          </cell>
          <cell r="BS1454">
            <v>40</v>
          </cell>
          <cell r="BT1454">
            <v>557573</v>
          </cell>
          <cell r="BU1454" t="str">
            <v>PDA SAN MATEO</v>
          </cell>
          <cell r="BV1454">
            <v>557573</v>
          </cell>
          <cell r="BW1454" t="str">
            <v>Administracion, Imprevistos, Utilidad (AIU)</v>
          </cell>
          <cell r="BX1454">
            <v>0.25</v>
          </cell>
          <cell r="BY1454">
            <v>0</v>
          </cell>
          <cell r="BZ1454">
            <v>0</v>
          </cell>
          <cell r="CA1454">
            <v>0</v>
          </cell>
        </row>
        <row r="1455">
          <cell r="D1455" t="str">
            <v>Suministro e instalacion perfil metalico  8x4 CAL=18 (incluye anticorrosivo y pintura)</v>
          </cell>
          <cell r="E1455" t="str">
            <v>ML</v>
          </cell>
          <cell r="F1455" t="str">
            <v>MG501</v>
          </cell>
          <cell r="G1455">
            <v>0.1</v>
          </cell>
          <cell r="H1455" t="str">
            <v>MG508</v>
          </cell>
          <cell r="I1455">
            <v>10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 t="str">
            <v>-</v>
          </cell>
          <cell r="P1455" t="str">
            <v>C5774</v>
          </cell>
          <cell r="Q1455">
            <v>1</v>
          </cell>
          <cell r="R1455" t="str">
            <v>IGE1207</v>
          </cell>
          <cell r="S1455">
            <v>0.05</v>
          </cell>
          <cell r="T1455" t="str">
            <v>IGE1280</v>
          </cell>
          <cell r="U1455">
            <v>0.15</v>
          </cell>
          <cell r="V1455" t="str">
            <v>IGE1210</v>
          </cell>
          <cell r="W1455">
            <v>0.05</v>
          </cell>
          <cell r="X1455" t="str">
            <v>-</v>
          </cell>
          <cell r="Y1455" t="str">
            <v>-</v>
          </cell>
          <cell r="Z1455" t="str">
            <v>-</v>
          </cell>
          <cell r="AA1455" t="str">
            <v>-</v>
          </cell>
          <cell r="AB1455" t="str">
            <v>-</v>
          </cell>
          <cell r="AC1455" t="str">
            <v>-</v>
          </cell>
          <cell r="AD1455" t="str">
            <v>-</v>
          </cell>
          <cell r="AE1455" t="str">
            <v>-</v>
          </cell>
          <cell r="AF1455" t="str">
            <v>-</v>
          </cell>
          <cell r="AG1455" t="str">
            <v>-</v>
          </cell>
          <cell r="AH1455" t="str">
            <v>-</v>
          </cell>
          <cell r="AI1455" t="str">
            <v>-</v>
          </cell>
          <cell r="AJ1455">
            <v>0</v>
          </cell>
          <cell r="AK1455" t="str">
            <v>-</v>
          </cell>
          <cell r="AL1455" t="str">
            <v>-</v>
          </cell>
          <cell r="AM1455" t="str">
            <v>-</v>
          </cell>
          <cell r="AN1455" t="str">
            <v>-</v>
          </cell>
          <cell r="AO1455" t="str">
            <v>-</v>
          </cell>
          <cell r="AP1455" t="str">
            <v>-</v>
          </cell>
          <cell r="AQ1455" t="str">
            <v>-</v>
          </cell>
          <cell r="AR1455" t="str">
            <v>-</v>
          </cell>
          <cell r="AS1455" t="str">
            <v>-</v>
          </cell>
          <cell r="AT1455" t="str">
            <v>-</v>
          </cell>
          <cell r="AU1455" t="str">
            <v>-</v>
          </cell>
          <cell r="AV1455" t="str">
            <v>-</v>
          </cell>
          <cell r="AW1455">
            <v>1</v>
          </cell>
          <cell r="AX1455" t="str">
            <v>-</v>
          </cell>
          <cell r="AY1455">
            <v>5</v>
          </cell>
          <cell r="AZ1455">
            <v>5</v>
          </cell>
          <cell r="BA1455">
            <v>1</v>
          </cell>
          <cell r="BB1455" t="str">
            <v>MO13</v>
          </cell>
          <cell r="BC1455">
            <v>50</v>
          </cell>
          <cell r="BD1455">
            <v>1</v>
          </cell>
          <cell r="BE1455" t="str">
            <v>MO22</v>
          </cell>
          <cell r="BF1455">
            <v>50</v>
          </cell>
          <cell r="BG1455" t="str">
            <v>-</v>
          </cell>
          <cell r="BH1455" t="str">
            <v>-</v>
          </cell>
          <cell r="BI1455" t="str">
            <v>-</v>
          </cell>
          <cell r="BJ1455" t="str">
            <v>-</v>
          </cell>
          <cell r="BK1455" t="str">
            <v>-</v>
          </cell>
          <cell r="BL1455" t="str">
            <v>-</v>
          </cell>
          <cell r="BM1455" t="str">
            <v>-</v>
          </cell>
          <cell r="BN1455" t="str">
            <v>-</v>
          </cell>
          <cell r="BO1455" t="str">
            <v>-</v>
          </cell>
          <cell r="BP1455" t="str">
            <v>-</v>
          </cell>
          <cell r="BQ1455" t="str">
            <v>-</v>
          </cell>
          <cell r="BS1455">
            <v>50</v>
          </cell>
          <cell r="BT1455">
            <v>0</v>
          </cell>
          <cell r="BU1455">
            <v>0</v>
          </cell>
          <cell r="BW1455" t="str">
            <v>Administracion, Imprevistos, Utilidad (AIU)</v>
          </cell>
          <cell r="BX1455">
            <v>0.25</v>
          </cell>
          <cell r="BY1455">
            <v>0</v>
          </cell>
          <cell r="BZ1455">
            <v>0</v>
          </cell>
          <cell r="CA1455">
            <v>0</v>
          </cell>
        </row>
        <row r="1456">
          <cell r="D1456" t="str">
            <v>SUMINISTRO E INSTALACION ESTUFA A CARBON (INCLYE TUBERIA Y ACCESORIOS)</v>
          </cell>
          <cell r="E1456" t="str">
            <v>UNIDAD</v>
          </cell>
          <cell r="F1456" t="str">
            <v>MG501</v>
          </cell>
          <cell r="G1456">
            <v>0.1</v>
          </cell>
          <cell r="H1456" t="str">
            <v>-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 t="str">
            <v>-</v>
          </cell>
          <cell r="P1456" t="str">
            <v>C5776</v>
          </cell>
          <cell r="Q1456">
            <v>1</v>
          </cell>
          <cell r="R1456" t="str">
            <v>-</v>
          </cell>
          <cell r="S1456" t="str">
            <v>-</v>
          </cell>
          <cell r="T1456" t="str">
            <v>-</v>
          </cell>
          <cell r="U1456" t="str">
            <v>-</v>
          </cell>
          <cell r="V1456" t="str">
            <v>-</v>
          </cell>
          <cell r="W1456" t="str">
            <v>-</v>
          </cell>
          <cell r="X1456" t="str">
            <v>-</v>
          </cell>
          <cell r="Y1456" t="str">
            <v>-</v>
          </cell>
          <cell r="Z1456" t="str">
            <v>-</v>
          </cell>
          <cell r="AA1456" t="str">
            <v>-</v>
          </cell>
          <cell r="AB1456" t="str">
            <v>-</v>
          </cell>
          <cell r="AC1456" t="str">
            <v>-</v>
          </cell>
          <cell r="AD1456" t="str">
            <v>-</v>
          </cell>
          <cell r="AE1456" t="str">
            <v>-</v>
          </cell>
          <cell r="AF1456" t="str">
            <v>-</v>
          </cell>
          <cell r="AG1456" t="str">
            <v>-</v>
          </cell>
          <cell r="AH1456" t="str">
            <v>-</v>
          </cell>
          <cell r="AI1456" t="str">
            <v>-</v>
          </cell>
          <cell r="AJ1456">
            <v>0</v>
          </cell>
          <cell r="AK1456" t="str">
            <v>-</v>
          </cell>
          <cell r="AL1456" t="str">
            <v>-</v>
          </cell>
          <cell r="AM1456" t="str">
            <v>-</v>
          </cell>
          <cell r="AN1456" t="str">
            <v>-</v>
          </cell>
          <cell r="AO1456" t="str">
            <v>-</v>
          </cell>
          <cell r="AP1456" t="str">
            <v>-</v>
          </cell>
          <cell r="AQ1456" t="str">
            <v>-</v>
          </cell>
          <cell r="AR1456" t="str">
            <v>-</v>
          </cell>
          <cell r="AS1456" t="str">
            <v>-</v>
          </cell>
          <cell r="AT1456" t="str">
            <v>-</v>
          </cell>
          <cell r="AU1456" t="str">
            <v>-</v>
          </cell>
          <cell r="AV1456" t="str">
            <v>-</v>
          </cell>
          <cell r="AW1456">
            <v>1</v>
          </cell>
          <cell r="AX1456" t="str">
            <v>-</v>
          </cell>
          <cell r="AY1456">
            <v>5</v>
          </cell>
          <cell r="AZ1456">
            <v>5</v>
          </cell>
          <cell r="BA1456">
            <v>1</v>
          </cell>
          <cell r="BB1456" t="str">
            <v>MO13</v>
          </cell>
          <cell r="BC1456">
            <v>2</v>
          </cell>
          <cell r="BD1456" t="str">
            <v>-</v>
          </cell>
          <cell r="BE1456" t="str">
            <v>-</v>
          </cell>
          <cell r="BF1456" t="str">
            <v>-</v>
          </cell>
          <cell r="BG1456" t="str">
            <v>-</v>
          </cell>
          <cell r="BH1456" t="str">
            <v>-</v>
          </cell>
          <cell r="BI1456" t="str">
            <v>-</v>
          </cell>
          <cell r="BJ1456" t="str">
            <v>-</v>
          </cell>
          <cell r="BK1456" t="str">
            <v>-</v>
          </cell>
          <cell r="BL1456" t="str">
            <v>-</v>
          </cell>
          <cell r="BM1456" t="str">
            <v>-</v>
          </cell>
          <cell r="BN1456" t="str">
            <v>-</v>
          </cell>
          <cell r="BO1456" t="str">
            <v>-</v>
          </cell>
          <cell r="BP1456" t="str">
            <v>-</v>
          </cell>
          <cell r="BQ1456" t="str">
            <v>-</v>
          </cell>
          <cell r="BR1456">
            <v>2</v>
          </cell>
          <cell r="BS1456">
            <v>2</v>
          </cell>
          <cell r="BT1456">
            <v>0</v>
          </cell>
          <cell r="BU1456">
            <v>0</v>
          </cell>
          <cell r="BV1456">
            <v>0</v>
          </cell>
          <cell r="BW1456" t="str">
            <v>Administracion, Imprevistos, Utilidad (AIU)</v>
          </cell>
          <cell r="BX1456">
            <v>0.25</v>
          </cell>
          <cell r="BY1456">
            <v>0</v>
          </cell>
          <cell r="BZ1456">
            <v>0</v>
          </cell>
          <cell r="CA1456">
            <v>0</v>
          </cell>
        </row>
        <row r="1457">
          <cell r="D1457" t="str">
            <v>INSTALACION CONTADOR DE ENERGIA MONOFASICO</v>
          </cell>
          <cell r="E1457" t="str">
            <v>unidad</v>
          </cell>
          <cell r="F1457" t="str">
            <v>MG501</v>
          </cell>
          <cell r="G1457">
            <v>0.3</v>
          </cell>
          <cell r="H1457" t="str">
            <v>-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 t="str">
            <v>-</v>
          </cell>
          <cell r="P1457" t="str">
            <v>C5976</v>
          </cell>
          <cell r="Q1457">
            <v>1</v>
          </cell>
          <cell r="R1457" t="str">
            <v>-</v>
          </cell>
          <cell r="S1457" t="str">
            <v>-</v>
          </cell>
          <cell r="T1457" t="str">
            <v>-</v>
          </cell>
          <cell r="U1457" t="str">
            <v>-</v>
          </cell>
          <cell r="V1457" t="str">
            <v>-</v>
          </cell>
          <cell r="W1457" t="str">
            <v>-</v>
          </cell>
          <cell r="X1457" t="str">
            <v>-</v>
          </cell>
          <cell r="Y1457" t="str">
            <v>-</v>
          </cell>
          <cell r="Z1457" t="str">
            <v>-</v>
          </cell>
          <cell r="AA1457" t="str">
            <v>-</v>
          </cell>
          <cell r="AB1457" t="str">
            <v>-</v>
          </cell>
          <cell r="AC1457" t="str">
            <v>-</v>
          </cell>
          <cell r="AD1457" t="str">
            <v>-</v>
          </cell>
          <cell r="AE1457" t="str">
            <v>-</v>
          </cell>
          <cell r="AF1457" t="str">
            <v>-</v>
          </cell>
          <cell r="AG1457" t="str">
            <v>-</v>
          </cell>
          <cell r="AH1457" t="str">
            <v>-</v>
          </cell>
          <cell r="AI1457" t="str">
            <v>-</v>
          </cell>
          <cell r="AJ1457">
            <v>0</v>
          </cell>
          <cell r="AK1457" t="str">
            <v>-</v>
          </cell>
          <cell r="AL1457" t="str">
            <v>-</v>
          </cell>
          <cell r="AM1457" t="str">
            <v>-</v>
          </cell>
          <cell r="AN1457" t="str">
            <v>-</v>
          </cell>
          <cell r="AO1457" t="str">
            <v>-</v>
          </cell>
          <cell r="AP1457" t="str">
            <v>-</v>
          </cell>
          <cell r="AQ1457" t="str">
            <v>-</v>
          </cell>
          <cell r="AR1457" t="str">
            <v>-</v>
          </cell>
          <cell r="AS1457" t="str">
            <v>-</v>
          </cell>
          <cell r="AT1457" t="str">
            <v>-</v>
          </cell>
          <cell r="AU1457" t="str">
            <v>-</v>
          </cell>
          <cell r="AV1457" t="str">
            <v>-</v>
          </cell>
          <cell r="AW1457">
            <v>1</v>
          </cell>
          <cell r="AX1457" t="str">
            <v>-</v>
          </cell>
          <cell r="AY1457">
            <v>5</v>
          </cell>
          <cell r="AZ1457">
            <v>5</v>
          </cell>
          <cell r="BA1457">
            <v>1</v>
          </cell>
          <cell r="BB1457" t="str">
            <v>MO30</v>
          </cell>
          <cell r="BC1457">
            <v>6.5</v>
          </cell>
          <cell r="BD1457">
            <v>2</v>
          </cell>
          <cell r="BE1457" t="str">
            <v>MO29</v>
          </cell>
          <cell r="BF1457">
            <v>6.5</v>
          </cell>
          <cell r="BG1457" t="str">
            <v>-</v>
          </cell>
          <cell r="BH1457" t="str">
            <v>-</v>
          </cell>
          <cell r="BI1457" t="str">
            <v>-</v>
          </cell>
          <cell r="BJ1457" t="str">
            <v>-</v>
          </cell>
          <cell r="BK1457" t="str">
            <v>-</v>
          </cell>
          <cell r="BL1457" t="str">
            <v>-</v>
          </cell>
          <cell r="BM1457" t="str">
            <v>-</v>
          </cell>
          <cell r="BN1457" t="str">
            <v>-</v>
          </cell>
          <cell r="BO1457" t="str">
            <v>-</v>
          </cell>
          <cell r="BP1457" t="str">
            <v>-</v>
          </cell>
          <cell r="BQ1457" t="str">
            <v>-</v>
          </cell>
          <cell r="BS1457">
            <v>6.5</v>
          </cell>
          <cell r="BT1457">
            <v>557573</v>
          </cell>
          <cell r="BU1457" t="str">
            <v>PDA SAN MATEO</v>
          </cell>
          <cell r="BW1457" t="str">
            <v>Administracion, Imprevistos, Utilidad (AIU)</v>
          </cell>
          <cell r="BX1457">
            <v>0.25</v>
          </cell>
          <cell r="BY1457">
            <v>0</v>
          </cell>
          <cell r="BZ1457">
            <v>0</v>
          </cell>
          <cell r="CA1457">
            <v>0</v>
          </cell>
        </row>
        <row r="1458">
          <cell r="D1458" t="str">
            <v>Suministro e instalacion contador electrico trifasico</v>
          </cell>
          <cell r="E1458" t="str">
            <v>unidad</v>
          </cell>
          <cell r="F1458" t="str">
            <v>MG501</v>
          </cell>
          <cell r="G1458">
            <v>0.15</v>
          </cell>
          <cell r="H1458" t="str">
            <v>-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 t="str">
            <v>-</v>
          </cell>
          <cell r="P1458" t="str">
            <v>C5761</v>
          </cell>
          <cell r="Q1458">
            <v>1</v>
          </cell>
          <cell r="R1458" t="str">
            <v>-</v>
          </cell>
          <cell r="S1458" t="str">
            <v>-</v>
          </cell>
          <cell r="T1458" t="str">
            <v>-</v>
          </cell>
          <cell r="U1458" t="str">
            <v>-</v>
          </cell>
          <cell r="V1458" t="str">
            <v>-</v>
          </cell>
          <cell r="W1458" t="str">
            <v>-</v>
          </cell>
          <cell r="X1458" t="str">
            <v>-</v>
          </cell>
          <cell r="Y1458" t="str">
            <v>-</v>
          </cell>
          <cell r="Z1458" t="str">
            <v>-</v>
          </cell>
          <cell r="AA1458" t="str">
            <v>-</v>
          </cell>
          <cell r="AB1458" t="str">
            <v>-</v>
          </cell>
          <cell r="AC1458" t="str">
            <v>-</v>
          </cell>
          <cell r="AD1458" t="str">
            <v>-</v>
          </cell>
          <cell r="AE1458" t="str">
            <v>-</v>
          </cell>
          <cell r="AF1458" t="str">
            <v>-</v>
          </cell>
          <cell r="AG1458" t="str">
            <v>-</v>
          </cell>
          <cell r="AH1458" t="str">
            <v>-</v>
          </cell>
          <cell r="AI1458" t="str">
            <v>-</v>
          </cell>
          <cell r="AJ1458">
            <v>0</v>
          </cell>
          <cell r="AK1458" t="str">
            <v>-</v>
          </cell>
          <cell r="AL1458" t="str">
            <v>-</v>
          </cell>
          <cell r="AM1458" t="str">
            <v>-</v>
          </cell>
          <cell r="AN1458" t="str">
            <v>-</v>
          </cell>
          <cell r="AO1458" t="str">
            <v>-</v>
          </cell>
          <cell r="AP1458" t="str">
            <v>-</v>
          </cell>
          <cell r="AQ1458" t="str">
            <v>-</v>
          </cell>
          <cell r="AR1458" t="str">
            <v>-</v>
          </cell>
          <cell r="AS1458" t="str">
            <v>-</v>
          </cell>
          <cell r="AT1458" t="str">
            <v>-</v>
          </cell>
          <cell r="AU1458" t="str">
            <v>-</v>
          </cell>
          <cell r="AV1458" t="str">
            <v>-</v>
          </cell>
          <cell r="AW1458">
            <v>1</v>
          </cell>
          <cell r="AX1458" t="str">
            <v>-</v>
          </cell>
          <cell r="AY1458">
            <v>5</v>
          </cell>
          <cell r="AZ1458">
            <v>5</v>
          </cell>
          <cell r="BA1458">
            <v>1</v>
          </cell>
          <cell r="BB1458" t="str">
            <v>MO30</v>
          </cell>
          <cell r="BC1458">
            <v>5</v>
          </cell>
          <cell r="BD1458">
            <v>2</v>
          </cell>
          <cell r="BE1458" t="str">
            <v>MO29</v>
          </cell>
          <cell r="BF1458">
            <v>5</v>
          </cell>
          <cell r="BG1458" t="str">
            <v>-</v>
          </cell>
          <cell r="BH1458" t="str">
            <v>-</v>
          </cell>
          <cell r="BI1458" t="str">
            <v>-</v>
          </cell>
          <cell r="BJ1458" t="str">
            <v>-</v>
          </cell>
          <cell r="BK1458" t="str">
            <v>-</v>
          </cell>
          <cell r="BL1458" t="str">
            <v>-</v>
          </cell>
          <cell r="BM1458" t="str">
            <v>-</v>
          </cell>
          <cell r="BN1458" t="str">
            <v>-</v>
          </cell>
          <cell r="BO1458" t="str">
            <v>-</v>
          </cell>
          <cell r="BP1458" t="str">
            <v>-</v>
          </cell>
          <cell r="BQ1458" t="str">
            <v>-</v>
          </cell>
          <cell r="BS1458">
            <v>5</v>
          </cell>
          <cell r="BT1458">
            <v>557573</v>
          </cell>
          <cell r="BU1458" t="str">
            <v>PDA SAN MATEO</v>
          </cell>
          <cell r="BW1458" t="str">
            <v>Administracion, Imprevistos, Utilidad (AIU)</v>
          </cell>
          <cell r="BX1458">
            <v>0.25</v>
          </cell>
          <cell r="BY1458">
            <v>0</v>
          </cell>
          <cell r="BZ1458">
            <v>0</v>
          </cell>
          <cell r="CA1458">
            <v>0</v>
          </cell>
        </row>
        <row r="1459">
          <cell r="D1459" t="str">
            <v>BALA FLUORECENTE 210 MM VIDRIO OPACO</v>
          </cell>
          <cell r="E1459" t="str">
            <v>UNIDAD</v>
          </cell>
          <cell r="F1459" t="str">
            <v>MG501</v>
          </cell>
          <cell r="G1459">
            <v>0.1</v>
          </cell>
          <cell r="H1459" t="str">
            <v>-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 t="str">
            <v>-</v>
          </cell>
          <cell r="P1459" t="str">
            <v>C5791</v>
          </cell>
          <cell r="Q1459">
            <v>1</v>
          </cell>
          <cell r="R1459" t="str">
            <v>C5792</v>
          </cell>
          <cell r="S1459">
            <v>1</v>
          </cell>
          <cell r="T1459" t="str">
            <v>-</v>
          </cell>
          <cell r="U1459" t="str">
            <v>-</v>
          </cell>
          <cell r="V1459" t="str">
            <v>-</v>
          </cell>
          <cell r="W1459" t="str">
            <v>-</v>
          </cell>
          <cell r="X1459" t="str">
            <v>-</v>
          </cell>
          <cell r="Y1459" t="str">
            <v>-</v>
          </cell>
          <cell r="Z1459" t="str">
            <v>-</v>
          </cell>
          <cell r="AA1459" t="str">
            <v>-</v>
          </cell>
          <cell r="AB1459" t="str">
            <v>-</v>
          </cell>
          <cell r="AC1459" t="str">
            <v>-</v>
          </cell>
          <cell r="AD1459" t="str">
            <v>-</v>
          </cell>
          <cell r="AE1459" t="str">
            <v>-</v>
          </cell>
          <cell r="AF1459" t="str">
            <v>-</v>
          </cell>
          <cell r="AG1459" t="str">
            <v>-</v>
          </cell>
          <cell r="AH1459" t="str">
            <v>-</v>
          </cell>
          <cell r="AI1459" t="str">
            <v>-</v>
          </cell>
          <cell r="AJ1459">
            <v>0</v>
          </cell>
          <cell r="AK1459" t="str">
            <v>-</v>
          </cell>
          <cell r="AL1459" t="str">
            <v>-</v>
          </cell>
          <cell r="AM1459" t="str">
            <v>-</v>
          </cell>
          <cell r="AN1459" t="str">
            <v>-</v>
          </cell>
          <cell r="AO1459" t="str">
            <v>-</v>
          </cell>
          <cell r="AP1459" t="str">
            <v>-</v>
          </cell>
          <cell r="AQ1459" t="str">
            <v>-</v>
          </cell>
          <cell r="AR1459" t="str">
            <v>-</v>
          </cell>
          <cell r="AS1459" t="str">
            <v>-</v>
          </cell>
          <cell r="AT1459" t="str">
            <v>-</v>
          </cell>
          <cell r="AU1459" t="str">
            <v>-</v>
          </cell>
          <cell r="AV1459" t="str">
            <v>-</v>
          </cell>
          <cell r="AW1459">
            <v>1</v>
          </cell>
          <cell r="AX1459" t="str">
            <v>-</v>
          </cell>
          <cell r="AY1459">
            <v>5</v>
          </cell>
          <cell r="AZ1459">
            <v>5</v>
          </cell>
          <cell r="BA1459">
            <v>1</v>
          </cell>
          <cell r="BB1459" t="str">
            <v>MO42</v>
          </cell>
          <cell r="BC1459">
            <v>18</v>
          </cell>
          <cell r="BD1459">
            <v>1</v>
          </cell>
          <cell r="BE1459" t="str">
            <v>MO29</v>
          </cell>
          <cell r="BF1459">
            <v>18</v>
          </cell>
          <cell r="BG1459" t="str">
            <v>-</v>
          </cell>
          <cell r="BH1459" t="str">
            <v>-</v>
          </cell>
          <cell r="BI1459" t="str">
            <v>-</v>
          </cell>
          <cell r="BJ1459" t="str">
            <v>-</v>
          </cell>
          <cell r="BK1459" t="str">
            <v>-</v>
          </cell>
          <cell r="BL1459" t="str">
            <v>-</v>
          </cell>
          <cell r="BM1459" t="str">
            <v>-</v>
          </cell>
          <cell r="BN1459" t="str">
            <v>-</v>
          </cell>
          <cell r="BO1459" t="str">
            <v>-</v>
          </cell>
          <cell r="BP1459" t="str">
            <v>-</v>
          </cell>
          <cell r="BQ1459" t="str">
            <v>-</v>
          </cell>
          <cell r="BS1459">
            <v>18</v>
          </cell>
          <cell r="BT1459">
            <v>25301</v>
          </cell>
          <cell r="BU1459">
            <v>25301</v>
          </cell>
          <cell r="BW1459" t="str">
            <v>Administracion, Imprevistos, Utilidad (AIU)</v>
          </cell>
          <cell r="BX1459">
            <v>0.25</v>
          </cell>
          <cell r="BY1459">
            <v>0</v>
          </cell>
          <cell r="BZ1459">
            <v>0</v>
          </cell>
          <cell r="CA1459">
            <v>0</v>
          </cell>
        </row>
        <row r="1460">
          <cell r="D1460" t="str">
            <v>SALIDA DE VOZ Y DATOS</v>
          </cell>
          <cell r="E1460" t="str">
            <v>UNIDAD</v>
          </cell>
          <cell r="F1460" t="str">
            <v>MG501</v>
          </cell>
          <cell r="G1460">
            <v>0.2</v>
          </cell>
          <cell r="H1460" t="str">
            <v>-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 t="str">
            <v>-</v>
          </cell>
          <cell r="P1460" t="str">
            <v>C5919</v>
          </cell>
          <cell r="Q1460">
            <v>0.01</v>
          </cell>
          <cell r="R1460" t="str">
            <v>C5920</v>
          </cell>
          <cell r="S1460">
            <v>1</v>
          </cell>
          <cell r="T1460" t="str">
            <v>C5921</v>
          </cell>
          <cell r="U1460">
            <v>1</v>
          </cell>
          <cell r="V1460" t="str">
            <v>-</v>
          </cell>
          <cell r="W1460" t="str">
            <v>-</v>
          </cell>
          <cell r="X1460" t="str">
            <v>-</v>
          </cell>
          <cell r="Y1460" t="str">
            <v>-</v>
          </cell>
          <cell r="Z1460" t="str">
            <v>-</v>
          </cell>
          <cell r="AA1460" t="str">
            <v>-</v>
          </cell>
          <cell r="AB1460" t="str">
            <v>-</v>
          </cell>
          <cell r="AC1460" t="str">
            <v>-</v>
          </cell>
          <cell r="AD1460" t="str">
            <v>-</v>
          </cell>
          <cell r="AE1460" t="str">
            <v>-</v>
          </cell>
          <cell r="AF1460" t="str">
            <v>-</v>
          </cell>
          <cell r="AG1460" t="str">
            <v>-</v>
          </cell>
          <cell r="AH1460" t="str">
            <v>-</v>
          </cell>
          <cell r="AI1460" t="str">
            <v>-</v>
          </cell>
          <cell r="AJ1460">
            <v>0</v>
          </cell>
          <cell r="AK1460" t="str">
            <v>-</v>
          </cell>
          <cell r="AL1460" t="str">
            <v>-</v>
          </cell>
          <cell r="AM1460" t="str">
            <v>-</v>
          </cell>
          <cell r="AN1460" t="str">
            <v>-</v>
          </cell>
          <cell r="AO1460" t="str">
            <v>-</v>
          </cell>
          <cell r="AP1460" t="str">
            <v>-</v>
          </cell>
          <cell r="AQ1460" t="str">
            <v>-</v>
          </cell>
          <cell r="AR1460" t="str">
            <v>-</v>
          </cell>
          <cell r="AS1460" t="str">
            <v>-</v>
          </cell>
          <cell r="AT1460" t="str">
            <v>-</v>
          </cell>
          <cell r="AU1460" t="str">
            <v>-</v>
          </cell>
          <cell r="AV1460" t="str">
            <v>-</v>
          </cell>
          <cell r="AW1460">
            <v>1</v>
          </cell>
          <cell r="AX1460" t="str">
            <v>-</v>
          </cell>
          <cell r="AY1460">
            <v>5</v>
          </cell>
          <cell r="AZ1460">
            <v>5</v>
          </cell>
          <cell r="BA1460">
            <v>1</v>
          </cell>
          <cell r="BB1460" t="str">
            <v>MO37</v>
          </cell>
          <cell r="BC1460">
            <v>15</v>
          </cell>
          <cell r="BD1460">
            <v>1</v>
          </cell>
          <cell r="BE1460" t="str">
            <v>MO38</v>
          </cell>
          <cell r="BF1460">
            <v>15</v>
          </cell>
          <cell r="BG1460" t="str">
            <v>-</v>
          </cell>
          <cell r="BH1460" t="str">
            <v>-</v>
          </cell>
          <cell r="BI1460" t="str">
            <v>-</v>
          </cell>
          <cell r="BJ1460" t="str">
            <v>-</v>
          </cell>
          <cell r="BK1460" t="str">
            <v>-</v>
          </cell>
          <cell r="BL1460" t="str">
            <v>-</v>
          </cell>
          <cell r="BM1460" t="str">
            <v>-</v>
          </cell>
          <cell r="BN1460" t="str">
            <v>-</v>
          </cell>
          <cell r="BO1460" t="str">
            <v>-</v>
          </cell>
          <cell r="BP1460" t="str">
            <v>-</v>
          </cell>
          <cell r="BQ1460" t="str">
            <v>-</v>
          </cell>
          <cell r="BS1460">
            <v>15</v>
          </cell>
          <cell r="BT1460">
            <v>25301</v>
          </cell>
          <cell r="BU1460">
            <v>25301</v>
          </cell>
          <cell r="BW1460" t="str">
            <v>Administracion, Imprevistos, Utilidad (AIU)</v>
          </cell>
          <cell r="BX1460">
            <v>0.25</v>
          </cell>
          <cell r="BY1460">
            <v>0</v>
          </cell>
          <cell r="BZ1460">
            <v>0</v>
          </cell>
          <cell r="CA1460">
            <v>0</v>
          </cell>
        </row>
        <row r="1461">
          <cell r="D1461" t="str">
            <v>BALA INCANDESCENTE 100 W</v>
          </cell>
          <cell r="E1461" t="str">
            <v>UNIDAD</v>
          </cell>
          <cell r="F1461" t="str">
            <v>MG501</v>
          </cell>
          <cell r="G1461">
            <v>0.1</v>
          </cell>
          <cell r="H1461" t="str">
            <v>-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 t="str">
            <v>-</v>
          </cell>
          <cell r="P1461" t="str">
            <v>C5791</v>
          </cell>
          <cell r="Q1461">
            <v>1</v>
          </cell>
          <cell r="R1461" t="str">
            <v>C5793</v>
          </cell>
          <cell r="S1461">
            <v>1</v>
          </cell>
          <cell r="T1461" t="str">
            <v>-</v>
          </cell>
          <cell r="U1461" t="str">
            <v>-</v>
          </cell>
          <cell r="V1461" t="str">
            <v>-</v>
          </cell>
          <cell r="W1461" t="str">
            <v>-</v>
          </cell>
          <cell r="X1461" t="str">
            <v>-</v>
          </cell>
          <cell r="Y1461" t="str">
            <v>-</v>
          </cell>
          <cell r="Z1461" t="str">
            <v>-</v>
          </cell>
          <cell r="AA1461" t="str">
            <v>-</v>
          </cell>
          <cell r="AB1461" t="str">
            <v>-</v>
          </cell>
          <cell r="AC1461" t="str">
            <v>-</v>
          </cell>
          <cell r="AD1461" t="str">
            <v>-</v>
          </cell>
          <cell r="AE1461" t="str">
            <v>-</v>
          </cell>
          <cell r="AF1461" t="str">
            <v>-</v>
          </cell>
          <cell r="AG1461" t="str">
            <v>-</v>
          </cell>
          <cell r="AH1461" t="str">
            <v>-</v>
          </cell>
          <cell r="AI1461" t="str">
            <v>-</v>
          </cell>
          <cell r="AJ1461">
            <v>0</v>
          </cell>
          <cell r="AK1461" t="str">
            <v>-</v>
          </cell>
          <cell r="AL1461" t="str">
            <v>-</v>
          </cell>
          <cell r="AM1461" t="str">
            <v>-</v>
          </cell>
          <cell r="AN1461" t="str">
            <v>-</v>
          </cell>
          <cell r="AO1461" t="str">
            <v>-</v>
          </cell>
          <cell r="AP1461" t="str">
            <v>-</v>
          </cell>
          <cell r="AQ1461" t="str">
            <v>-</v>
          </cell>
          <cell r="AR1461" t="str">
            <v>-</v>
          </cell>
          <cell r="AS1461" t="str">
            <v>-</v>
          </cell>
          <cell r="AT1461" t="str">
            <v>-</v>
          </cell>
          <cell r="AU1461" t="str">
            <v>-</v>
          </cell>
          <cell r="AV1461" t="str">
            <v>-</v>
          </cell>
          <cell r="AW1461">
            <v>1</v>
          </cell>
          <cell r="AX1461" t="str">
            <v>-</v>
          </cell>
          <cell r="AY1461">
            <v>5</v>
          </cell>
          <cell r="AZ1461">
            <v>5</v>
          </cell>
          <cell r="BA1461">
            <v>1</v>
          </cell>
          <cell r="BB1461" t="str">
            <v>MO42</v>
          </cell>
          <cell r="BC1461">
            <v>18</v>
          </cell>
          <cell r="BD1461">
            <v>1</v>
          </cell>
          <cell r="BE1461" t="str">
            <v>MO29</v>
          </cell>
          <cell r="BF1461">
            <v>18</v>
          </cell>
          <cell r="BG1461" t="str">
            <v>-</v>
          </cell>
          <cell r="BH1461" t="str">
            <v>-</v>
          </cell>
          <cell r="BI1461" t="str">
            <v>-</v>
          </cell>
          <cell r="BJ1461" t="str">
            <v>-</v>
          </cell>
          <cell r="BK1461" t="str">
            <v>-</v>
          </cell>
          <cell r="BL1461" t="str">
            <v>-</v>
          </cell>
          <cell r="BM1461" t="str">
            <v>-</v>
          </cell>
          <cell r="BN1461" t="str">
            <v>-</v>
          </cell>
          <cell r="BO1461" t="str">
            <v>-</v>
          </cell>
          <cell r="BP1461" t="str">
            <v>-</v>
          </cell>
          <cell r="BQ1461" t="str">
            <v>-</v>
          </cell>
          <cell r="BS1461">
            <v>18</v>
          </cell>
          <cell r="BT1461">
            <v>25301</v>
          </cell>
          <cell r="BU1461">
            <v>25301</v>
          </cell>
          <cell r="BW1461" t="str">
            <v>Administracion, Imprevistos, Utilidad (AIU)</v>
          </cell>
          <cell r="BX1461">
            <v>0.25</v>
          </cell>
          <cell r="BY1461">
            <v>0</v>
          </cell>
          <cell r="BZ1461">
            <v>0</v>
          </cell>
          <cell r="CA1461">
            <v>0</v>
          </cell>
        </row>
        <row r="1462">
          <cell r="D1462" t="str">
            <v>SUMINISTRO E INSTALACION  DE BALA FLUORECENTE  PARA PISO</v>
          </cell>
          <cell r="E1462" t="str">
            <v>UNIDAD</v>
          </cell>
          <cell r="F1462" t="str">
            <v>MG501</v>
          </cell>
          <cell r="G1462">
            <v>0.1</v>
          </cell>
          <cell r="H1462" t="str">
            <v>-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 t="str">
            <v>-</v>
          </cell>
          <cell r="P1462" t="str">
            <v>C5791</v>
          </cell>
          <cell r="Q1462">
            <v>10</v>
          </cell>
          <cell r="R1462" t="str">
            <v>C5916</v>
          </cell>
          <cell r="S1462">
            <v>1</v>
          </cell>
          <cell r="T1462" t="str">
            <v>IGE1046</v>
          </cell>
          <cell r="U1462">
            <v>2</v>
          </cell>
          <cell r="V1462" t="str">
            <v>IGE1367</v>
          </cell>
          <cell r="W1462">
            <v>6</v>
          </cell>
          <cell r="X1462" t="str">
            <v>-</v>
          </cell>
          <cell r="Y1462" t="str">
            <v>-</v>
          </cell>
          <cell r="Z1462" t="str">
            <v>-</v>
          </cell>
          <cell r="AA1462" t="str">
            <v>-</v>
          </cell>
          <cell r="AB1462" t="str">
            <v>-</v>
          </cell>
          <cell r="AC1462" t="str">
            <v>-</v>
          </cell>
          <cell r="AD1462" t="str">
            <v>-</v>
          </cell>
          <cell r="AE1462" t="str">
            <v>-</v>
          </cell>
          <cell r="AF1462" t="str">
            <v>-</v>
          </cell>
          <cell r="AG1462" t="str">
            <v>-</v>
          </cell>
          <cell r="AH1462" t="str">
            <v>-</v>
          </cell>
          <cell r="AI1462" t="str">
            <v>-</v>
          </cell>
          <cell r="AJ1462">
            <v>0</v>
          </cell>
          <cell r="AK1462" t="str">
            <v>-</v>
          </cell>
          <cell r="AL1462" t="str">
            <v>-</v>
          </cell>
          <cell r="AM1462" t="str">
            <v>-</v>
          </cell>
          <cell r="AN1462" t="str">
            <v>-</v>
          </cell>
          <cell r="AO1462" t="str">
            <v>-</v>
          </cell>
          <cell r="AP1462" t="str">
            <v>-</v>
          </cell>
          <cell r="AQ1462" t="str">
            <v>-</v>
          </cell>
          <cell r="AR1462" t="str">
            <v>-</v>
          </cell>
          <cell r="AS1462" t="str">
            <v>-</v>
          </cell>
          <cell r="AT1462" t="str">
            <v>-</v>
          </cell>
          <cell r="AU1462" t="str">
            <v>-</v>
          </cell>
          <cell r="AV1462" t="str">
            <v>-</v>
          </cell>
          <cell r="AW1462">
            <v>1</v>
          </cell>
          <cell r="AX1462" t="str">
            <v>-</v>
          </cell>
          <cell r="AY1462">
            <v>5</v>
          </cell>
          <cell r="AZ1462">
            <v>5</v>
          </cell>
          <cell r="BA1462">
            <v>1</v>
          </cell>
          <cell r="BB1462" t="str">
            <v>MO42</v>
          </cell>
          <cell r="BC1462">
            <v>5</v>
          </cell>
          <cell r="BD1462">
            <v>1</v>
          </cell>
          <cell r="BE1462" t="str">
            <v>MO29</v>
          </cell>
          <cell r="BF1462">
            <v>5</v>
          </cell>
          <cell r="BG1462" t="str">
            <v>-</v>
          </cell>
          <cell r="BH1462" t="str">
            <v>-</v>
          </cell>
          <cell r="BI1462" t="str">
            <v>-</v>
          </cell>
          <cell r="BJ1462" t="str">
            <v>-</v>
          </cell>
          <cell r="BK1462" t="str">
            <v>-</v>
          </cell>
          <cell r="BL1462" t="str">
            <v>-</v>
          </cell>
          <cell r="BM1462" t="str">
            <v>-</v>
          </cell>
          <cell r="BN1462" t="str">
            <v>-</v>
          </cell>
          <cell r="BO1462" t="str">
            <v>-</v>
          </cell>
          <cell r="BP1462" t="str">
            <v>-</v>
          </cell>
          <cell r="BQ1462" t="str">
            <v>-</v>
          </cell>
          <cell r="BS1462">
            <v>5</v>
          </cell>
          <cell r="BT1462">
            <v>25301</v>
          </cell>
          <cell r="BU1462">
            <v>25301</v>
          </cell>
          <cell r="BW1462" t="str">
            <v>Administracion, Imprevistos, Utilidad (AIU)</v>
          </cell>
          <cell r="BX1462">
            <v>0.25</v>
          </cell>
          <cell r="BY1462">
            <v>0</v>
          </cell>
          <cell r="BZ1462">
            <v>0</v>
          </cell>
          <cell r="CA1462">
            <v>0</v>
          </cell>
        </row>
        <row r="1463">
          <cell r="D1463" t="str">
            <v>SALIDA TELEFONO PVC COMPLETA</v>
          </cell>
          <cell r="E1463" t="str">
            <v>UND</v>
          </cell>
          <cell r="F1463" t="str">
            <v>MG501</v>
          </cell>
          <cell r="G1463">
            <v>0.05</v>
          </cell>
          <cell r="H1463" t="str">
            <v>-</v>
          </cell>
          <cell r="I1463" t="str">
            <v>-</v>
          </cell>
          <cell r="J1463" t="str">
            <v>-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 t="str">
            <v>-</v>
          </cell>
          <cell r="P1463" t="str">
            <v>IGE1012</v>
          </cell>
          <cell r="Q1463">
            <v>2</v>
          </cell>
          <cell r="R1463" t="str">
            <v>IGE1020</v>
          </cell>
          <cell r="S1463">
            <v>10</v>
          </cell>
          <cell r="T1463" t="str">
            <v>IGE1110</v>
          </cell>
          <cell r="U1463">
            <v>10</v>
          </cell>
          <cell r="V1463" t="str">
            <v>IGE1049</v>
          </cell>
          <cell r="W1463">
            <v>1.05</v>
          </cell>
          <cell r="X1463" t="str">
            <v>IGE1161</v>
          </cell>
          <cell r="Y1463">
            <v>0.01</v>
          </cell>
          <cell r="Z1463" t="str">
            <v>IGE1330</v>
          </cell>
          <cell r="AA1463">
            <v>1</v>
          </cell>
          <cell r="AB1463" t="str">
            <v>IGE1367</v>
          </cell>
          <cell r="AC1463">
            <v>10</v>
          </cell>
          <cell r="AD1463" t="str">
            <v>-</v>
          </cell>
          <cell r="AE1463" t="str">
            <v>-</v>
          </cell>
          <cell r="AF1463" t="str">
            <v>-</v>
          </cell>
          <cell r="AG1463" t="str">
            <v>-</v>
          </cell>
          <cell r="AH1463" t="str">
            <v>-</v>
          </cell>
          <cell r="AI1463" t="str">
            <v>-</v>
          </cell>
          <cell r="AJ1463">
            <v>0</v>
          </cell>
          <cell r="AK1463" t="str">
            <v>-</v>
          </cell>
          <cell r="AL1463" t="str">
            <v>-</v>
          </cell>
          <cell r="AM1463" t="str">
            <v>-</v>
          </cell>
          <cell r="AN1463" t="str">
            <v>-</v>
          </cell>
          <cell r="AO1463" t="str">
            <v>-</v>
          </cell>
          <cell r="AP1463" t="str">
            <v>-</v>
          </cell>
          <cell r="AQ1463" t="str">
            <v>-</v>
          </cell>
          <cell r="AR1463" t="str">
            <v>-</v>
          </cell>
          <cell r="AS1463" t="str">
            <v>-</v>
          </cell>
          <cell r="AT1463" t="str">
            <v>-</v>
          </cell>
          <cell r="AU1463" t="str">
            <v>-</v>
          </cell>
          <cell r="AV1463" t="str">
            <v>-</v>
          </cell>
          <cell r="AW1463">
            <v>1</v>
          </cell>
          <cell r="AX1463" t="str">
            <v>-</v>
          </cell>
          <cell r="AY1463">
            <v>5</v>
          </cell>
          <cell r="AZ1463">
            <v>5</v>
          </cell>
          <cell r="BA1463">
            <v>1</v>
          </cell>
          <cell r="BB1463" t="str">
            <v>MO14</v>
          </cell>
          <cell r="BC1463">
            <v>1.8</v>
          </cell>
          <cell r="BD1463" t="str">
            <v>-</v>
          </cell>
          <cell r="BE1463" t="str">
            <v>-</v>
          </cell>
          <cell r="BF1463" t="str">
            <v>-</v>
          </cell>
          <cell r="BG1463" t="str">
            <v>-</v>
          </cell>
          <cell r="BH1463" t="str">
            <v>-</v>
          </cell>
          <cell r="BI1463" t="str">
            <v>-</v>
          </cell>
          <cell r="BJ1463" t="str">
            <v>-</v>
          </cell>
          <cell r="BK1463" t="str">
            <v>-</v>
          </cell>
          <cell r="BL1463" t="str">
            <v>-</v>
          </cell>
          <cell r="BM1463" t="str">
            <v>-</v>
          </cell>
          <cell r="BN1463" t="str">
            <v>-</v>
          </cell>
          <cell r="BO1463" t="str">
            <v>-</v>
          </cell>
          <cell r="BP1463" t="str">
            <v>-</v>
          </cell>
          <cell r="BQ1463" t="str">
            <v>-</v>
          </cell>
          <cell r="BS1463">
            <v>1.7999992370605469</v>
          </cell>
          <cell r="BT1463">
            <v>0</v>
          </cell>
          <cell r="BU1463">
            <v>0</v>
          </cell>
          <cell r="BW1463" t="str">
            <v>Administracion, Imprevistos, Utilidad (AIU)</v>
          </cell>
          <cell r="BX1463">
            <v>0.25</v>
          </cell>
          <cell r="BY1463">
            <v>0</v>
          </cell>
          <cell r="BZ1463">
            <v>0</v>
          </cell>
          <cell r="CA1463">
            <v>0</v>
          </cell>
        </row>
        <row r="1464">
          <cell r="D1464" t="str">
            <v>SALIDA TIMBRE PVC COMPLETA</v>
          </cell>
          <cell r="E1464" t="str">
            <v>UND</v>
          </cell>
          <cell r="F1464" t="str">
            <v>MG501</v>
          </cell>
          <cell r="G1464">
            <v>0.05</v>
          </cell>
          <cell r="H1464" t="str">
            <v>-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 t="str">
            <v>-</v>
          </cell>
          <cell r="P1464" t="str">
            <v>IGE1012</v>
          </cell>
          <cell r="Q1464">
            <v>2</v>
          </cell>
          <cell r="R1464" t="str">
            <v>IGE1020</v>
          </cell>
          <cell r="S1464">
            <v>10</v>
          </cell>
          <cell r="T1464" t="str">
            <v>C5621</v>
          </cell>
          <cell r="U1464">
            <v>1</v>
          </cell>
          <cell r="V1464" t="str">
            <v>IGE1049</v>
          </cell>
          <cell r="W1464">
            <v>1.05</v>
          </cell>
          <cell r="X1464" t="str">
            <v>IGE1161</v>
          </cell>
          <cell r="Y1464">
            <v>0.01</v>
          </cell>
          <cell r="Z1464" t="str">
            <v>IGE1330</v>
          </cell>
          <cell r="AA1464">
            <v>1</v>
          </cell>
          <cell r="AB1464" t="str">
            <v>IGE1367</v>
          </cell>
          <cell r="AC1464">
            <v>10</v>
          </cell>
          <cell r="AD1464" t="str">
            <v>-</v>
          </cell>
          <cell r="AE1464" t="str">
            <v>-</v>
          </cell>
          <cell r="AF1464" t="str">
            <v>-</v>
          </cell>
          <cell r="AG1464" t="str">
            <v>-</v>
          </cell>
          <cell r="AH1464" t="str">
            <v>-</v>
          </cell>
          <cell r="AI1464" t="str">
            <v>-</v>
          </cell>
          <cell r="AJ1464">
            <v>0</v>
          </cell>
          <cell r="AK1464" t="str">
            <v>-</v>
          </cell>
          <cell r="AL1464" t="str">
            <v>-</v>
          </cell>
          <cell r="AM1464" t="str">
            <v>-</v>
          </cell>
          <cell r="AN1464" t="str">
            <v>-</v>
          </cell>
          <cell r="AO1464" t="str">
            <v>-</v>
          </cell>
          <cell r="AP1464" t="str">
            <v>-</v>
          </cell>
          <cell r="AQ1464" t="str">
            <v>-</v>
          </cell>
          <cell r="AR1464" t="str">
            <v>-</v>
          </cell>
          <cell r="AS1464" t="str">
            <v>-</v>
          </cell>
          <cell r="AT1464" t="str">
            <v>-</v>
          </cell>
          <cell r="AU1464" t="str">
            <v>-</v>
          </cell>
          <cell r="AV1464" t="str">
            <v>-</v>
          </cell>
          <cell r="AW1464">
            <v>1</v>
          </cell>
          <cell r="AX1464" t="str">
            <v>-</v>
          </cell>
          <cell r="AY1464">
            <v>5</v>
          </cell>
          <cell r="AZ1464">
            <v>5</v>
          </cell>
          <cell r="BA1464">
            <v>1</v>
          </cell>
          <cell r="BB1464" t="str">
            <v>MO14</v>
          </cell>
          <cell r="BC1464">
            <v>1.8</v>
          </cell>
          <cell r="BD1464" t="str">
            <v>-</v>
          </cell>
          <cell r="BE1464" t="str">
            <v>-</v>
          </cell>
          <cell r="BF1464" t="str">
            <v>-</v>
          </cell>
          <cell r="BG1464" t="str">
            <v>-</v>
          </cell>
          <cell r="BH1464" t="str">
            <v>-</v>
          </cell>
          <cell r="BI1464" t="str">
            <v>-</v>
          </cell>
          <cell r="BJ1464" t="str">
            <v>-</v>
          </cell>
          <cell r="BK1464" t="str">
            <v>-</v>
          </cell>
          <cell r="BL1464" t="str">
            <v>-</v>
          </cell>
          <cell r="BM1464" t="str">
            <v>-</v>
          </cell>
          <cell r="BN1464" t="str">
            <v>-</v>
          </cell>
          <cell r="BO1464" t="str">
            <v>-</v>
          </cell>
          <cell r="BP1464" t="str">
            <v>-</v>
          </cell>
          <cell r="BQ1464" t="str">
            <v>-</v>
          </cell>
          <cell r="BS1464">
            <v>1.7999992370605469</v>
          </cell>
          <cell r="BT1464">
            <v>0</v>
          </cell>
          <cell r="BU1464">
            <v>0</v>
          </cell>
          <cell r="BW1464" t="str">
            <v>Administracion, Imprevistos, Utilidad (AIU)</v>
          </cell>
          <cell r="BX1464">
            <v>0.25</v>
          </cell>
          <cell r="BY1464">
            <v>0</v>
          </cell>
          <cell r="BZ1464">
            <v>0</v>
          </cell>
          <cell r="CA1464">
            <v>0</v>
          </cell>
        </row>
        <row r="1465">
          <cell r="D1465" t="str">
            <v>TABLERO PARCIAL 12 CIRCUITOS.</v>
          </cell>
          <cell r="E1465" t="str">
            <v>Uni</v>
          </cell>
          <cell r="F1465" t="str">
            <v>MG501</v>
          </cell>
          <cell r="G1465">
            <v>0.02</v>
          </cell>
          <cell r="H1465" t="str">
            <v>-</v>
          </cell>
          <cell r="I1465" t="str">
            <v>-</v>
          </cell>
          <cell r="J1465" t="str">
            <v>-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 t="str">
            <v>-</v>
          </cell>
          <cell r="P1465" t="str">
            <v>IGE1232</v>
          </cell>
          <cell r="Q1465">
            <v>12</v>
          </cell>
          <cell r="R1465" t="str">
            <v>C5473</v>
          </cell>
          <cell r="S1465">
            <v>1</v>
          </cell>
          <cell r="T1465" t="str">
            <v>-</v>
          </cell>
          <cell r="U1465" t="str">
            <v>-</v>
          </cell>
          <cell r="V1465" t="str">
            <v>-</v>
          </cell>
          <cell r="W1465" t="str">
            <v>-</v>
          </cell>
          <cell r="X1465" t="str">
            <v>-</v>
          </cell>
          <cell r="Y1465" t="str">
            <v>-</v>
          </cell>
          <cell r="Z1465" t="str">
            <v>-</v>
          </cell>
          <cell r="AA1465" t="str">
            <v>-</v>
          </cell>
          <cell r="AB1465" t="str">
            <v>-</v>
          </cell>
          <cell r="AC1465" t="str">
            <v>-</v>
          </cell>
          <cell r="AD1465" t="str">
            <v>-</v>
          </cell>
          <cell r="AE1465" t="str">
            <v>-</v>
          </cell>
          <cell r="AF1465" t="str">
            <v>-</v>
          </cell>
          <cell r="AG1465" t="str">
            <v>-</v>
          </cell>
          <cell r="AH1465" t="str">
            <v>-</v>
          </cell>
          <cell r="AI1465" t="str">
            <v>-</v>
          </cell>
          <cell r="AJ1465">
            <v>0</v>
          </cell>
          <cell r="AK1465" t="str">
            <v>-</v>
          </cell>
          <cell r="AL1465" t="str">
            <v>-</v>
          </cell>
          <cell r="AM1465" t="str">
            <v>-</v>
          </cell>
          <cell r="AN1465" t="str">
            <v>-</v>
          </cell>
          <cell r="AO1465" t="str">
            <v>-</v>
          </cell>
          <cell r="AP1465" t="str">
            <v>-</v>
          </cell>
          <cell r="AQ1465" t="str">
            <v>-</v>
          </cell>
          <cell r="AR1465" t="str">
            <v>-</v>
          </cell>
          <cell r="AS1465" t="str">
            <v>-</v>
          </cell>
          <cell r="AT1465" t="str">
            <v>-</v>
          </cell>
          <cell r="AU1465" t="str">
            <v>-</v>
          </cell>
          <cell r="AV1465" t="str">
            <v>-</v>
          </cell>
          <cell r="AW1465">
            <v>1</v>
          </cell>
          <cell r="AX1465" t="str">
            <v>-</v>
          </cell>
          <cell r="AY1465">
            <v>5</v>
          </cell>
          <cell r="AZ1465">
            <v>5</v>
          </cell>
          <cell r="BA1465">
            <v>1</v>
          </cell>
          <cell r="BB1465" t="str">
            <v>MO30</v>
          </cell>
          <cell r="BC1465">
            <v>7</v>
          </cell>
          <cell r="BD1465">
            <v>1</v>
          </cell>
          <cell r="BE1465" t="str">
            <v>MO29</v>
          </cell>
          <cell r="BF1465">
            <v>7</v>
          </cell>
          <cell r="BG1465" t="str">
            <v>-</v>
          </cell>
          <cell r="BH1465" t="str">
            <v>-</v>
          </cell>
          <cell r="BI1465" t="str">
            <v>-</v>
          </cell>
          <cell r="BJ1465" t="str">
            <v>-</v>
          </cell>
          <cell r="BK1465" t="str">
            <v>-</v>
          </cell>
          <cell r="BL1465" t="str">
            <v>-</v>
          </cell>
          <cell r="BM1465" t="str">
            <v>-</v>
          </cell>
          <cell r="BN1465" t="str">
            <v>-</v>
          </cell>
          <cell r="BO1465" t="str">
            <v>-</v>
          </cell>
          <cell r="BP1465" t="str">
            <v>-</v>
          </cell>
          <cell r="BQ1465" t="str">
            <v>-</v>
          </cell>
          <cell r="BS1465">
            <v>7</v>
          </cell>
          <cell r="BT1465">
            <v>7</v>
          </cell>
          <cell r="BU1465">
            <v>7</v>
          </cell>
          <cell r="BW1465" t="str">
            <v>Administracion, Imprevistos, Utilidad (AIU)</v>
          </cell>
          <cell r="BX1465">
            <v>0.25</v>
          </cell>
          <cell r="BY1465">
            <v>0</v>
          </cell>
          <cell r="BZ1465">
            <v>0</v>
          </cell>
          <cell r="CA1465">
            <v>0</v>
          </cell>
        </row>
        <row r="1466">
          <cell r="D1466" t="str">
            <v>TABLERO PARCIALES 18 CIRCUITOS.</v>
          </cell>
          <cell r="E1466" t="str">
            <v>Uni</v>
          </cell>
          <cell r="F1466" t="str">
            <v>MG501</v>
          </cell>
          <cell r="G1466">
            <v>0.05</v>
          </cell>
          <cell r="H1466" t="str">
            <v>-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 t="str">
            <v>-</v>
          </cell>
          <cell r="P1466" t="str">
            <v>IGE1232</v>
          </cell>
          <cell r="Q1466">
            <v>18</v>
          </cell>
          <cell r="R1466" t="str">
            <v>C5474</v>
          </cell>
          <cell r="S1466">
            <v>1</v>
          </cell>
          <cell r="T1466" t="str">
            <v>-</v>
          </cell>
          <cell r="U1466" t="str">
            <v>-</v>
          </cell>
          <cell r="V1466" t="str">
            <v>-</v>
          </cell>
          <cell r="W1466" t="str">
            <v>-</v>
          </cell>
          <cell r="X1466" t="str">
            <v>-</v>
          </cell>
          <cell r="Y1466" t="str">
            <v>-</v>
          </cell>
          <cell r="Z1466" t="str">
            <v>-</v>
          </cell>
          <cell r="AA1466" t="str">
            <v>-</v>
          </cell>
          <cell r="AB1466" t="str">
            <v>-</v>
          </cell>
          <cell r="AC1466" t="str">
            <v>-</v>
          </cell>
          <cell r="AD1466" t="str">
            <v>-</v>
          </cell>
          <cell r="AE1466" t="str">
            <v>-</v>
          </cell>
          <cell r="AF1466" t="str">
            <v>-</v>
          </cell>
          <cell r="AG1466" t="str">
            <v>-</v>
          </cell>
          <cell r="AH1466" t="str">
            <v>-</v>
          </cell>
          <cell r="AI1466" t="str">
            <v>-</v>
          </cell>
          <cell r="AJ1466">
            <v>0</v>
          </cell>
          <cell r="AK1466" t="str">
            <v>-</v>
          </cell>
          <cell r="AL1466" t="str">
            <v>-</v>
          </cell>
          <cell r="AM1466" t="str">
            <v>-</v>
          </cell>
          <cell r="AN1466" t="str">
            <v>-</v>
          </cell>
          <cell r="AO1466" t="str">
            <v>-</v>
          </cell>
          <cell r="AP1466" t="str">
            <v>-</v>
          </cell>
          <cell r="AQ1466" t="str">
            <v>-</v>
          </cell>
          <cell r="AR1466" t="str">
            <v>-</v>
          </cell>
          <cell r="AS1466" t="str">
            <v>-</v>
          </cell>
          <cell r="AT1466" t="str">
            <v>-</v>
          </cell>
          <cell r="AU1466" t="str">
            <v>-</v>
          </cell>
          <cell r="AV1466" t="str">
            <v>-</v>
          </cell>
          <cell r="AW1466">
            <v>1</v>
          </cell>
          <cell r="AX1466" t="str">
            <v>-</v>
          </cell>
          <cell r="AY1466">
            <v>5</v>
          </cell>
          <cell r="AZ1466">
            <v>5</v>
          </cell>
          <cell r="BA1466">
            <v>1</v>
          </cell>
          <cell r="BB1466" t="str">
            <v>MO30</v>
          </cell>
          <cell r="BC1466">
            <v>2</v>
          </cell>
          <cell r="BD1466">
            <v>1</v>
          </cell>
          <cell r="BE1466" t="str">
            <v>MO29</v>
          </cell>
          <cell r="BF1466">
            <v>2</v>
          </cell>
          <cell r="BG1466" t="str">
            <v>-</v>
          </cell>
          <cell r="BH1466" t="str">
            <v>-</v>
          </cell>
          <cell r="BI1466" t="str">
            <v>-</v>
          </cell>
          <cell r="BJ1466" t="str">
            <v>-</v>
          </cell>
          <cell r="BK1466" t="str">
            <v>-</v>
          </cell>
          <cell r="BL1466" t="str">
            <v>-</v>
          </cell>
          <cell r="BM1466" t="str">
            <v>-</v>
          </cell>
          <cell r="BN1466" t="str">
            <v>-</v>
          </cell>
          <cell r="BO1466" t="str">
            <v>-</v>
          </cell>
          <cell r="BP1466" t="str">
            <v>-</v>
          </cell>
          <cell r="BQ1466" t="str">
            <v>-</v>
          </cell>
          <cell r="BS1466">
            <v>2</v>
          </cell>
          <cell r="BT1466">
            <v>2</v>
          </cell>
          <cell r="BU1466">
            <v>2</v>
          </cell>
          <cell r="BW1466" t="str">
            <v>Administracion, Imprevistos, Utilidad (AIU)</v>
          </cell>
          <cell r="BX1466">
            <v>0.25</v>
          </cell>
          <cell r="BY1466">
            <v>0</v>
          </cell>
          <cell r="BZ1466">
            <v>0</v>
          </cell>
          <cell r="CA1466">
            <v>0</v>
          </cell>
        </row>
        <row r="1467">
          <cell r="D1467" t="str">
            <v>LUMINARIA PARA POSTE</v>
          </cell>
          <cell r="E1467" t="str">
            <v>Un</v>
          </cell>
          <cell r="F1467" t="str">
            <v>-</v>
          </cell>
          <cell r="G1467" t="str">
            <v>-</v>
          </cell>
          <cell r="H1467" t="str">
            <v>-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 t="str">
            <v>-</v>
          </cell>
          <cell r="P1467" t="str">
            <v>C5980</v>
          </cell>
          <cell r="Q1467">
            <v>1</v>
          </cell>
          <cell r="R1467" t="str">
            <v>-</v>
          </cell>
          <cell r="S1467" t="str">
            <v>-</v>
          </cell>
          <cell r="T1467" t="str">
            <v>-</v>
          </cell>
          <cell r="U1467" t="str">
            <v>-</v>
          </cell>
          <cell r="V1467" t="str">
            <v>-</v>
          </cell>
          <cell r="W1467" t="str">
            <v>-</v>
          </cell>
          <cell r="X1467" t="str">
            <v>-</v>
          </cell>
          <cell r="Y1467" t="str">
            <v>-</v>
          </cell>
          <cell r="Z1467" t="str">
            <v>-</v>
          </cell>
          <cell r="AA1467" t="str">
            <v>-</v>
          </cell>
          <cell r="AB1467" t="str">
            <v>-</v>
          </cell>
          <cell r="AC1467" t="str">
            <v>-</v>
          </cell>
          <cell r="AD1467" t="str">
            <v>-</v>
          </cell>
          <cell r="AE1467" t="str">
            <v>-</v>
          </cell>
          <cell r="AF1467" t="str">
            <v>-</v>
          </cell>
          <cell r="AG1467" t="str">
            <v>-</v>
          </cell>
          <cell r="AH1467" t="str">
            <v>-</v>
          </cell>
          <cell r="AI1467" t="str">
            <v>-</v>
          </cell>
          <cell r="AJ1467">
            <v>0</v>
          </cell>
          <cell r="AK1467" t="str">
            <v>-</v>
          </cell>
          <cell r="AL1467" t="str">
            <v>-</v>
          </cell>
          <cell r="AM1467" t="str">
            <v>-</v>
          </cell>
          <cell r="AN1467" t="str">
            <v>-</v>
          </cell>
          <cell r="AO1467" t="str">
            <v>-</v>
          </cell>
          <cell r="AP1467" t="str">
            <v>-</v>
          </cell>
          <cell r="AQ1467" t="str">
            <v>-</v>
          </cell>
          <cell r="AR1467" t="str">
            <v>-</v>
          </cell>
          <cell r="AS1467" t="str">
            <v>-</v>
          </cell>
          <cell r="AT1467" t="str">
            <v>-</v>
          </cell>
          <cell r="AU1467" t="str">
            <v>-</v>
          </cell>
          <cell r="AV1467" t="str">
            <v>-</v>
          </cell>
          <cell r="AW1467">
            <v>1</v>
          </cell>
          <cell r="AX1467" t="str">
            <v>-</v>
          </cell>
          <cell r="AY1467">
            <v>5</v>
          </cell>
          <cell r="AZ1467">
            <v>5</v>
          </cell>
          <cell r="BA1467">
            <v>1</v>
          </cell>
          <cell r="BB1467" t="str">
            <v>MO50</v>
          </cell>
          <cell r="BC1467">
            <v>8</v>
          </cell>
          <cell r="BD1467" t="str">
            <v>-</v>
          </cell>
          <cell r="BE1467" t="str">
            <v>-</v>
          </cell>
          <cell r="BF1467" t="str">
            <v>-</v>
          </cell>
          <cell r="BG1467" t="str">
            <v>-</v>
          </cell>
          <cell r="BH1467" t="str">
            <v>-</v>
          </cell>
          <cell r="BI1467" t="str">
            <v>-</v>
          </cell>
          <cell r="BJ1467" t="str">
            <v>-</v>
          </cell>
          <cell r="BK1467" t="str">
            <v>-</v>
          </cell>
          <cell r="BL1467" t="str">
            <v>-</v>
          </cell>
          <cell r="BM1467" t="str">
            <v>-</v>
          </cell>
          <cell r="BN1467" t="str">
            <v>-</v>
          </cell>
          <cell r="BO1467" t="str">
            <v>-</v>
          </cell>
          <cell r="BP1467" t="str">
            <v>-</v>
          </cell>
          <cell r="BQ1467" t="str">
            <v>-</v>
          </cell>
          <cell r="BU1467">
            <v>8</v>
          </cell>
          <cell r="BW1467" t="str">
            <v>Administracion, Imprevistos, Utilidad (AIU)</v>
          </cell>
          <cell r="BX1467">
            <v>0.25</v>
          </cell>
          <cell r="BY1467">
            <v>0</v>
          </cell>
          <cell r="BZ1467">
            <v>0</v>
          </cell>
          <cell r="CA1467">
            <v>0</v>
          </cell>
        </row>
        <row r="1468">
          <cell r="D1468" t="str">
            <v>LUMINARIA PEDESTAL</v>
          </cell>
          <cell r="E1468" t="str">
            <v>UND</v>
          </cell>
          <cell r="F1468" t="str">
            <v>MG501</v>
          </cell>
          <cell r="G1468">
            <v>0.05</v>
          </cell>
          <cell r="H1468" t="str">
            <v>-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 t="str">
            <v>-</v>
          </cell>
          <cell r="P1468" t="str">
            <v>C5935</v>
          </cell>
          <cell r="Q1468">
            <v>1</v>
          </cell>
          <cell r="R1468" t="str">
            <v>-</v>
          </cell>
          <cell r="S1468" t="str">
            <v>-</v>
          </cell>
          <cell r="T1468" t="str">
            <v>-</v>
          </cell>
          <cell r="U1468" t="str">
            <v>-</v>
          </cell>
          <cell r="V1468" t="str">
            <v>-</v>
          </cell>
          <cell r="W1468" t="str">
            <v>-</v>
          </cell>
          <cell r="X1468" t="str">
            <v>-</v>
          </cell>
          <cell r="Y1468" t="str">
            <v>-</v>
          </cell>
          <cell r="Z1468" t="str">
            <v>-</v>
          </cell>
          <cell r="AA1468" t="str">
            <v>-</v>
          </cell>
          <cell r="AB1468" t="str">
            <v>-</v>
          </cell>
          <cell r="AC1468" t="str">
            <v>-</v>
          </cell>
          <cell r="AD1468" t="str">
            <v>-</v>
          </cell>
          <cell r="AE1468" t="str">
            <v>-</v>
          </cell>
          <cell r="AF1468" t="str">
            <v>-</v>
          </cell>
          <cell r="AG1468" t="str">
            <v>-</v>
          </cell>
          <cell r="AH1468" t="str">
            <v>-</v>
          </cell>
          <cell r="AI1468" t="str">
            <v>-</v>
          </cell>
          <cell r="AJ1468">
            <v>0</v>
          </cell>
          <cell r="AK1468" t="str">
            <v>-</v>
          </cell>
          <cell r="AL1468" t="str">
            <v>-</v>
          </cell>
          <cell r="AM1468" t="str">
            <v>-</v>
          </cell>
          <cell r="AN1468" t="str">
            <v>-</v>
          </cell>
          <cell r="AO1468" t="str">
            <v>-</v>
          </cell>
          <cell r="AP1468" t="str">
            <v>-</v>
          </cell>
          <cell r="AQ1468" t="str">
            <v>-</v>
          </cell>
          <cell r="AR1468" t="str">
            <v>-</v>
          </cell>
          <cell r="AS1468" t="str">
            <v>-</v>
          </cell>
          <cell r="AT1468" t="str">
            <v>-</v>
          </cell>
          <cell r="AU1468" t="str">
            <v>-</v>
          </cell>
          <cell r="AV1468" t="str">
            <v>-</v>
          </cell>
          <cell r="AW1468">
            <v>1</v>
          </cell>
          <cell r="AX1468" t="str">
            <v>-</v>
          </cell>
          <cell r="AY1468">
            <v>5</v>
          </cell>
          <cell r="AZ1468">
            <v>5</v>
          </cell>
          <cell r="BA1468">
            <v>1</v>
          </cell>
          <cell r="BB1468" t="str">
            <v>MO14</v>
          </cell>
          <cell r="BC1468">
            <v>6</v>
          </cell>
          <cell r="BD1468" t="str">
            <v>-</v>
          </cell>
          <cell r="BE1468" t="str">
            <v>-</v>
          </cell>
          <cell r="BF1468" t="str">
            <v>-</v>
          </cell>
          <cell r="BG1468" t="str">
            <v>-</v>
          </cell>
          <cell r="BH1468" t="str">
            <v>-</v>
          </cell>
          <cell r="BI1468" t="str">
            <v>-</v>
          </cell>
          <cell r="BJ1468" t="str">
            <v>-</v>
          </cell>
          <cell r="BK1468" t="str">
            <v>-</v>
          </cell>
          <cell r="BL1468" t="str">
            <v>-</v>
          </cell>
          <cell r="BM1468" t="str">
            <v>-</v>
          </cell>
          <cell r="BN1468" t="str">
            <v>-</v>
          </cell>
          <cell r="BO1468" t="str">
            <v>-</v>
          </cell>
          <cell r="BP1468" t="str">
            <v>-</v>
          </cell>
          <cell r="BQ1468" t="str">
            <v>-</v>
          </cell>
          <cell r="BT1468">
            <v>0</v>
          </cell>
          <cell r="BU1468">
            <v>0</v>
          </cell>
          <cell r="BW1468" t="str">
            <v>Administracion, Imprevistos, Utilidad (AIU)</v>
          </cell>
          <cell r="BX1468">
            <v>0.25</v>
          </cell>
          <cell r="BY1468">
            <v>0</v>
          </cell>
          <cell r="BZ1468">
            <v>0</v>
          </cell>
          <cell r="CA1468">
            <v>0</v>
          </cell>
        </row>
        <row r="1469">
          <cell r="D1469" t="str">
            <v>REJA EN LAMINA Incluye anticorrosivo COCUY</v>
          </cell>
          <cell r="E1469" t="str">
            <v>M2</v>
          </cell>
          <cell r="F1469" t="str">
            <v>MG501</v>
          </cell>
          <cell r="G1469">
            <v>0.05</v>
          </cell>
          <cell r="H1469" t="str">
            <v>MG508</v>
          </cell>
          <cell r="I1469">
            <v>5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 t="str">
            <v>-</v>
          </cell>
          <cell r="P1469" t="str">
            <v>IGE1280</v>
          </cell>
          <cell r="Q1469">
            <v>0.16</v>
          </cell>
          <cell r="R1469" t="str">
            <v>IGE1207</v>
          </cell>
          <cell r="S1469">
            <v>0.23</v>
          </cell>
          <cell r="T1469" t="str">
            <v>C5795</v>
          </cell>
          <cell r="U1469">
            <v>7.35</v>
          </cell>
          <cell r="V1469" t="str">
            <v>IGE1152</v>
          </cell>
          <cell r="W1469">
            <v>0.3</v>
          </cell>
          <cell r="X1469" t="str">
            <v>-</v>
          </cell>
          <cell r="Y1469" t="str">
            <v>-</v>
          </cell>
          <cell r="Z1469" t="str">
            <v>-</v>
          </cell>
          <cell r="AA1469" t="str">
            <v>-</v>
          </cell>
          <cell r="AB1469" t="str">
            <v>-</v>
          </cell>
          <cell r="AC1469" t="str">
            <v>-</v>
          </cell>
          <cell r="AD1469" t="str">
            <v>-</v>
          </cell>
          <cell r="AE1469" t="str">
            <v>-</v>
          </cell>
          <cell r="AF1469" t="str">
            <v>-</v>
          </cell>
          <cell r="AG1469" t="str">
            <v>-</v>
          </cell>
          <cell r="AH1469" t="str">
            <v>-</v>
          </cell>
          <cell r="AI1469" t="str">
            <v>-</v>
          </cell>
          <cell r="AJ1469">
            <v>0</v>
          </cell>
          <cell r="AK1469" t="str">
            <v>-</v>
          </cell>
          <cell r="AL1469" t="str">
            <v>-</v>
          </cell>
          <cell r="AM1469" t="str">
            <v>-</v>
          </cell>
          <cell r="AN1469" t="str">
            <v>-</v>
          </cell>
          <cell r="AO1469" t="str">
            <v>-</v>
          </cell>
          <cell r="AP1469" t="str">
            <v>-</v>
          </cell>
          <cell r="AQ1469" t="str">
            <v>-</v>
          </cell>
          <cell r="AR1469" t="str">
            <v>-</v>
          </cell>
          <cell r="AS1469" t="str">
            <v>-</v>
          </cell>
          <cell r="AT1469" t="str">
            <v>-</v>
          </cell>
          <cell r="AU1469" t="str">
            <v>-</v>
          </cell>
          <cell r="AV1469" t="str">
            <v>-</v>
          </cell>
          <cell r="AW1469">
            <v>1</v>
          </cell>
          <cell r="AX1469" t="str">
            <v>-</v>
          </cell>
          <cell r="AY1469">
            <v>5</v>
          </cell>
          <cell r="AZ1469">
            <v>5</v>
          </cell>
          <cell r="BA1469">
            <v>1</v>
          </cell>
          <cell r="BB1469" t="str">
            <v>MO10</v>
          </cell>
          <cell r="BC1469">
            <v>5</v>
          </cell>
          <cell r="BD1469">
            <v>1</v>
          </cell>
          <cell r="BE1469" t="str">
            <v>MO22</v>
          </cell>
          <cell r="BF1469">
            <v>5</v>
          </cell>
          <cell r="BG1469" t="str">
            <v>-</v>
          </cell>
          <cell r="BH1469" t="str">
            <v>-</v>
          </cell>
          <cell r="BI1469" t="str">
            <v>-</v>
          </cell>
          <cell r="BJ1469" t="str">
            <v>-</v>
          </cell>
          <cell r="BK1469" t="str">
            <v>-</v>
          </cell>
          <cell r="BL1469" t="str">
            <v>-</v>
          </cell>
          <cell r="BM1469" t="str">
            <v>-</v>
          </cell>
          <cell r="BN1469" t="str">
            <v>-</v>
          </cell>
          <cell r="BO1469" t="str">
            <v>-</v>
          </cell>
          <cell r="BP1469" t="str">
            <v>-</v>
          </cell>
          <cell r="BQ1469" t="str">
            <v>-</v>
          </cell>
          <cell r="BT1469">
            <v>0</v>
          </cell>
          <cell r="BU1469">
            <v>0</v>
          </cell>
          <cell r="BW1469" t="str">
            <v>Administracion, Imprevistos, Utilidad (AIU)</v>
          </cell>
          <cell r="BX1469">
            <v>0.25</v>
          </cell>
          <cell r="BY1469">
            <v>0</v>
          </cell>
          <cell r="BZ1469">
            <v>0</v>
          </cell>
          <cell r="CA1469">
            <v>0</v>
          </cell>
        </row>
        <row r="1470">
          <cell r="D1470" t="str">
            <v>ESTUCO Y VINILO TRES MANOS BAJO PLACA</v>
          </cell>
          <cell r="E1470" t="str">
            <v>M2</v>
          </cell>
          <cell r="F1470" t="str">
            <v>MG501</v>
          </cell>
          <cell r="G1470">
            <v>0.12</v>
          </cell>
          <cell r="H1470" t="str">
            <v>MG523</v>
          </cell>
          <cell r="I1470">
            <v>0.2</v>
          </cell>
          <cell r="J1470" t="str">
            <v>-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 t="str">
            <v>-</v>
          </cell>
          <cell r="P1470" t="str">
            <v>IGE1388</v>
          </cell>
          <cell r="Q1470">
            <v>0.03</v>
          </cell>
          <cell r="R1470" t="str">
            <v>IGE1058</v>
          </cell>
          <cell r="S1470">
            <v>0.15</v>
          </cell>
          <cell r="T1470" t="str">
            <v>IGE1062</v>
          </cell>
          <cell r="U1470">
            <v>0.32</v>
          </cell>
          <cell r="V1470" t="str">
            <v>IGE1160</v>
          </cell>
          <cell r="W1470">
            <v>0.02</v>
          </cell>
          <cell r="X1470" t="str">
            <v>IGE1215</v>
          </cell>
          <cell r="Y1470">
            <v>0.06</v>
          </cell>
          <cell r="Z1470" t="str">
            <v>-</v>
          </cell>
          <cell r="AA1470" t="str">
            <v>-</v>
          </cell>
          <cell r="AB1470" t="str">
            <v>-</v>
          </cell>
          <cell r="AC1470" t="str">
            <v>-</v>
          </cell>
          <cell r="AD1470" t="str">
            <v>-</v>
          </cell>
          <cell r="AE1470" t="str">
            <v>-</v>
          </cell>
          <cell r="AF1470" t="str">
            <v>-</v>
          </cell>
          <cell r="AG1470" t="str">
            <v>-</v>
          </cell>
          <cell r="AH1470" t="str">
            <v>-</v>
          </cell>
          <cell r="AI1470" t="str">
            <v>-</v>
          </cell>
          <cell r="AJ1470">
            <v>0</v>
          </cell>
          <cell r="AK1470" t="str">
            <v>-</v>
          </cell>
          <cell r="AL1470" t="str">
            <v>-</v>
          </cell>
          <cell r="AM1470" t="str">
            <v>-</v>
          </cell>
          <cell r="AN1470" t="str">
            <v>-</v>
          </cell>
          <cell r="AO1470" t="str">
            <v>-</v>
          </cell>
          <cell r="AP1470" t="str">
            <v>-</v>
          </cell>
          <cell r="AQ1470" t="str">
            <v>-</v>
          </cell>
          <cell r="AR1470" t="str">
            <v>-</v>
          </cell>
          <cell r="AS1470" t="str">
            <v>-</v>
          </cell>
          <cell r="AT1470" t="str">
            <v>-</v>
          </cell>
          <cell r="AU1470" t="str">
            <v>-</v>
          </cell>
          <cell r="AV1470" t="str">
            <v>-</v>
          </cell>
          <cell r="AW1470">
            <v>1</v>
          </cell>
          <cell r="AX1470" t="str">
            <v>-</v>
          </cell>
          <cell r="AY1470">
            <v>5</v>
          </cell>
          <cell r="AZ1470">
            <v>5</v>
          </cell>
          <cell r="BA1470">
            <v>1</v>
          </cell>
          <cell r="BB1470" t="str">
            <v>MO15</v>
          </cell>
          <cell r="BC1470">
            <v>26.67</v>
          </cell>
          <cell r="BD1470" t="str">
            <v>-</v>
          </cell>
          <cell r="BE1470" t="str">
            <v>-</v>
          </cell>
          <cell r="BF1470" t="str">
            <v>-</v>
          </cell>
          <cell r="BG1470" t="str">
            <v>-</v>
          </cell>
          <cell r="BH1470" t="str">
            <v>-</v>
          </cell>
          <cell r="BI1470" t="str">
            <v>-</v>
          </cell>
          <cell r="BJ1470" t="str">
            <v>-</v>
          </cell>
          <cell r="BK1470" t="str">
            <v>-</v>
          </cell>
          <cell r="BL1470" t="str">
            <v>-</v>
          </cell>
          <cell r="BM1470" t="str">
            <v>-</v>
          </cell>
          <cell r="BN1470" t="str">
            <v>-</v>
          </cell>
          <cell r="BO1470" t="str">
            <v>-</v>
          </cell>
          <cell r="BP1470" t="str">
            <v>-</v>
          </cell>
          <cell r="BQ1470" t="str">
            <v>-</v>
          </cell>
          <cell r="BT1470">
            <v>0</v>
          </cell>
          <cell r="BU1470">
            <v>0</v>
          </cell>
          <cell r="BW1470" t="str">
            <v>Administracion, Imprevistos, Utilidad (AIU)</v>
          </cell>
          <cell r="BX1470">
            <v>0.25</v>
          </cell>
          <cell r="BY1470">
            <v>0</v>
          </cell>
          <cell r="BZ1470">
            <v>0</v>
          </cell>
          <cell r="CA1470">
            <v>0</v>
          </cell>
        </row>
        <row r="1471">
          <cell r="D1471" t="str">
            <v>PINTURA FACHADA</v>
          </cell>
          <cell r="E1471" t="str">
            <v>M2</v>
          </cell>
          <cell r="F1471" t="str">
            <v>MG501</v>
          </cell>
          <cell r="G1471">
            <v>0.12</v>
          </cell>
          <cell r="H1471" t="str">
            <v>MG523</v>
          </cell>
          <cell r="I1471">
            <v>0.2</v>
          </cell>
          <cell r="J1471" t="str">
            <v>-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 t="str">
            <v>-</v>
          </cell>
          <cell r="P1471" t="str">
            <v>C5978</v>
          </cell>
          <cell r="Q1471">
            <v>4.4999999999999998E-2</v>
          </cell>
          <cell r="R1471" t="str">
            <v>-</v>
          </cell>
          <cell r="S1471" t="str">
            <v>-</v>
          </cell>
          <cell r="T1471" t="str">
            <v>-</v>
          </cell>
          <cell r="U1471" t="str">
            <v>-</v>
          </cell>
          <cell r="V1471" t="str">
            <v>-</v>
          </cell>
          <cell r="W1471" t="str">
            <v>-</v>
          </cell>
          <cell r="X1471" t="str">
            <v>-</v>
          </cell>
          <cell r="Y1471" t="str">
            <v>-</v>
          </cell>
          <cell r="Z1471" t="str">
            <v>-</v>
          </cell>
          <cell r="AA1471" t="str">
            <v>-</v>
          </cell>
          <cell r="AB1471" t="str">
            <v>-</v>
          </cell>
          <cell r="AC1471" t="str">
            <v>-</v>
          </cell>
          <cell r="AD1471" t="str">
            <v>-</v>
          </cell>
          <cell r="AE1471" t="str">
            <v>-</v>
          </cell>
          <cell r="AF1471" t="str">
            <v>-</v>
          </cell>
          <cell r="AG1471" t="str">
            <v>-</v>
          </cell>
          <cell r="AH1471" t="str">
            <v>-</v>
          </cell>
          <cell r="AI1471" t="str">
            <v>-</v>
          </cell>
          <cell r="AJ1471">
            <v>0</v>
          </cell>
          <cell r="AK1471" t="str">
            <v>-</v>
          </cell>
          <cell r="AL1471" t="str">
            <v>-</v>
          </cell>
          <cell r="AM1471" t="str">
            <v>-</v>
          </cell>
          <cell r="AN1471" t="str">
            <v>-</v>
          </cell>
          <cell r="AO1471" t="str">
            <v>-</v>
          </cell>
          <cell r="AP1471" t="str">
            <v>-</v>
          </cell>
          <cell r="AQ1471" t="str">
            <v>-</v>
          </cell>
          <cell r="AR1471" t="str">
            <v>-</v>
          </cell>
          <cell r="AS1471" t="str">
            <v>-</v>
          </cell>
          <cell r="AT1471" t="str">
            <v>-</v>
          </cell>
          <cell r="AU1471" t="str">
            <v>-</v>
          </cell>
          <cell r="AV1471" t="str">
            <v>-</v>
          </cell>
          <cell r="AW1471">
            <v>1</v>
          </cell>
          <cell r="AX1471" t="str">
            <v>-</v>
          </cell>
          <cell r="AY1471">
            <v>5</v>
          </cell>
          <cell r="AZ1471">
            <v>5</v>
          </cell>
          <cell r="BA1471">
            <v>1</v>
          </cell>
          <cell r="BB1471" t="str">
            <v>MO15</v>
          </cell>
          <cell r="BC1471">
            <v>26.67</v>
          </cell>
          <cell r="BD1471" t="str">
            <v>-</v>
          </cell>
          <cell r="BE1471" t="str">
            <v>-</v>
          </cell>
          <cell r="BF1471" t="str">
            <v>-</v>
          </cell>
          <cell r="BG1471" t="str">
            <v>-</v>
          </cell>
          <cell r="BH1471" t="str">
            <v>-</v>
          </cell>
          <cell r="BI1471" t="str">
            <v>-</v>
          </cell>
          <cell r="BJ1471" t="str">
            <v>-</v>
          </cell>
          <cell r="BK1471" t="str">
            <v>-</v>
          </cell>
          <cell r="BL1471" t="str">
            <v>-</v>
          </cell>
          <cell r="BM1471" t="str">
            <v>-</v>
          </cell>
          <cell r="BN1471" t="str">
            <v>-</v>
          </cell>
          <cell r="BO1471" t="str">
            <v>-</v>
          </cell>
          <cell r="BP1471" t="str">
            <v>-</v>
          </cell>
          <cell r="BQ1471" t="str">
            <v>-</v>
          </cell>
          <cell r="BT1471">
            <v>0</v>
          </cell>
          <cell r="BU1471">
            <v>0</v>
          </cell>
          <cell r="BW1471" t="str">
            <v>Administracion, Imprevistos, Utilidad (AIU)</v>
          </cell>
          <cell r="BX1471">
            <v>0.25</v>
          </cell>
          <cell r="BY1471">
            <v>0</v>
          </cell>
          <cell r="BZ1471">
            <v>0</v>
          </cell>
          <cell r="CA1471">
            <v>0</v>
          </cell>
        </row>
        <row r="1472">
          <cell r="D1472" t="str">
            <v xml:space="preserve">IMPERMEABILIZACIÓN AUTOPROTEGIDA </v>
          </cell>
          <cell r="E1472" t="str">
            <v>M2</v>
          </cell>
          <cell r="F1472" t="str">
            <v>MG501</v>
          </cell>
          <cell r="G1472">
            <v>0.1</v>
          </cell>
          <cell r="H1472" t="str">
            <v>-</v>
          </cell>
          <cell r="I1472" t="str">
            <v>-</v>
          </cell>
          <cell r="J1472" t="str">
            <v>-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 t="str">
            <v>-</v>
          </cell>
          <cell r="P1472" t="str">
            <v>C5799</v>
          </cell>
          <cell r="Q1472">
            <v>1</v>
          </cell>
          <cell r="R1472" t="str">
            <v>-</v>
          </cell>
          <cell r="S1472" t="str">
            <v>-</v>
          </cell>
          <cell r="T1472" t="str">
            <v>-</v>
          </cell>
          <cell r="U1472" t="str">
            <v>-</v>
          </cell>
          <cell r="V1472" t="str">
            <v>-</v>
          </cell>
          <cell r="W1472" t="str">
            <v>-</v>
          </cell>
          <cell r="X1472" t="str">
            <v>-</v>
          </cell>
          <cell r="Y1472" t="str">
            <v>-</v>
          </cell>
          <cell r="Z1472" t="str">
            <v>-</v>
          </cell>
          <cell r="AA1472" t="str">
            <v>-</v>
          </cell>
          <cell r="AB1472" t="str">
            <v>-</v>
          </cell>
          <cell r="AC1472" t="str">
            <v>-</v>
          </cell>
          <cell r="AD1472" t="str">
            <v>-</v>
          </cell>
          <cell r="AE1472" t="str">
            <v>-</v>
          </cell>
          <cell r="AF1472" t="str">
            <v>-</v>
          </cell>
          <cell r="AG1472" t="str">
            <v>-</v>
          </cell>
          <cell r="AH1472" t="str">
            <v>-</v>
          </cell>
          <cell r="AI1472" t="str">
            <v>-</v>
          </cell>
          <cell r="AJ1472">
            <v>0</v>
          </cell>
          <cell r="AK1472" t="str">
            <v>-</v>
          </cell>
          <cell r="AL1472" t="str">
            <v>-</v>
          </cell>
          <cell r="AM1472" t="str">
            <v>-</v>
          </cell>
          <cell r="AN1472" t="str">
            <v>-</v>
          </cell>
          <cell r="AO1472" t="str">
            <v>-</v>
          </cell>
          <cell r="AP1472" t="str">
            <v>-</v>
          </cell>
          <cell r="AQ1472" t="str">
            <v>-</v>
          </cell>
          <cell r="AR1472" t="str">
            <v>-</v>
          </cell>
          <cell r="AS1472" t="str">
            <v>-</v>
          </cell>
          <cell r="AT1472" t="str">
            <v>-</v>
          </cell>
          <cell r="AU1472" t="str">
            <v>-</v>
          </cell>
          <cell r="AV1472" t="str">
            <v>-</v>
          </cell>
          <cell r="AW1472">
            <v>1</v>
          </cell>
          <cell r="AX1472" t="str">
            <v>-</v>
          </cell>
          <cell r="AY1472">
            <v>5</v>
          </cell>
          <cell r="AZ1472">
            <v>5</v>
          </cell>
          <cell r="BA1472">
            <v>1</v>
          </cell>
          <cell r="BB1472" t="str">
            <v>MO20</v>
          </cell>
          <cell r="BC1472">
            <v>16</v>
          </cell>
          <cell r="BD1472">
            <v>1</v>
          </cell>
          <cell r="BE1472" t="str">
            <v>MO10</v>
          </cell>
          <cell r="BF1472">
            <v>16</v>
          </cell>
          <cell r="BG1472" t="str">
            <v>-</v>
          </cell>
          <cell r="BH1472" t="str">
            <v>-</v>
          </cell>
          <cell r="BI1472" t="str">
            <v>-</v>
          </cell>
          <cell r="BJ1472" t="str">
            <v>-</v>
          </cell>
          <cell r="BK1472" t="str">
            <v>-</v>
          </cell>
          <cell r="BL1472" t="str">
            <v>-</v>
          </cell>
          <cell r="BM1472" t="str">
            <v>-</v>
          </cell>
          <cell r="BN1472" t="str">
            <v>-</v>
          </cell>
          <cell r="BO1472" t="str">
            <v>-</v>
          </cell>
          <cell r="BP1472" t="str">
            <v>-</v>
          </cell>
          <cell r="BQ1472" t="str">
            <v>-</v>
          </cell>
          <cell r="BS1472">
            <v>16</v>
          </cell>
          <cell r="BT1472">
            <v>0</v>
          </cell>
          <cell r="BU1472">
            <v>0</v>
          </cell>
          <cell r="BW1472" t="str">
            <v>Administracion, Imprevistos, Utilidad (AIU)</v>
          </cell>
          <cell r="BX1472">
            <v>0.25</v>
          </cell>
          <cell r="BY1472">
            <v>0</v>
          </cell>
          <cell r="BZ1472">
            <v>0</v>
          </cell>
          <cell r="CA1472">
            <v>0</v>
          </cell>
        </row>
        <row r="1473">
          <cell r="D1473" t="str">
            <v>SUMINISTRO E INSTALACION DE TOMAS E INTERRUPTORES</v>
          </cell>
          <cell r="E1473" t="str">
            <v>UNIDAD</v>
          </cell>
          <cell r="F1473" t="str">
            <v>MG501</v>
          </cell>
          <cell r="G1473">
            <v>0.1</v>
          </cell>
          <cell r="H1473" t="str">
            <v>-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 t="str">
            <v>-</v>
          </cell>
          <cell r="P1473" t="str">
            <v>C5803</v>
          </cell>
          <cell r="Q1473">
            <v>1</v>
          </cell>
          <cell r="R1473" t="str">
            <v>-</v>
          </cell>
          <cell r="S1473" t="str">
            <v>-</v>
          </cell>
          <cell r="T1473" t="str">
            <v>-</v>
          </cell>
          <cell r="U1473" t="str">
            <v>-</v>
          </cell>
          <cell r="V1473" t="str">
            <v>-</v>
          </cell>
          <cell r="W1473" t="str">
            <v>-</v>
          </cell>
          <cell r="X1473" t="str">
            <v>-</v>
          </cell>
          <cell r="Y1473" t="str">
            <v>-</v>
          </cell>
          <cell r="Z1473" t="str">
            <v>-</v>
          </cell>
          <cell r="AA1473" t="str">
            <v>-</v>
          </cell>
          <cell r="AB1473" t="str">
            <v>-</v>
          </cell>
          <cell r="AC1473" t="str">
            <v>-</v>
          </cell>
          <cell r="AD1473" t="str">
            <v>-</v>
          </cell>
          <cell r="AE1473" t="str">
            <v>-</v>
          </cell>
          <cell r="AF1473" t="str">
            <v>-</v>
          </cell>
          <cell r="AG1473" t="str">
            <v>-</v>
          </cell>
          <cell r="AH1473" t="str">
            <v>-</v>
          </cell>
          <cell r="AI1473" t="str">
            <v>-</v>
          </cell>
          <cell r="AJ1473">
            <v>0</v>
          </cell>
          <cell r="AK1473" t="str">
            <v>-</v>
          </cell>
          <cell r="AL1473" t="str">
            <v>-</v>
          </cell>
          <cell r="AM1473" t="str">
            <v>-</v>
          </cell>
          <cell r="AN1473" t="str">
            <v>-</v>
          </cell>
          <cell r="AO1473" t="str">
            <v>-</v>
          </cell>
          <cell r="AP1473" t="str">
            <v>-</v>
          </cell>
          <cell r="AQ1473" t="str">
            <v>-</v>
          </cell>
          <cell r="AR1473" t="str">
            <v>-</v>
          </cell>
          <cell r="AS1473" t="str">
            <v>-</v>
          </cell>
          <cell r="AT1473" t="str">
            <v>-</v>
          </cell>
          <cell r="AU1473" t="str">
            <v>-</v>
          </cell>
          <cell r="AV1473" t="str">
            <v>-</v>
          </cell>
          <cell r="AW1473">
            <v>1</v>
          </cell>
          <cell r="AX1473" t="str">
            <v>-</v>
          </cell>
          <cell r="AY1473">
            <v>5</v>
          </cell>
          <cell r="AZ1473">
            <v>5</v>
          </cell>
          <cell r="BA1473">
            <v>1</v>
          </cell>
          <cell r="BB1473" t="str">
            <v>MO42</v>
          </cell>
          <cell r="BC1473">
            <v>40</v>
          </cell>
          <cell r="BD1473">
            <v>1</v>
          </cell>
          <cell r="BE1473" t="str">
            <v>MO29</v>
          </cell>
          <cell r="BF1473">
            <v>40</v>
          </cell>
          <cell r="BG1473" t="str">
            <v>-</v>
          </cell>
          <cell r="BH1473" t="str">
            <v>-</v>
          </cell>
          <cell r="BI1473" t="str">
            <v>-</v>
          </cell>
          <cell r="BJ1473" t="str">
            <v>-</v>
          </cell>
          <cell r="BK1473" t="str">
            <v>-</v>
          </cell>
          <cell r="BL1473" t="str">
            <v>-</v>
          </cell>
          <cell r="BM1473" t="str">
            <v>-</v>
          </cell>
          <cell r="BN1473" t="str">
            <v>-</v>
          </cell>
          <cell r="BO1473" t="str">
            <v>-</v>
          </cell>
          <cell r="BP1473" t="str">
            <v>-</v>
          </cell>
          <cell r="BQ1473" t="str">
            <v>-</v>
          </cell>
          <cell r="BS1473">
            <v>40</v>
          </cell>
          <cell r="BT1473">
            <v>25301</v>
          </cell>
          <cell r="BU1473">
            <v>25301</v>
          </cell>
          <cell r="BW1473" t="str">
            <v>Administracion, Imprevistos, Utilidad (AIU)</v>
          </cell>
          <cell r="BX1473">
            <v>0.25</v>
          </cell>
          <cell r="BY1473">
            <v>0</v>
          </cell>
          <cell r="BZ1473">
            <v>0</v>
          </cell>
          <cell r="CA1473">
            <v>0</v>
          </cell>
        </row>
        <row r="1474">
          <cell r="D1474" t="str">
            <v>Suministro e instalación Tapa Manhole para bocas de acceso (0.60m)</v>
          </cell>
          <cell r="E1474" t="str">
            <v>UN</v>
          </cell>
          <cell r="F1474" t="str">
            <v>MG501</v>
          </cell>
          <cell r="G1474">
            <v>0.05</v>
          </cell>
          <cell r="H1474" t="str">
            <v>-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 t="str">
            <v>-</v>
          </cell>
          <cell r="P1474" t="str">
            <v>C5827</v>
          </cell>
          <cell r="Q1474">
            <v>1</v>
          </cell>
          <cell r="R1474" t="str">
            <v>-</v>
          </cell>
          <cell r="S1474" t="str">
            <v>-</v>
          </cell>
          <cell r="T1474" t="str">
            <v>-</v>
          </cell>
          <cell r="U1474" t="str">
            <v>-</v>
          </cell>
          <cell r="V1474" t="str">
            <v>-</v>
          </cell>
          <cell r="W1474" t="str">
            <v>-</v>
          </cell>
          <cell r="X1474" t="str">
            <v>-</v>
          </cell>
          <cell r="Y1474" t="str">
            <v>-</v>
          </cell>
          <cell r="Z1474" t="str">
            <v>-</v>
          </cell>
          <cell r="AA1474" t="str">
            <v>-</v>
          </cell>
          <cell r="AB1474" t="str">
            <v>-</v>
          </cell>
          <cell r="AC1474" t="str">
            <v>-</v>
          </cell>
          <cell r="AD1474" t="str">
            <v>-</v>
          </cell>
          <cell r="AE1474" t="str">
            <v>-</v>
          </cell>
          <cell r="AF1474" t="str">
            <v>-</v>
          </cell>
          <cell r="AG1474" t="str">
            <v>-</v>
          </cell>
          <cell r="AH1474" t="str">
            <v>-</v>
          </cell>
          <cell r="AI1474" t="str">
            <v>-</v>
          </cell>
          <cell r="AJ1474">
            <v>0</v>
          </cell>
          <cell r="AK1474" t="str">
            <v>-</v>
          </cell>
          <cell r="AL1474" t="str">
            <v>-</v>
          </cell>
          <cell r="AM1474" t="str">
            <v>-</v>
          </cell>
          <cell r="AN1474" t="str">
            <v>-</v>
          </cell>
          <cell r="AO1474" t="str">
            <v>-</v>
          </cell>
          <cell r="AP1474" t="str">
            <v>-</v>
          </cell>
          <cell r="AQ1474" t="str">
            <v>-</v>
          </cell>
          <cell r="AR1474" t="str">
            <v>-</v>
          </cell>
          <cell r="AS1474" t="str">
            <v>-</v>
          </cell>
          <cell r="AT1474" t="str">
            <v>-</v>
          </cell>
          <cell r="AU1474" t="str">
            <v>-</v>
          </cell>
          <cell r="AV1474" t="str">
            <v>-</v>
          </cell>
          <cell r="AW1474">
            <v>1</v>
          </cell>
          <cell r="AX1474" t="str">
            <v>-</v>
          </cell>
          <cell r="AY1474">
            <v>5</v>
          </cell>
          <cell r="AZ1474">
            <v>5</v>
          </cell>
          <cell r="BA1474">
            <v>1</v>
          </cell>
          <cell r="BB1474" t="str">
            <v>MO20</v>
          </cell>
          <cell r="BC1474">
            <v>8</v>
          </cell>
          <cell r="BD1474">
            <v>1</v>
          </cell>
          <cell r="BE1474" t="str">
            <v>MO10</v>
          </cell>
          <cell r="BF1474">
            <v>8</v>
          </cell>
          <cell r="BG1474" t="str">
            <v>-</v>
          </cell>
          <cell r="BH1474" t="str">
            <v>-</v>
          </cell>
          <cell r="BI1474" t="str">
            <v>-</v>
          </cell>
          <cell r="BJ1474" t="str">
            <v>-</v>
          </cell>
          <cell r="BK1474" t="str">
            <v>-</v>
          </cell>
          <cell r="BL1474" t="str">
            <v>-</v>
          </cell>
          <cell r="BM1474" t="str">
            <v>-</v>
          </cell>
          <cell r="BN1474" t="str">
            <v>-</v>
          </cell>
          <cell r="BO1474" t="str">
            <v>-</v>
          </cell>
          <cell r="BP1474" t="str">
            <v>-</v>
          </cell>
          <cell r="BQ1474" t="str">
            <v>-</v>
          </cell>
          <cell r="BR1474">
            <v>296350</v>
          </cell>
          <cell r="BS1474">
            <v>296350</v>
          </cell>
          <cell r="BT1474">
            <v>296350</v>
          </cell>
          <cell r="BU1474">
            <v>296350</v>
          </cell>
          <cell r="BW1474" t="str">
            <v>Administracion, Imprevistos, Utilidad (AIU)</v>
          </cell>
          <cell r="BX1474">
            <v>0.25</v>
          </cell>
          <cell r="BY1474">
            <v>0</v>
          </cell>
          <cell r="BZ1474">
            <v>0</v>
          </cell>
          <cell r="CA1474">
            <v>0</v>
          </cell>
        </row>
        <row r="1475">
          <cell r="D1475" t="str">
            <v>Suministro y montaje de Paso elevado de 20 Mt paya</v>
          </cell>
          <cell r="E1475" t="str">
            <v>UN</v>
          </cell>
          <cell r="F1475" t="str">
            <v>MG501</v>
          </cell>
          <cell r="G1475">
            <v>0.05</v>
          </cell>
          <cell r="H1475" t="str">
            <v>-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 t="str">
            <v>-</v>
          </cell>
          <cell r="P1475" t="str">
            <v>C5834</v>
          </cell>
          <cell r="Q1475">
            <v>1</v>
          </cell>
          <cell r="R1475" t="str">
            <v>-</v>
          </cell>
          <cell r="S1475" t="str">
            <v>-</v>
          </cell>
          <cell r="T1475" t="str">
            <v>-</v>
          </cell>
          <cell r="U1475" t="str">
            <v>-</v>
          </cell>
          <cell r="V1475" t="str">
            <v>-</v>
          </cell>
          <cell r="W1475" t="str">
            <v>-</v>
          </cell>
          <cell r="X1475" t="str">
            <v>-</v>
          </cell>
          <cell r="Y1475" t="str">
            <v>-</v>
          </cell>
          <cell r="Z1475" t="str">
            <v>-</v>
          </cell>
          <cell r="AA1475" t="str">
            <v>-</v>
          </cell>
          <cell r="AB1475" t="str">
            <v>-</v>
          </cell>
          <cell r="AC1475" t="str">
            <v>-</v>
          </cell>
          <cell r="AD1475" t="str">
            <v>-</v>
          </cell>
          <cell r="AE1475" t="str">
            <v>-</v>
          </cell>
          <cell r="AF1475" t="str">
            <v>-</v>
          </cell>
          <cell r="AG1475" t="str">
            <v>-</v>
          </cell>
          <cell r="AH1475" t="str">
            <v>-</v>
          </cell>
          <cell r="AI1475" t="str">
            <v>-</v>
          </cell>
          <cell r="AJ1475">
            <v>0</v>
          </cell>
          <cell r="AK1475" t="str">
            <v>-</v>
          </cell>
          <cell r="AL1475" t="str">
            <v>-</v>
          </cell>
          <cell r="AM1475" t="str">
            <v>-</v>
          </cell>
          <cell r="AN1475" t="str">
            <v>-</v>
          </cell>
          <cell r="AO1475" t="str">
            <v>-</v>
          </cell>
          <cell r="AP1475" t="str">
            <v>-</v>
          </cell>
          <cell r="AQ1475" t="str">
            <v>-</v>
          </cell>
          <cell r="AR1475" t="str">
            <v>-</v>
          </cell>
          <cell r="AS1475" t="str">
            <v>-</v>
          </cell>
          <cell r="AT1475" t="str">
            <v>-</v>
          </cell>
          <cell r="AU1475" t="str">
            <v>-</v>
          </cell>
          <cell r="AV1475" t="str">
            <v>-</v>
          </cell>
          <cell r="AW1475">
            <v>1</v>
          </cell>
          <cell r="AX1475" t="str">
            <v>-</v>
          </cell>
          <cell r="AY1475">
            <v>5</v>
          </cell>
          <cell r="AZ1475">
            <v>5</v>
          </cell>
          <cell r="BA1475">
            <v>1</v>
          </cell>
          <cell r="BB1475" t="str">
            <v>MO20</v>
          </cell>
          <cell r="BC1475">
            <v>0.06</v>
          </cell>
          <cell r="BD1475">
            <v>2</v>
          </cell>
          <cell r="BE1475" t="str">
            <v>MO10</v>
          </cell>
          <cell r="BF1475">
            <v>0.06</v>
          </cell>
          <cell r="BG1475" t="str">
            <v>-</v>
          </cell>
          <cell r="BH1475" t="str">
            <v>-</v>
          </cell>
          <cell r="BI1475" t="str">
            <v>-</v>
          </cell>
          <cell r="BJ1475" t="str">
            <v>-</v>
          </cell>
          <cell r="BK1475" t="str">
            <v>-</v>
          </cell>
          <cell r="BL1475" t="str">
            <v>-</v>
          </cell>
          <cell r="BM1475" t="str">
            <v>-</v>
          </cell>
          <cell r="BN1475" t="str">
            <v>-</v>
          </cell>
          <cell r="BO1475" t="str">
            <v>-</v>
          </cell>
          <cell r="BP1475" t="str">
            <v>-</v>
          </cell>
          <cell r="BQ1475" t="str">
            <v>-</v>
          </cell>
          <cell r="BR1475">
            <v>296350</v>
          </cell>
          <cell r="BS1475">
            <v>296350</v>
          </cell>
          <cell r="BT1475">
            <v>296350</v>
          </cell>
          <cell r="BU1475">
            <v>296350</v>
          </cell>
          <cell r="BW1475" t="str">
            <v>Administracion, Imprevistos, Utilidad (AIU)</v>
          </cell>
          <cell r="BX1475">
            <v>0.25</v>
          </cell>
          <cell r="BY1475">
            <v>0</v>
          </cell>
          <cell r="BZ1475">
            <v>0</v>
          </cell>
          <cell r="CA1475">
            <v>0</v>
          </cell>
        </row>
        <row r="1476">
          <cell r="D1476" t="str">
            <v>Suministro e instalacion de tuberia pead acuaflex 3" RDE 21</v>
          </cell>
          <cell r="E1476" t="str">
            <v>UN</v>
          </cell>
          <cell r="F1476" t="str">
            <v>MG501</v>
          </cell>
          <cell r="G1476">
            <v>0.05</v>
          </cell>
          <cell r="H1476" t="str">
            <v>-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 t="str">
            <v>-</v>
          </cell>
          <cell r="P1476" t="str">
            <v>C5835</v>
          </cell>
          <cell r="Q1476">
            <v>1</v>
          </cell>
          <cell r="R1476" t="str">
            <v>-</v>
          </cell>
          <cell r="S1476" t="str">
            <v>-</v>
          </cell>
          <cell r="T1476" t="str">
            <v>-</v>
          </cell>
          <cell r="U1476" t="str">
            <v>-</v>
          </cell>
          <cell r="V1476" t="str">
            <v>-</v>
          </cell>
          <cell r="W1476" t="str">
            <v>-</v>
          </cell>
          <cell r="X1476" t="str">
            <v>-</v>
          </cell>
          <cell r="Y1476" t="str">
            <v>-</v>
          </cell>
          <cell r="Z1476" t="str">
            <v>-</v>
          </cell>
          <cell r="AA1476" t="str">
            <v>-</v>
          </cell>
          <cell r="AB1476" t="str">
            <v>-</v>
          </cell>
          <cell r="AC1476" t="str">
            <v>-</v>
          </cell>
          <cell r="AD1476" t="str">
            <v>-</v>
          </cell>
          <cell r="AE1476" t="str">
            <v>-</v>
          </cell>
          <cell r="AF1476" t="str">
            <v>-</v>
          </cell>
          <cell r="AG1476" t="str">
            <v>-</v>
          </cell>
          <cell r="AH1476" t="str">
            <v>-</v>
          </cell>
          <cell r="AI1476" t="str">
            <v>-</v>
          </cell>
          <cell r="AJ1476">
            <v>0</v>
          </cell>
          <cell r="AK1476" t="str">
            <v>-</v>
          </cell>
          <cell r="AL1476" t="str">
            <v>-</v>
          </cell>
          <cell r="AM1476" t="str">
            <v>-</v>
          </cell>
          <cell r="AN1476" t="str">
            <v>-</v>
          </cell>
          <cell r="AO1476" t="str">
            <v>-</v>
          </cell>
          <cell r="AP1476" t="str">
            <v>-</v>
          </cell>
          <cell r="AQ1476" t="str">
            <v>-</v>
          </cell>
          <cell r="AR1476" t="str">
            <v>-</v>
          </cell>
          <cell r="AS1476" t="str">
            <v>-</v>
          </cell>
          <cell r="AT1476" t="str">
            <v>-</v>
          </cell>
          <cell r="AU1476" t="str">
            <v>-</v>
          </cell>
          <cell r="AV1476" t="str">
            <v>-</v>
          </cell>
          <cell r="AW1476">
            <v>1</v>
          </cell>
          <cell r="AX1476" t="str">
            <v>-</v>
          </cell>
          <cell r="AY1476">
            <v>5</v>
          </cell>
          <cell r="AZ1476">
            <v>5</v>
          </cell>
          <cell r="BA1476">
            <v>1</v>
          </cell>
          <cell r="BB1476" t="str">
            <v>MO20</v>
          </cell>
          <cell r="BC1476">
            <v>15</v>
          </cell>
          <cell r="BD1476">
            <v>2</v>
          </cell>
          <cell r="BE1476" t="str">
            <v>MO10</v>
          </cell>
          <cell r="BF1476">
            <v>15</v>
          </cell>
          <cell r="BG1476" t="str">
            <v>-</v>
          </cell>
          <cell r="BH1476" t="str">
            <v>-</v>
          </cell>
          <cell r="BI1476" t="str">
            <v>-</v>
          </cell>
          <cell r="BJ1476" t="str">
            <v>-</v>
          </cell>
          <cell r="BK1476" t="str">
            <v>-</v>
          </cell>
          <cell r="BL1476" t="str">
            <v>-</v>
          </cell>
          <cell r="BM1476" t="str">
            <v>-</v>
          </cell>
          <cell r="BN1476" t="str">
            <v>-</v>
          </cell>
          <cell r="BO1476" t="str">
            <v>-</v>
          </cell>
          <cell r="BP1476" t="str">
            <v>-</v>
          </cell>
          <cell r="BQ1476" t="str">
            <v>-</v>
          </cell>
          <cell r="BR1476">
            <v>296350</v>
          </cell>
          <cell r="BS1476">
            <v>296350</v>
          </cell>
          <cell r="BT1476">
            <v>296350</v>
          </cell>
          <cell r="BU1476">
            <v>296350</v>
          </cell>
          <cell r="BW1476" t="str">
            <v>Administracion, Imprevistos, Utilidad (AIU)</v>
          </cell>
          <cell r="BX1476">
            <v>0.25</v>
          </cell>
          <cell r="BY1476">
            <v>0</v>
          </cell>
          <cell r="BZ1476">
            <v>0</v>
          </cell>
          <cell r="CA1476">
            <v>0</v>
          </cell>
        </row>
        <row r="1477">
          <cell r="D1477" t="str">
            <v xml:space="preserve">Suministro e instalacion de Union rapida mecanica acuaflex 3" con accesorios </v>
          </cell>
          <cell r="E1477" t="str">
            <v>UN</v>
          </cell>
          <cell r="F1477" t="str">
            <v>MG501</v>
          </cell>
          <cell r="G1477">
            <v>0.05</v>
          </cell>
          <cell r="H1477" t="str">
            <v>-</v>
          </cell>
          <cell r="I1477" t="str">
            <v>-</v>
          </cell>
          <cell r="J1477" t="str">
            <v>-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 t="str">
            <v>-</v>
          </cell>
          <cell r="P1477" t="str">
            <v>C5836</v>
          </cell>
          <cell r="Q1477">
            <v>1</v>
          </cell>
          <cell r="R1477" t="str">
            <v>-</v>
          </cell>
          <cell r="S1477" t="str">
            <v>-</v>
          </cell>
          <cell r="T1477" t="str">
            <v>-</v>
          </cell>
          <cell r="U1477" t="str">
            <v>-</v>
          </cell>
          <cell r="V1477" t="str">
            <v>-</v>
          </cell>
          <cell r="W1477" t="str">
            <v>-</v>
          </cell>
          <cell r="X1477" t="str">
            <v>-</v>
          </cell>
          <cell r="Y1477" t="str">
            <v>-</v>
          </cell>
          <cell r="Z1477" t="str">
            <v>-</v>
          </cell>
          <cell r="AA1477" t="str">
            <v>-</v>
          </cell>
          <cell r="AB1477" t="str">
            <v>-</v>
          </cell>
          <cell r="AC1477" t="str">
            <v>-</v>
          </cell>
          <cell r="AD1477" t="str">
            <v>-</v>
          </cell>
          <cell r="AE1477" t="str">
            <v>-</v>
          </cell>
          <cell r="AF1477" t="str">
            <v>-</v>
          </cell>
          <cell r="AG1477" t="str">
            <v>-</v>
          </cell>
          <cell r="AH1477" t="str">
            <v>-</v>
          </cell>
          <cell r="AI1477" t="str">
            <v>-</v>
          </cell>
          <cell r="AJ1477">
            <v>0</v>
          </cell>
          <cell r="AK1477" t="str">
            <v>-</v>
          </cell>
          <cell r="AL1477" t="str">
            <v>-</v>
          </cell>
          <cell r="AM1477" t="str">
            <v>-</v>
          </cell>
          <cell r="AN1477" t="str">
            <v>-</v>
          </cell>
          <cell r="AO1477" t="str">
            <v>-</v>
          </cell>
          <cell r="AP1477" t="str">
            <v>-</v>
          </cell>
          <cell r="AQ1477" t="str">
            <v>-</v>
          </cell>
          <cell r="AR1477" t="str">
            <v>-</v>
          </cell>
          <cell r="AS1477" t="str">
            <v>-</v>
          </cell>
          <cell r="AT1477" t="str">
            <v>-</v>
          </cell>
          <cell r="AU1477" t="str">
            <v>-</v>
          </cell>
          <cell r="AV1477" t="str">
            <v>-</v>
          </cell>
          <cell r="AW1477">
            <v>1</v>
          </cell>
          <cell r="AX1477" t="str">
            <v>-</v>
          </cell>
          <cell r="AY1477">
            <v>5</v>
          </cell>
          <cell r="AZ1477">
            <v>5</v>
          </cell>
          <cell r="BA1477">
            <v>1</v>
          </cell>
          <cell r="BB1477" t="str">
            <v>MO20</v>
          </cell>
          <cell r="BC1477">
            <v>10</v>
          </cell>
          <cell r="BD1477">
            <v>2</v>
          </cell>
          <cell r="BE1477" t="str">
            <v>MO10</v>
          </cell>
          <cell r="BF1477">
            <v>10</v>
          </cell>
          <cell r="BG1477" t="str">
            <v>-</v>
          </cell>
          <cell r="BH1477" t="str">
            <v>-</v>
          </cell>
          <cell r="BI1477" t="str">
            <v>-</v>
          </cell>
          <cell r="BJ1477" t="str">
            <v>-</v>
          </cell>
          <cell r="BK1477" t="str">
            <v>-</v>
          </cell>
          <cell r="BL1477" t="str">
            <v>-</v>
          </cell>
          <cell r="BM1477" t="str">
            <v>-</v>
          </cell>
          <cell r="BN1477" t="str">
            <v>-</v>
          </cell>
          <cell r="BO1477" t="str">
            <v>-</v>
          </cell>
          <cell r="BP1477" t="str">
            <v>-</v>
          </cell>
          <cell r="BQ1477" t="str">
            <v>-</v>
          </cell>
          <cell r="BR1477">
            <v>296350</v>
          </cell>
          <cell r="BS1477">
            <v>296350</v>
          </cell>
          <cell r="BT1477">
            <v>296350</v>
          </cell>
          <cell r="BU1477">
            <v>296350</v>
          </cell>
          <cell r="BW1477" t="str">
            <v>Administracion, Imprevistos, Utilidad (AIU)</v>
          </cell>
          <cell r="BX1477">
            <v>0.25</v>
          </cell>
          <cell r="BY1477">
            <v>0</v>
          </cell>
          <cell r="BZ1477">
            <v>0</v>
          </cell>
          <cell r="CA1477">
            <v>0</v>
          </cell>
        </row>
        <row r="1478">
          <cell r="D1478" t="str">
            <v>Suministro e  instalación de micromedidor de velocidad - chorro único clase B 1/2" (incluye  accesorios)</v>
          </cell>
          <cell r="E1478" t="str">
            <v>UN</v>
          </cell>
          <cell r="F1478" t="str">
            <v>MG501</v>
          </cell>
          <cell r="G1478">
            <v>0.05</v>
          </cell>
          <cell r="H1478" t="str">
            <v>-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 t="str">
            <v>-</v>
          </cell>
          <cell r="P1478" t="str">
            <v>C5837</v>
          </cell>
          <cell r="Q1478">
            <v>1</v>
          </cell>
          <cell r="R1478" t="str">
            <v>C5838</v>
          </cell>
          <cell r="S1478">
            <v>1</v>
          </cell>
          <cell r="T1478" t="str">
            <v>-</v>
          </cell>
          <cell r="U1478" t="str">
            <v>-</v>
          </cell>
          <cell r="V1478" t="str">
            <v>-</v>
          </cell>
          <cell r="W1478" t="str">
            <v>-</v>
          </cell>
          <cell r="X1478" t="str">
            <v>-</v>
          </cell>
          <cell r="Y1478" t="str">
            <v>-</v>
          </cell>
          <cell r="Z1478" t="str">
            <v>-</v>
          </cell>
          <cell r="AA1478" t="str">
            <v>-</v>
          </cell>
          <cell r="AB1478" t="str">
            <v>-</v>
          </cell>
          <cell r="AC1478" t="str">
            <v>-</v>
          </cell>
          <cell r="AD1478" t="str">
            <v>-</v>
          </cell>
          <cell r="AE1478" t="str">
            <v>-</v>
          </cell>
          <cell r="AF1478" t="str">
            <v>-</v>
          </cell>
          <cell r="AG1478" t="str">
            <v>-</v>
          </cell>
          <cell r="AH1478" t="str">
            <v>-</v>
          </cell>
          <cell r="AI1478" t="str">
            <v>-</v>
          </cell>
          <cell r="AJ1478">
            <v>0</v>
          </cell>
          <cell r="AK1478" t="str">
            <v>-</v>
          </cell>
          <cell r="AL1478" t="str">
            <v>-</v>
          </cell>
          <cell r="AM1478" t="str">
            <v>-</v>
          </cell>
          <cell r="AN1478" t="str">
            <v>-</v>
          </cell>
          <cell r="AO1478" t="str">
            <v>-</v>
          </cell>
          <cell r="AP1478" t="str">
            <v>-</v>
          </cell>
          <cell r="AQ1478" t="str">
            <v>-</v>
          </cell>
          <cell r="AR1478" t="str">
            <v>-</v>
          </cell>
          <cell r="AS1478" t="str">
            <v>-</v>
          </cell>
          <cell r="AT1478" t="str">
            <v>-</v>
          </cell>
          <cell r="AU1478" t="str">
            <v>-</v>
          </cell>
          <cell r="AV1478" t="str">
            <v>-</v>
          </cell>
          <cell r="AW1478">
            <v>1</v>
          </cell>
          <cell r="AX1478" t="str">
            <v>-</v>
          </cell>
          <cell r="AY1478">
            <v>5</v>
          </cell>
          <cell r="AZ1478">
            <v>5</v>
          </cell>
          <cell r="BA1478">
            <v>1</v>
          </cell>
          <cell r="BB1478" t="str">
            <v>MO20</v>
          </cell>
          <cell r="BC1478">
            <v>15</v>
          </cell>
          <cell r="BD1478">
            <v>2</v>
          </cell>
          <cell r="BE1478" t="str">
            <v>MO10</v>
          </cell>
          <cell r="BF1478">
            <v>15</v>
          </cell>
          <cell r="BG1478" t="str">
            <v>-</v>
          </cell>
          <cell r="BH1478" t="str">
            <v>-</v>
          </cell>
          <cell r="BI1478" t="str">
            <v>-</v>
          </cell>
          <cell r="BJ1478" t="str">
            <v>-</v>
          </cell>
          <cell r="BK1478" t="str">
            <v>-</v>
          </cell>
          <cell r="BL1478" t="str">
            <v>-</v>
          </cell>
          <cell r="BM1478" t="str">
            <v>-</v>
          </cell>
          <cell r="BN1478" t="str">
            <v>-</v>
          </cell>
          <cell r="BO1478" t="str">
            <v>-</v>
          </cell>
          <cell r="BP1478" t="str">
            <v>-</v>
          </cell>
          <cell r="BQ1478" t="str">
            <v>-</v>
          </cell>
          <cell r="BR1478">
            <v>296350</v>
          </cell>
          <cell r="BS1478">
            <v>296350</v>
          </cell>
          <cell r="BT1478">
            <v>296350</v>
          </cell>
          <cell r="BU1478">
            <v>296350</v>
          </cell>
          <cell r="BW1478" t="str">
            <v>Administracion, Imprevistos, Utilidad (AIU)</v>
          </cell>
          <cell r="BX1478">
            <v>0.25</v>
          </cell>
          <cell r="BY1478">
            <v>0</v>
          </cell>
          <cell r="BZ1478">
            <v>0</v>
          </cell>
          <cell r="CA1478">
            <v>0</v>
          </cell>
        </row>
        <row r="1479">
          <cell r="D1479" t="str">
            <v>Suministro e instalación grifo roscado en bronce 1"</v>
          </cell>
          <cell r="E1479" t="str">
            <v>UN</v>
          </cell>
          <cell r="F1479" t="str">
            <v>MG501</v>
          </cell>
          <cell r="G1479">
            <v>0.05</v>
          </cell>
          <cell r="H1479" t="str">
            <v>-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 t="str">
            <v>-</v>
          </cell>
          <cell r="P1479" t="str">
            <v>C5843</v>
          </cell>
          <cell r="Q1479">
            <v>1</v>
          </cell>
          <cell r="R1479" t="str">
            <v>-</v>
          </cell>
          <cell r="S1479" t="str">
            <v>-</v>
          </cell>
          <cell r="T1479" t="str">
            <v>-</v>
          </cell>
          <cell r="U1479" t="str">
            <v>-</v>
          </cell>
          <cell r="V1479" t="str">
            <v>-</v>
          </cell>
          <cell r="W1479" t="str">
            <v>-</v>
          </cell>
          <cell r="X1479" t="str">
            <v>-</v>
          </cell>
          <cell r="Y1479" t="str">
            <v>-</v>
          </cell>
          <cell r="Z1479" t="str">
            <v>-</v>
          </cell>
          <cell r="AA1479" t="str">
            <v>-</v>
          </cell>
          <cell r="AB1479" t="str">
            <v>-</v>
          </cell>
          <cell r="AC1479" t="str">
            <v>-</v>
          </cell>
          <cell r="AD1479" t="str">
            <v>-</v>
          </cell>
          <cell r="AE1479" t="str">
            <v>-</v>
          </cell>
          <cell r="AF1479" t="str">
            <v>-</v>
          </cell>
          <cell r="AG1479" t="str">
            <v>-</v>
          </cell>
          <cell r="AH1479" t="str">
            <v>-</v>
          </cell>
          <cell r="AI1479" t="str">
            <v>-</v>
          </cell>
          <cell r="AJ1479">
            <v>0</v>
          </cell>
          <cell r="AK1479" t="str">
            <v>-</v>
          </cell>
          <cell r="AL1479" t="str">
            <v>-</v>
          </cell>
          <cell r="AM1479" t="str">
            <v>-</v>
          </cell>
          <cell r="AN1479" t="str">
            <v>-</v>
          </cell>
          <cell r="AO1479" t="str">
            <v>-</v>
          </cell>
          <cell r="AP1479" t="str">
            <v>-</v>
          </cell>
          <cell r="AQ1479" t="str">
            <v>-</v>
          </cell>
          <cell r="AR1479" t="str">
            <v>-</v>
          </cell>
          <cell r="AS1479" t="str">
            <v>-</v>
          </cell>
          <cell r="AT1479" t="str">
            <v>-</v>
          </cell>
          <cell r="AU1479" t="str">
            <v>-</v>
          </cell>
          <cell r="AV1479" t="str">
            <v>-</v>
          </cell>
          <cell r="AW1479">
            <v>1</v>
          </cell>
          <cell r="AX1479" t="str">
            <v>-</v>
          </cell>
          <cell r="AY1479">
            <v>5</v>
          </cell>
          <cell r="AZ1479">
            <v>5</v>
          </cell>
          <cell r="BA1479">
            <v>1</v>
          </cell>
          <cell r="BB1479" t="str">
            <v>MO10</v>
          </cell>
          <cell r="BC1479">
            <v>15</v>
          </cell>
          <cell r="BD1479" t="str">
            <v>-</v>
          </cell>
          <cell r="BE1479" t="str">
            <v>-</v>
          </cell>
          <cell r="BF1479" t="str">
            <v>-</v>
          </cell>
          <cell r="BG1479" t="str">
            <v>-</v>
          </cell>
          <cell r="BH1479" t="str">
            <v>-</v>
          </cell>
          <cell r="BI1479" t="str">
            <v>-</v>
          </cell>
          <cell r="BJ1479" t="str">
            <v>-</v>
          </cell>
          <cell r="BK1479" t="str">
            <v>-</v>
          </cell>
          <cell r="BL1479" t="str">
            <v>-</v>
          </cell>
          <cell r="BM1479" t="str">
            <v>-</v>
          </cell>
          <cell r="BN1479" t="str">
            <v>-</v>
          </cell>
          <cell r="BO1479" t="str">
            <v>-</v>
          </cell>
          <cell r="BP1479" t="str">
            <v>-</v>
          </cell>
          <cell r="BQ1479" t="str">
            <v>-</v>
          </cell>
          <cell r="BR1479">
            <v>296350</v>
          </cell>
          <cell r="BS1479">
            <v>296350</v>
          </cell>
          <cell r="BT1479">
            <v>296350</v>
          </cell>
          <cell r="BU1479">
            <v>296350</v>
          </cell>
          <cell r="BW1479" t="str">
            <v>Administracion, Imprevistos, Utilidad (AIU)</v>
          </cell>
          <cell r="BX1479">
            <v>0.25</v>
          </cell>
          <cell r="BY1479">
            <v>0</v>
          </cell>
          <cell r="BZ1479">
            <v>0</v>
          </cell>
          <cell r="CA1479">
            <v>0</v>
          </cell>
        </row>
        <row r="1480">
          <cell r="D1480" t="str">
            <v xml:space="preserve">Suministro e instalación reglilla graduada en acrílico </v>
          </cell>
          <cell r="E1480" t="str">
            <v>UN</v>
          </cell>
          <cell r="F1480" t="str">
            <v>MG501</v>
          </cell>
          <cell r="G1480">
            <v>0.05</v>
          </cell>
          <cell r="H1480" t="str">
            <v>-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 t="str">
            <v>-</v>
          </cell>
          <cell r="P1480" t="str">
            <v>C5844</v>
          </cell>
          <cell r="Q1480">
            <v>1</v>
          </cell>
          <cell r="R1480" t="str">
            <v>-</v>
          </cell>
          <cell r="S1480" t="str">
            <v>-</v>
          </cell>
          <cell r="T1480" t="str">
            <v>-</v>
          </cell>
          <cell r="U1480" t="str">
            <v>-</v>
          </cell>
          <cell r="V1480" t="str">
            <v>-</v>
          </cell>
          <cell r="W1480" t="str">
            <v>-</v>
          </cell>
          <cell r="X1480" t="str">
            <v>-</v>
          </cell>
          <cell r="Y1480" t="str">
            <v>-</v>
          </cell>
          <cell r="Z1480" t="str">
            <v>-</v>
          </cell>
          <cell r="AA1480" t="str">
            <v>-</v>
          </cell>
          <cell r="AB1480" t="str">
            <v>-</v>
          </cell>
          <cell r="AC1480" t="str">
            <v>-</v>
          </cell>
          <cell r="AD1480" t="str">
            <v>-</v>
          </cell>
          <cell r="AE1480" t="str">
            <v>-</v>
          </cell>
          <cell r="AF1480" t="str">
            <v>-</v>
          </cell>
          <cell r="AG1480" t="str">
            <v>-</v>
          </cell>
          <cell r="AH1480" t="str">
            <v>-</v>
          </cell>
          <cell r="AI1480" t="str">
            <v>-</v>
          </cell>
          <cell r="AJ1480">
            <v>0</v>
          </cell>
          <cell r="AK1480" t="str">
            <v>-</v>
          </cell>
          <cell r="AL1480" t="str">
            <v>-</v>
          </cell>
          <cell r="AM1480" t="str">
            <v>-</v>
          </cell>
          <cell r="AN1480" t="str">
            <v>-</v>
          </cell>
          <cell r="AO1480" t="str">
            <v>-</v>
          </cell>
          <cell r="AP1480" t="str">
            <v>-</v>
          </cell>
          <cell r="AQ1480" t="str">
            <v>-</v>
          </cell>
          <cell r="AR1480" t="str">
            <v>-</v>
          </cell>
          <cell r="AS1480" t="str">
            <v>-</v>
          </cell>
          <cell r="AT1480" t="str">
            <v>-</v>
          </cell>
          <cell r="AU1480" t="str">
            <v>-</v>
          </cell>
          <cell r="AV1480" t="str">
            <v>-</v>
          </cell>
          <cell r="AW1480">
            <v>1</v>
          </cell>
          <cell r="AX1480" t="str">
            <v>-</v>
          </cell>
          <cell r="AY1480">
            <v>5</v>
          </cell>
          <cell r="AZ1480">
            <v>5</v>
          </cell>
          <cell r="BA1480">
            <v>1</v>
          </cell>
          <cell r="BB1480" t="str">
            <v>MO10</v>
          </cell>
          <cell r="BC1480">
            <v>15</v>
          </cell>
          <cell r="BD1480" t="str">
            <v>-</v>
          </cell>
          <cell r="BE1480" t="str">
            <v>-</v>
          </cell>
          <cell r="BF1480" t="str">
            <v>-</v>
          </cell>
          <cell r="BG1480" t="str">
            <v>-</v>
          </cell>
          <cell r="BH1480" t="str">
            <v>-</v>
          </cell>
          <cell r="BI1480" t="str">
            <v>-</v>
          </cell>
          <cell r="BJ1480" t="str">
            <v>-</v>
          </cell>
          <cell r="BK1480" t="str">
            <v>-</v>
          </cell>
          <cell r="BL1480" t="str">
            <v>-</v>
          </cell>
          <cell r="BM1480" t="str">
            <v>-</v>
          </cell>
          <cell r="BN1480" t="str">
            <v>-</v>
          </cell>
          <cell r="BO1480" t="str">
            <v>-</v>
          </cell>
          <cell r="BP1480" t="str">
            <v>-</v>
          </cell>
          <cell r="BQ1480" t="str">
            <v>-</v>
          </cell>
          <cell r="BR1480">
            <v>296350</v>
          </cell>
          <cell r="BS1480">
            <v>296350</v>
          </cell>
          <cell r="BT1480">
            <v>296350</v>
          </cell>
          <cell r="BU1480">
            <v>296350</v>
          </cell>
          <cell r="BW1480" t="str">
            <v>Administracion, Imprevistos, Utilidad (AIU)</v>
          </cell>
          <cell r="BX1480">
            <v>0.25</v>
          </cell>
          <cell r="BY1480">
            <v>0</v>
          </cell>
          <cell r="BZ1480">
            <v>0</v>
          </cell>
          <cell r="CA1480">
            <v>0</v>
          </cell>
        </row>
        <row r="1481">
          <cell r="D1481" t="str">
            <v>Suministro e instalación Tapa lámina alfajor (0.85X0.85) E = 1/4"</v>
          </cell>
          <cell r="E1481" t="str">
            <v>uni</v>
          </cell>
          <cell r="F1481" t="str">
            <v>MG501</v>
          </cell>
          <cell r="G1481">
            <v>0.1</v>
          </cell>
          <cell r="H1481" t="str">
            <v>MG508</v>
          </cell>
          <cell r="I1481">
            <v>1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 t="str">
            <v>-</v>
          </cell>
          <cell r="P1481" t="str">
            <v>IGE1280</v>
          </cell>
          <cell r="Q1481">
            <v>0.97</v>
          </cell>
          <cell r="R1481" t="str">
            <v>IGE1207</v>
          </cell>
          <cell r="S1481">
            <v>0.05</v>
          </cell>
          <cell r="T1481" t="str">
            <v>C5036</v>
          </cell>
          <cell r="U1481">
            <v>0.73</v>
          </cell>
          <cell r="V1481" t="str">
            <v>C5360</v>
          </cell>
          <cell r="W1481">
            <v>4</v>
          </cell>
          <cell r="X1481" t="str">
            <v>C5361</v>
          </cell>
          <cell r="Y1481">
            <v>2</v>
          </cell>
          <cell r="Z1481" t="str">
            <v>C5362</v>
          </cell>
          <cell r="AA1481">
            <v>1</v>
          </cell>
          <cell r="AB1481" t="str">
            <v>IGE1033</v>
          </cell>
          <cell r="AC1481">
            <v>3</v>
          </cell>
          <cell r="AD1481" t="str">
            <v>-</v>
          </cell>
          <cell r="AE1481" t="str">
            <v>-</v>
          </cell>
          <cell r="AF1481" t="str">
            <v>-</v>
          </cell>
          <cell r="AG1481" t="str">
            <v>-</v>
          </cell>
          <cell r="AH1481" t="str">
            <v>-</v>
          </cell>
          <cell r="AI1481" t="str">
            <v>-</v>
          </cell>
          <cell r="AJ1481">
            <v>0</v>
          </cell>
          <cell r="AK1481" t="str">
            <v>-</v>
          </cell>
          <cell r="AL1481" t="str">
            <v>-</v>
          </cell>
          <cell r="AM1481" t="str">
            <v>-</v>
          </cell>
          <cell r="AN1481" t="str">
            <v>-</v>
          </cell>
          <cell r="AO1481" t="str">
            <v>-</v>
          </cell>
          <cell r="AP1481" t="str">
            <v>-</v>
          </cell>
          <cell r="AQ1481" t="str">
            <v>-</v>
          </cell>
          <cell r="AR1481" t="str">
            <v>-</v>
          </cell>
          <cell r="AS1481" t="str">
            <v>-</v>
          </cell>
          <cell r="AT1481" t="str">
            <v>-</v>
          </cell>
          <cell r="AU1481" t="str">
            <v>-</v>
          </cell>
          <cell r="AV1481" t="str">
            <v>-</v>
          </cell>
          <cell r="AW1481">
            <v>1</v>
          </cell>
          <cell r="AX1481" t="str">
            <v>-</v>
          </cell>
          <cell r="AY1481">
            <v>5</v>
          </cell>
          <cell r="AZ1481">
            <v>5</v>
          </cell>
          <cell r="BA1481">
            <v>1</v>
          </cell>
          <cell r="BB1481" t="str">
            <v>MO20</v>
          </cell>
          <cell r="BC1481">
            <v>10</v>
          </cell>
          <cell r="BD1481">
            <v>1</v>
          </cell>
          <cell r="BE1481" t="str">
            <v>MO10</v>
          </cell>
          <cell r="BF1481">
            <v>10</v>
          </cell>
          <cell r="BG1481">
            <v>1</v>
          </cell>
          <cell r="BH1481" t="str">
            <v>MO22</v>
          </cell>
          <cell r="BI1481">
            <v>10</v>
          </cell>
          <cell r="BJ1481" t="str">
            <v>-</v>
          </cell>
          <cell r="BK1481" t="str">
            <v>-</v>
          </cell>
          <cell r="BL1481" t="str">
            <v>-</v>
          </cell>
          <cell r="BM1481" t="str">
            <v>-</v>
          </cell>
          <cell r="BN1481" t="str">
            <v>-</v>
          </cell>
          <cell r="BO1481" t="str">
            <v>-</v>
          </cell>
          <cell r="BP1481" t="str">
            <v>-</v>
          </cell>
          <cell r="BQ1481" t="str">
            <v>-</v>
          </cell>
          <cell r="BS1481">
            <v>10</v>
          </cell>
          <cell r="BT1481">
            <v>10</v>
          </cell>
          <cell r="BU1481" t="str">
            <v>PDA VENTAQUEMADA</v>
          </cell>
          <cell r="BW1481" t="str">
            <v>Administracion, Imprevistos, Utilidad (AIU)</v>
          </cell>
          <cell r="BX1481">
            <v>0.25</v>
          </cell>
          <cell r="BY1481">
            <v>0</v>
          </cell>
          <cell r="BZ1481">
            <v>0</v>
          </cell>
          <cell r="CA1481">
            <v>0</v>
          </cell>
        </row>
        <row r="1482">
          <cell r="D1482" t="str">
            <v>Suministro e instalación de canaleta  Parshall en  fibra de vidrio incluye calibración</v>
          </cell>
          <cell r="E1482" t="str">
            <v>uni</v>
          </cell>
          <cell r="F1482" t="str">
            <v>MG501</v>
          </cell>
          <cell r="G1482">
            <v>0.1</v>
          </cell>
          <cell r="H1482" t="str">
            <v>-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 t="str">
            <v>-</v>
          </cell>
          <cell r="P1482" t="str">
            <v>C5849</v>
          </cell>
          <cell r="Q1482">
            <v>1</v>
          </cell>
          <cell r="R1482" t="str">
            <v>-</v>
          </cell>
          <cell r="S1482" t="str">
            <v>-</v>
          </cell>
          <cell r="T1482" t="str">
            <v>-</v>
          </cell>
          <cell r="U1482" t="str">
            <v>-</v>
          </cell>
          <cell r="V1482" t="str">
            <v>-</v>
          </cell>
          <cell r="W1482" t="str">
            <v>-</v>
          </cell>
          <cell r="X1482" t="str">
            <v>-</v>
          </cell>
          <cell r="Y1482" t="str">
            <v>-</v>
          </cell>
          <cell r="Z1482" t="str">
            <v>-</v>
          </cell>
          <cell r="AA1482" t="str">
            <v>-</v>
          </cell>
          <cell r="AB1482" t="str">
            <v>-</v>
          </cell>
          <cell r="AC1482" t="str">
            <v>-</v>
          </cell>
          <cell r="AD1482" t="str">
            <v>-</v>
          </cell>
          <cell r="AE1482" t="str">
            <v>-</v>
          </cell>
          <cell r="AF1482" t="str">
            <v>-</v>
          </cell>
          <cell r="AG1482" t="str">
            <v>-</v>
          </cell>
          <cell r="AH1482" t="str">
            <v>-</v>
          </cell>
          <cell r="AI1482" t="str">
            <v>-</v>
          </cell>
          <cell r="AJ1482">
            <v>0</v>
          </cell>
          <cell r="AK1482" t="str">
            <v>-</v>
          </cell>
          <cell r="AL1482" t="str">
            <v>-</v>
          </cell>
          <cell r="AM1482" t="str">
            <v>-</v>
          </cell>
          <cell r="AN1482" t="str">
            <v>-</v>
          </cell>
          <cell r="AO1482" t="str">
            <v>-</v>
          </cell>
          <cell r="AP1482" t="str">
            <v>-</v>
          </cell>
          <cell r="AQ1482" t="str">
            <v>-</v>
          </cell>
          <cell r="AR1482" t="str">
            <v>-</v>
          </cell>
          <cell r="AS1482" t="str">
            <v>-</v>
          </cell>
          <cell r="AT1482" t="str">
            <v>-</v>
          </cell>
          <cell r="AU1482" t="str">
            <v>-</v>
          </cell>
          <cell r="AV1482" t="str">
            <v>-</v>
          </cell>
          <cell r="AW1482">
            <v>1</v>
          </cell>
          <cell r="AX1482" t="str">
            <v>-</v>
          </cell>
          <cell r="AY1482">
            <v>5</v>
          </cell>
          <cell r="AZ1482">
            <v>5</v>
          </cell>
          <cell r="BA1482">
            <v>1</v>
          </cell>
          <cell r="BB1482" t="str">
            <v>MO37</v>
          </cell>
          <cell r="BC1482">
            <v>3</v>
          </cell>
          <cell r="BD1482">
            <v>1</v>
          </cell>
          <cell r="BE1482" t="str">
            <v>MO38</v>
          </cell>
          <cell r="BF1482">
            <v>3</v>
          </cell>
          <cell r="BG1482" t="str">
            <v>-</v>
          </cell>
          <cell r="BH1482" t="str">
            <v>-</v>
          </cell>
          <cell r="BI1482" t="str">
            <v>-</v>
          </cell>
          <cell r="BJ1482" t="str">
            <v>-</v>
          </cell>
          <cell r="BK1482" t="str">
            <v>-</v>
          </cell>
          <cell r="BL1482" t="str">
            <v>-</v>
          </cell>
          <cell r="BM1482" t="str">
            <v>-</v>
          </cell>
          <cell r="BN1482" t="str">
            <v>-</v>
          </cell>
          <cell r="BO1482" t="str">
            <v>-</v>
          </cell>
          <cell r="BP1482" t="str">
            <v>-</v>
          </cell>
          <cell r="BQ1482" t="str">
            <v>-</v>
          </cell>
          <cell r="BS1482">
            <v>3</v>
          </cell>
          <cell r="BT1482">
            <v>3</v>
          </cell>
          <cell r="BU1482" t="str">
            <v>PDA VENTAQUEMADA</v>
          </cell>
          <cell r="BW1482" t="str">
            <v>Administracion, Imprevistos, Utilidad (AIU)</v>
          </cell>
          <cell r="BX1482">
            <v>0.25</v>
          </cell>
          <cell r="BY1482">
            <v>0</v>
          </cell>
          <cell r="BZ1482">
            <v>0</v>
          </cell>
          <cell r="CA1482">
            <v>0</v>
          </cell>
        </row>
        <row r="1483">
          <cell r="D1483" t="str">
            <v>Pasarela en lamina expandida 1/4"</v>
          </cell>
          <cell r="E1483" t="str">
            <v>uni</v>
          </cell>
          <cell r="F1483" t="str">
            <v>MG501</v>
          </cell>
          <cell r="G1483">
            <v>0.1</v>
          </cell>
          <cell r="H1483" t="str">
            <v>-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 t="str">
            <v>-</v>
          </cell>
          <cell r="P1483" t="str">
            <v>C5850</v>
          </cell>
          <cell r="Q1483">
            <v>1</v>
          </cell>
          <cell r="R1483" t="str">
            <v>-</v>
          </cell>
          <cell r="S1483" t="str">
            <v>-</v>
          </cell>
          <cell r="T1483" t="str">
            <v>-</v>
          </cell>
          <cell r="U1483" t="str">
            <v>-</v>
          </cell>
          <cell r="V1483" t="str">
            <v>-</v>
          </cell>
          <cell r="W1483" t="str">
            <v>-</v>
          </cell>
          <cell r="X1483" t="str">
            <v>-</v>
          </cell>
          <cell r="Y1483" t="str">
            <v>-</v>
          </cell>
          <cell r="Z1483" t="str">
            <v>-</v>
          </cell>
          <cell r="AA1483" t="str">
            <v>-</v>
          </cell>
          <cell r="AB1483" t="str">
            <v>-</v>
          </cell>
          <cell r="AC1483" t="str">
            <v>-</v>
          </cell>
          <cell r="AD1483" t="str">
            <v>-</v>
          </cell>
          <cell r="AE1483" t="str">
            <v>-</v>
          </cell>
          <cell r="AF1483" t="str">
            <v>-</v>
          </cell>
          <cell r="AG1483" t="str">
            <v>-</v>
          </cell>
          <cell r="AH1483" t="str">
            <v>-</v>
          </cell>
          <cell r="AI1483" t="str">
            <v>-</v>
          </cell>
          <cell r="AJ1483">
            <v>0</v>
          </cell>
          <cell r="AK1483" t="str">
            <v>-</v>
          </cell>
          <cell r="AL1483" t="str">
            <v>-</v>
          </cell>
          <cell r="AM1483" t="str">
            <v>-</v>
          </cell>
          <cell r="AN1483" t="str">
            <v>-</v>
          </cell>
          <cell r="AO1483" t="str">
            <v>-</v>
          </cell>
          <cell r="AP1483" t="str">
            <v>-</v>
          </cell>
          <cell r="AQ1483" t="str">
            <v>-</v>
          </cell>
          <cell r="AR1483" t="str">
            <v>-</v>
          </cell>
          <cell r="AS1483" t="str">
            <v>-</v>
          </cell>
          <cell r="AT1483" t="str">
            <v>-</v>
          </cell>
          <cell r="AU1483" t="str">
            <v>-</v>
          </cell>
          <cell r="AV1483" t="str">
            <v>-</v>
          </cell>
          <cell r="AW1483">
            <v>1</v>
          </cell>
          <cell r="AX1483" t="str">
            <v>-</v>
          </cell>
          <cell r="AY1483">
            <v>5</v>
          </cell>
          <cell r="AZ1483">
            <v>5</v>
          </cell>
          <cell r="BA1483">
            <v>1</v>
          </cell>
          <cell r="BB1483" t="str">
            <v>MO37</v>
          </cell>
          <cell r="BC1483">
            <v>80</v>
          </cell>
          <cell r="BD1483">
            <v>1</v>
          </cell>
          <cell r="BE1483" t="str">
            <v>MO38</v>
          </cell>
          <cell r="BF1483">
            <v>80</v>
          </cell>
          <cell r="BG1483" t="str">
            <v>-</v>
          </cell>
          <cell r="BH1483" t="str">
            <v>-</v>
          </cell>
          <cell r="BI1483" t="str">
            <v>-</v>
          </cell>
          <cell r="BJ1483" t="str">
            <v>-</v>
          </cell>
          <cell r="BK1483" t="str">
            <v>-</v>
          </cell>
          <cell r="BL1483" t="str">
            <v>-</v>
          </cell>
          <cell r="BM1483" t="str">
            <v>-</v>
          </cell>
          <cell r="BN1483" t="str">
            <v>-</v>
          </cell>
          <cell r="BO1483" t="str">
            <v>-</v>
          </cell>
          <cell r="BP1483" t="str">
            <v>-</v>
          </cell>
          <cell r="BQ1483" t="str">
            <v>-</v>
          </cell>
          <cell r="BS1483">
            <v>80</v>
          </cell>
          <cell r="BT1483">
            <v>80</v>
          </cell>
          <cell r="BU1483" t="str">
            <v>PDA VENTAQUEMADA</v>
          </cell>
          <cell r="BW1483" t="str">
            <v>Administracion, Imprevistos, Utilidad (AIU)</v>
          </cell>
          <cell r="BX1483">
            <v>0.25</v>
          </cell>
          <cell r="BY1483">
            <v>0</v>
          </cell>
          <cell r="BZ1483">
            <v>0</v>
          </cell>
          <cell r="CA1483">
            <v>0</v>
          </cell>
        </row>
        <row r="1484">
          <cell r="D1484" t="str">
            <v>Tee HA de 6" EL X EL</v>
          </cell>
          <cell r="E1484" t="str">
            <v>uni</v>
          </cell>
          <cell r="F1484" t="str">
            <v>MG501</v>
          </cell>
          <cell r="G1484">
            <v>0.1</v>
          </cell>
          <cell r="H1484" t="str">
            <v>-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 t="str">
            <v>-</v>
          </cell>
          <cell r="P1484" t="str">
            <v>C5851</v>
          </cell>
          <cell r="Q1484">
            <v>1</v>
          </cell>
          <cell r="R1484" t="str">
            <v>-</v>
          </cell>
          <cell r="S1484" t="str">
            <v>-</v>
          </cell>
          <cell r="T1484" t="str">
            <v>-</v>
          </cell>
          <cell r="U1484" t="str">
            <v>-</v>
          </cell>
          <cell r="V1484" t="str">
            <v>-</v>
          </cell>
          <cell r="W1484" t="str">
            <v>-</v>
          </cell>
          <cell r="X1484" t="str">
            <v>-</v>
          </cell>
          <cell r="Y1484" t="str">
            <v>-</v>
          </cell>
          <cell r="Z1484" t="str">
            <v>-</v>
          </cell>
          <cell r="AA1484" t="str">
            <v>-</v>
          </cell>
          <cell r="AB1484" t="str">
            <v>-</v>
          </cell>
          <cell r="AC1484" t="str">
            <v>-</v>
          </cell>
          <cell r="AD1484" t="str">
            <v>-</v>
          </cell>
          <cell r="AE1484" t="str">
            <v>-</v>
          </cell>
          <cell r="AF1484" t="str">
            <v>-</v>
          </cell>
          <cell r="AG1484" t="str">
            <v>-</v>
          </cell>
          <cell r="AH1484" t="str">
            <v>-</v>
          </cell>
          <cell r="AI1484" t="str">
            <v>-</v>
          </cell>
          <cell r="AJ1484">
            <v>0</v>
          </cell>
          <cell r="AK1484" t="str">
            <v>-</v>
          </cell>
          <cell r="AL1484" t="str">
            <v>-</v>
          </cell>
          <cell r="AM1484" t="str">
            <v>-</v>
          </cell>
          <cell r="AN1484" t="str">
            <v>-</v>
          </cell>
          <cell r="AO1484" t="str">
            <v>-</v>
          </cell>
          <cell r="AP1484" t="str">
            <v>-</v>
          </cell>
          <cell r="AQ1484" t="str">
            <v>-</v>
          </cell>
          <cell r="AR1484" t="str">
            <v>-</v>
          </cell>
          <cell r="AS1484" t="str">
            <v>-</v>
          </cell>
          <cell r="AT1484" t="str">
            <v>-</v>
          </cell>
          <cell r="AU1484" t="str">
            <v>-</v>
          </cell>
          <cell r="AV1484" t="str">
            <v>-</v>
          </cell>
          <cell r="AW1484">
            <v>1</v>
          </cell>
          <cell r="AX1484" t="str">
            <v>-</v>
          </cell>
          <cell r="AY1484">
            <v>5</v>
          </cell>
          <cell r="AZ1484">
            <v>5</v>
          </cell>
          <cell r="BA1484">
            <v>1</v>
          </cell>
          <cell r="BB1484" t="str">
            <v>MO37</v>
          </cell>
          <cell r="BC1484">
            <v>6</v>
          </cell>
          <cell r="BD1484">
            <v>1</v>
          </cell>
          <cell r="BE1484" t="str">
            <v>MO38</v>
          </cell>
          <cell r="BF1484">
            <v>6</v>
          </cell>
          <cell r="BG1484" t="str">
            <v>-</v>
          </cell>
          <cell r="BH1484" t="str">
            <v>-</v>
          </cell>
          <cell r="BI1484" t="str">
            <v>-</v>
          </cell>
          <cell r="BJ1484" t="str">
            <v>-</v>
          </cell>
          <cell r="BK1484" t="str">
            <v>-</v>
          </cell>
          <cell r="BL1484" t="str">
            <v>-</v>
          </cell>
          <cell r="BM1484" t="str">
            <v>-</v>
          </cell>
          <cell r="BN1484" t="str">
            <v>-</v>
          </cell>
          <cell r="BO1484" t="str">
            <v>-</v>
          </cell>
          <cell r="BP1484" t="str">
            <v>-</v>
          </cell>
          <cell r="BQ1484" t="str">
            <v>-</v>
          </cell>
          <cell r="BS1484">
            <v>6</v>
          </cell>
          <cell r="BT1484">
            <v>6</v>
          </cell>
          <cell r="BU1484" t="str">
            <v>PDA VENTAQUEMADA</v>
          </cell>
          <cell r="BW1484" t="str">
            <v>Administracion, Imprevistos, Utilidad (AIU)</v>
          </cell>
          <cell r="BX1484">
            <v>0.25</v>
          </cell>
          <cell r="BY1484">
            <v>0</v>
          </cell>
          <cell r="BZ1484">
            <v>0</v>
          </cell>
          <cell r="CA1484">
            <v>0</v>
          </cell>
        </row>
        <row r="1485">
          <cell r="D1485" t="str">
            <v>Unión Multiusos 6" HD</v>
          </cell>
          <cell r="E1485" t="str">
            <v>uni</v>
          </cell>
          <cell r="F1485" t="str">
            <v>MG501</v>
          </cell>
          <cell r="G1485">
            <v>0.05</v>
          </cell>
          <cell r="H1485" t="str">
            <v>-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 t="str">
            <v>-</v>
          </cell>
          <cell r="P1485" t="str">
            <v>C5853</v>
          </cell>
          <cell r="Q1485">
            <v>1</v>
          </cell>
          <cell r="R1485" t="str">
            <v>-</v>
          </cell>
          <cell r="S1485" t="str">
            <v>-</v>
          </cell>
          <cell r="T1485" t="str">
            <v>-</v>
          </cell>
          <cell r="U1485" t="str">
            <v>-</v>
          </cell>
          <cell r="V1485" t="str">
            <v>-</v>
          </cell>
          <cell r="W1485" t="str">
            <v>-</v>
          </cell>
          <cell r="X1485" t="str">
            <v>-</v>
          </cell>
          <cell r="Y1485" t="str">
            <v>-</v>
          </cell>
          <cell r="Z1485" t="str">
            <v>-</v>
          </cell>
          <cell r="AA1485" t="str">
            <v>-</v>
          </cell>
          <cell r="AB1485" t="str">
            <v>-</v>
          </cell>
          <cell r="AC1485" t="str">
            <v>-</v>
          </cell>
          <cell r="AD1485" t="str">
            <v>-</v>
          </cell>
          <cell r="AE1485" t="str">
            <v>-</v>
          </cell>
          <cell r="AF1485" t="str">
            <v>-</v>
          </cell>
          <cell r="AG1485" t="str">
            <v>-</v>
          </cell>
          <cell r="AH1485" t="str">
            <v>-</v>
          </cell>
          <cell r="AI1485" t="str">
            <v>-</v>
          </cell>
          <cell r="AJ1485">
            <v>0</v>
          </cell>
          <cell r="AK1485" t="str">
            <v>-</v>
          </cell>
          <cell r="AL1485" t="str">
            <v>-</v>
          </cell>
          <cell r="AM1485" t="str">
            <v>-</v>
          </cell>
          <cell r="AN1485" t="str">
            <v>-</v>
          </cell>
          <cell r="AO1485" t="str">
            <v>-</v>
          </cell>
          <cell r="AP1485" t="str">
            <v>-</v>
          </cell>
          <cell r="AQ1485" t="str">
            <v>-</v>
          </cell>
          <cell r="AR1485" t="str">
            <v>-</v>
          </cell>
          <cell r="AS1485" t="str">
            <v>-</v>
          </cell>
          <cell r="AT1485" t="str">
            <v>-</v>
          </cell>
          <cell r="AU1485" t="str">
            <v>-</v>
          </cell>
          <cell r="AV1485" t="str">
            <v>-</v>
          </cell>
          <cell r="AW1485">
            <v>1</v>
          </cell>
          <cell r="AX1485" t="str">
            <v>-</v>
          </cell>
          <cell r="AY1485">
            <v>5</v>
          </cell>
          <cell r="AZ1485">
            <v>5</v>
          </cell>
          <cell r="BA1485">
            <v>1</v>
          </cell>
          <cell r="BB1485" t="str">
            <v>MO37</v>
          </cell>
          <cell r="BC1485">
            <v>12</v>
          </cell>
          <cell r="BD1485">
            <v>1</v>
          </cell>
          <cell r="BE1485" t="str">
            <v>MO38</v>
          </cell>
          <cell r="BF1485">
            <v>12</v>
          </cell>
          <cell r="BG1485" t="str">
            <v>-</v>
          </cell>
          <cell r="BH1485" t="str">
            <v>-</v>
          </cell>
          <cell r="BI1485" t="str">
            <v>-</v>
          </cell>
          <cell r="BJ1485" t="str">
            <v>-</v>
          </cell>
          <cell r="BK1485" t="str">
            <v>-</v>
          </cell>
          <cell r="BL1485" t="str">
            <v>-</v>
          </cell>
          <cell r="BM1485" t="str">
            <v>-</v>
          </cell>
          <cell r="BN1485" t="str">
            <v>-</v>
          </cell>
          <cell r="BO1485" t="str">
            <v>-</v>
          </cell>
          <cell r="BP1485" t="str">
            <v>-</v>
          </cell>
          <cell r="BQ1485" t="str">
            <v>-</v>
          </cell>
          <cell r="BS1485">
            <v>12</v>
          </cell>
          <cell r="BT1485">
            <v>12</v>
          </cell>
          <cell r="BU1485" t="str">
            <v>PDA VENTAQUEMADA</v>
          </cell>
          <cell r="BW1485" t="str">
            <v>Administracion, Imprevistos, Utilidad (AIU)</v>
          </cell>
          <cell r="BX1485">
            <v>0.25</v>
          </cell>
          <cell r="BY1485">
            <v>0</v>
          </cell>
          <cell r="BZ1485">
            <v>0</v>
          </cell>
          <cell r="CA1485">
            <v>0</v>
          </cell>
        </row>
        <row r="1486">
          <cell r="D1486" t="str">
            <v>Tee HA de 6" x 6"  EB X EB</v>
          </cell>
          <cell r="E1486" t="str">
            <v>uni</v>
          </cell>
          <cell r="F1486" t="str">
            <v>MG501</v>
          </cell>
          <cell r="G1486">
            <v>0.1</v>
          </cell>
          <cell r="H1486" t="str">
            <v>-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 t="str">
            <v>-</v>
          </cell>
          <cell r="P1486" t="str">
            <v>C5854</v>
          </cell>
          <cell r="Q1486">
            <v>1</v>
          </cell>
          <cell r="R1486" t="str">
            <v>-</v>
          </cell>
          <cell r="S1486" t="str">
            <v>-</v>
          </cell>
          <cell r="T1486" t="str">
            <v>-</v>
          </cell>
          <cell r="U1486" t="str">
            <v>-</v>
          </cell>
          <cell r="V1486" t="str">
            <v>-</v>
          </cell>
          <cell r="W1486" t="str">
            <v>-</v>
          </cell>
          <cell r="X1486" t="str">
            <v>-</v>
          </cell>
          <cell r="Y1486" t="str">
            <v>-</v>
          </cell>
          <cell r="Z1486" t="str">
            <v>-</v>
          </cell>
          <cell r="AA1486" t="str">
            <v>-</v>
          </cell>
          <cell r="AB1486" t="str">
            <v>-</v>
          </cell>
          <cell r="AC1486" t="str">
            <v>-</v>
          </cell>
          <cell r="AD1486" t="str">
            <v>-</v>
          </cell>
          <cell r="AE1486" t="str">
            <v>-</v>
          </cell>
          <cell r="AF1486" t="str">
            <v>-</v>
          </cell>
          <cell r="AG1486" t="str">
            <v>-</v>
          </cell>
          <cell r="AH1486" t="str">
            <v>-</v>
          </cell>
          <cell r="AI1486" t="str">
            <v>-</v>
          </cell>
          <cell r="AJ1486">
            <v>0</v>
          </cell>
          <cell r="AK1486" t="str">
            <v>-</v>
          </cell>
          <cell r="AL1486" t="str">
            <v>-</v>
          </cell>
          <cell r="AM1486" t="str">
            <v>-</v>
          </cell>
          <cell r="AN1486" t="str">
            <v>-</v>
          </cell>
          <cell r="AO1486" t="str">
            <v>-</v>
          </cell>
          <cell r="AP1486" t="str">
            <v>-</v>
          </cell>
          <cell r="AQ1486" t="str">
            <v>-</v>
          </cell>
          <cell r="AR1486" t="str">
            <v>-</v>
          </cell>
          <cell r="AS1486" t="str">
            <v>-</v>
          </cell>
          <cell r="AT1486" t="str">
            <v>-</v>
          </cell>
          <cell r="AU1486" t="str">
            <v>-</v>
          </cell>
          <cell r="AV1486" t="str">
            <v>-</v>
          </cell>
          <cell r="AW1486">
            <v>1</v>
          </cell>
          <cell r="AX1486" t="str">
            <v>-</v>
          </cell>
          <cell r="AY1486">
            <v>5</v>
          </cell>
          <cell r="AZ1486">
            <v>5</v>
          </cell>
          <cell r="BA1486">
            <v>1</v>
          </cell>
          <cell r="BB1486" t="str">
            <v>MO37</v>
          </cell>
          <cell r="BC1486">
            <v>6</v>
          </cell>
          <cell r="BD1486">
            <v>1</v>
          </cell>
          <cell r="BE1486" t="str">
            <v>MO38</v>
          </cell>
          <cell r="BF1486">
            <v>6</v>
          </cell>
          <cell r="BG1486" t="str">
            <v>-</v>
          </cell>
          <cell r="BH1486" t="str">
            <v>-</v>
          </cell>
          <cell r="BI1486" t="str">
            <v>-</v>
          </cell>
          <cell r="BJ1486" t="str">
            <v>-</v>
          </cell>
          <cell r="BK1486" t="str">
            <v>-</v>
          </cell>
          <cell r="BL1486" t="str">
            <v>-</v>
          </cell>
          <cell r="BM1486" t="str">
            <v>-</v>
          </cell>
          <cell r="BN1486" t="str">
            <v>-</v>
          </cell>
          <cell r="BO1486" t="str">
            <v>-</v>
          </cell>
          <cell r="BP1486" t="str">
            <v>-</v>
          </cell>
          <cell r="BQ1486" t="str">
            <v>-</v>
          </cell>
          <cell r="BS1486">
            <v>6</v>
          </cell>
          <cell r="BT1486">
            <v>6</v>
          </cell>
          <cell r="BU1486" t="str">
            <v>PDA VENTAQUEMADA</v>
          </cell>
          <cell r="BW1486" t="str">
            <v>Administracion, Imprevistos, Utilidad (AIU)</v>
          </cell>
          <cell r="BX1486">
            <v>0.25</v>
          </cell>
          <cell r="BY1486">
            <v>0</v>
          </cell>
          <cell r="BZ1486">
            <v>0</v>
          </cell>
          <cell r="CA1486">
            <v>0</v>
          </cell>
        </row>
        <row r="1487">
          <cell r="D1487" t="str">
            <v>Filtro de 6" EB X EB</v>
          </cell>
          <cell r="E1487" t="str">
            <v>uni</v>
          </cell>
          <cell r="F1487" t="str">
            <v>MG501</v>
          </cell>
          <cell r="G1487">
            <v>0.1</v>
          </cell>
          <cell r="H1487" t="str">
            <v>-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 t="str">
            <v>-</v>
          </cell>
          <cell r="P1487" t="str">
            <v>C5855</v>
          </cell>
          <cell r="Q1487">
            <v>1</v>
          </cell>
          <cell r="R1487" t="str">
            <v>-</v>
          </cell>
          <cell r="S1487" t="str">
            <v>-</v>
          </cell>
          <cell r="T1487" t="str">
            <v>-</v>
          </cell>
          <cell r="U1487" t="str">
            <v>-</v>
          </cell>
          <cell r="V1487" t="str">
            <v>-</v>
          </cell>
          <cell r="W1487" t="str">
            <v>-</v>
          </cell>
          <cell r="X1487" t="str">
            <v>-</v>
          </cell>
          <cell r="Y1487" t="str">
            <v>-</v>
          </cell>
          <cell r="Z1487" t="str">
            <v>-</v>
          </cell>
          <cell r="AA1487" t="str">
            <v>-</v>
          </cell>
          <cell r="AB1487" t="str">
            <v>-</v>
          </cell>
          <cell r="AC1487" t="str">
            <v>-</v>
          </cell>
          <cell r="AD1487" t="str">
            <v>-</v>
          </cell>
          <cell r="AE1487" t="str">
            <v>-</v>
          </cell>
          <cell r="AF1487" t="str">
            <v>-</v>
          </cell>
          <cell r="AG1487" t="str">
            <v>-</v>
          </cell>
          <cell r="AH1487" t="str">
            <v>-</v>
          </cell>
          <cell r="AI1487" t="str">
            <v>-</v>
          </cell>
          <cell r="AJ1487">
            <v>0</v>
          </cell>
          <cell r="AK1487" t="str">
            <v>-</v>
          </cell>
          <cell r="AL1487" t="str">
            <v>-</v>
          </cell>
          <cell r="AM1487" t="str">
            <v>-</v>
          </cell>
          <cell r="AN1487" t="str">
            <v>-</v>
          </cell>
          <cell r="AO1487" t="str">
            <v>-</v>
          </cell>
          <cell r="AP1487" t="str">
            <v>-</v>
          </cell>
          <cell r="AQ1487" t="str">
            <v>-</v>
          </cell>
          <cell r="AR1487" t="str">
            <v>-</v>
          </cell>
          <cell r="AS1487" t="str">
            <v>-</v>
          </cell>
          <cell r="AT1487" t="str">
            <v>-</v>
          </cell>
          <cell r="AU1487" t="str">
            <v>-</v>
          </cell>
          <cell r="AV1487" t="str">
            <v>-</v>
          </cell>
          <cell r="AW1487">
            <v>1</v>
          </cell>
          <cell r="AX1487" t="str">
            <v>-</v>
          </cell>
          <cell r="AY1487">
            <v>5</v>
          </cell>
          <cell r="AZ1487">
            <v>5</v>
          </cell>
          <cell r="BA1487">
            <v>1</v>
          </cell>
          <cell r="BB1487" t="str">
            <v>MO37</v>
          </cell>
          <cell r="BC1487">
            <v>2</v>
          </cell>
          <cell r="BD1487">
            <v>2</v>
          </cell>
          <cell r="BE1487" t="str">
            <v>MO38</v>
          </cell>
          <cell r="BF1487">
            <v>2</v>
          </cell>
          <cell r="BG1487" t="str">
            <v>-</v>
          </cell>
          <cell r="BH1487" t="str">
            <v>-</v>
          </cell>
          <cell r="BI1487" t="str">
            <v>-</v>
          </cell>
          <cell r="BJ1487" t="str">
            <v>-</v>
          </cell>
          <cell r="BK1487" t="str">
            <v>-</v>
          </cell>
          <cell r="BL1487" t="str">
            <v>-</v>
          </cell>
          <cell r="BM1487" t="str">
            <v>-</v>
          </cell>
          <cell r="BN1487" t="str">
            <v>-</v>
          </cell>
          <cell r="BO1487" t="str">
            <v>-</v>
          </cell>
          <cell r="BP1487" t="str">
            <v>-</v>
          </cell>
          <cell r="BQ1487" t="str">
            <v>-</v>
          </cell>
          <cell r="BS1487">
            <v>2</v>
          </cell>
          <cell r="BT1487">
            <v>2</v>
          </cell>
          <cell r="BU1487" t="str">
            <v>PDA VENTAQUEMADA</v>
          </cell>
          <cell r="BW1487" t="str">
            <v>Administracion, Imprevistos, Utilidad (AIU)</v>
          </cell>
          <cell r="BX1487">
            <v>0.25</v>
          </cell>
          <cell r="BY1487">
            <v>0</v>
          </cell>
          <cell r="BZ1487">
            <v>0</v>
          </cell>
          <cell r="CA1487">
            <v>0</v>
          </cell>
        </row>
        <row r="1488">
          <cell r="D1488" t="str">
            <v>Niple HA 6" L X B L=0,20</v>
          </cell>
          <cell r="E1488" t="str">
            <v>uni</v>
          </cell>
          <cell r="F1488" t="str">
            <v>MG501</v>
          </cell>
          <cell r="G1488">
            <v>0.1</v>
          </cell>
          <cell r="H1488" t="str">
            <v>-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 t="str">
            <v>-</v>
          </cell>
          <cell r="P1488" t="str">
            <v>C5856</v>
          </cell>
          <cell r="Q1488">
            <v>1</v>
          </cell>
          <cell r="R1488" t="str">
            <v>IGV2068</v>
          </cell>
          <cell r="S1488">
            <v>0.15</v>
          </cell>
          <cell r="T1488" t="str">
            <v>-</v>
          </cell>
          <cell r="U1488" t="str">
            <v>-</v>
          </cell>
          <cell r="V1488" t="str">
            <v>-</v>
          </cell>
          <cell r="W1488" t="str">
            <v>-</v>
          </cell>
          <cell r="X1488" t="str">
            <v>-</v>
          </cell>
          <cell r="Y1488" t="str">
            <v>-</v>
          </cell>
          <cell r="Z1488" t="str">
            <v>-</v>
          </cell>
          <cell r="AA1488" t="str">
            <v>-</v>
          </cell>
          <cell r="AB1488" t="str">
            <v>-</v>
          </cell>
          <cell r="AC1488" t="str">
            <v>-</v>
          </cell>
          <cell r="AD1488" t="str">
            <v>-</v>
          </cell>
          <cell r="AE1488" t="str">
            <v>-</v>
          </cell>
          <cell r="AF1488" t="str">
            <v>-</v>
          </cell>
          <cell r="AG1488" t="str">
            <v>-</v>
          </cell>
          <cell r="AH1488" t="str">
            <v>-</v>
          </cell>
          <cell r="AI1488" t="str">
            <v>-</v>
          </cell>
          <cell r="AJ1488">
            <v>0</v>
          </cell>
          <cell r="AK1488" t="str">
            <v>-</v>
          </cell>
          <cell r="AL1488" t="str">
            <v>-</v>
          </cell>
          <cell r="AM1488" t="str">
            <v>-</v>
          </cell>
          <cell r="AN1488" t="str">
            <v>-</v>
          </cell>
          <cell r="AO1488" t="str">
            <v>-</v>
          </cell>
          <cell r="AP1488" t="str">
            <v>-</v>
          </cell>
          <cell r="AQ1488" t="str">
            <v>-</v>
          </cell>
          <cell r="AR1488" t="str">
            <v>-</v>
          </cell>
          <cell r="AS1488" t="str">
            <v>-</v>
          </cell>
          <cell r="AT1488" t="str">
            <v>-</v>
          </cell>
          <cell r="AU1488" t="str">
            <v>-</v>
          </cell>
          <cell r="AV1488" t="str">
            <v>-</v>
          </cell>
          <cell r="AW1488">
            <v>1</v>
          </cell>
          <cell r="AX1488" t="str">
            <v>-</v>
          </cell>
          <cell r="AY1488">
            <v>5</v>
          </cell>
          <cell r="AZ1488">
            <v>5</v>
          </cell>
          <cell r="BA1488">
            <v>1</v>
          </cell>
          <cell r="BB1488" t="str">
            <v>MO37</v>
          </cell>
          <cell r="BC1488">
            <v>14</v>
          </cell>
          <cell r="BD1488">
            <v>1</v>
          </cell>
          <cell r="BE1488" t="str">
            <v>MO38</v>
          </cell>
          <cell r="BF1488">
            <v>14</v>
          </cell>
          <cell r="BG1488" t="str">
            <v>-</v>
          </cell>
          <cell r="BH1488" t="str">
            <v>-</v>
          </cell>
          <cell r="BI1488" t="str">
            <v>-</v>
          </cell>
          <cell r="BJ1488" t="str">
            <v>-</v>
          </cell>
          <cell r="BK1488" t="str">
            <v>-</v>
          </cell>
          <cell r="BL1488" t="str">
            <v>-</v>
          </cell>
          <cell r="BM1488" t="str">
            <v>-</v>
          </cell>
          <cell r="BN1488" t="str">
            <v>-</v>
          </cell>
          <cell r="BO1488" t="str">
            <v>-</v>
          </cell>
          <cell r="BP1488" t="str">
            <v>-</v>
          </cell>
          <cell r="BQ1488" t="str">
            <v>-</v>
          </cell>
          <cell r="BS1488">
            <v>14</v>
          </cell>
          <cell r="BT1488">
            <v>14</v>
          </cell>
          <cell r="BU1488" t="str">
            <v>PDA VENTAQUEMADA</v>
          </cell>
          <cell r="BW1488" t="str">
            <v>Administracion, Imprevistos, Utilidad (AIU)</v>
          </cell>
          <cell r="BX1488">
            <v>0.25</v>
          </cell>
          <cell r="BY1488">
            <v>0</v>
          </cell>
          <cell r="BZ1488">
            <v>0</v>
          </cell>
          <cell r="CA1488">
            <v>0</v>
          </cell>
        </row>
        <row r="1489">
          <cell r="D1489" t="str">
            <v>Niple HA 6" B X B  L=1,95 con codo  de 90</v>
          </cell>
          <cell r="E1489" t="str">
            <v>uni</v>
          </cell>
          <cell r="F1489" t="str">
            <v>MG501</v>
          </cell>
          <cell r="G1489">
            <v>0.1</v>
          </cell>
          <cell r="H1489" t="str">
            <v>-</v>
          </cell>
          <cell r="I1489" t="str">
            <v>-</v>
          </cell>
          <cell r="J1489" t="str">
            <v>-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 t="str">
            <v>-</v>
          </cell>
          <cell r="P1489" t="str">
            <v>C5857</v>
          </cell>
          <cell r="Q1489">
            <v>1</v>
          </cell>
          <cell r="R1489" t="str">
            <v>IGV2068</v>
          </cell>
          <cell r="S1489">
            <v>0.15</v>
          </cell>
          <cell r="T1489" t="str">
            <v>-</v>
          </cell>
          <cell r="U1489" t="str">
            <v>-</v>
          </cell>
          <cell r="V1489" t="str">
            <v>-</v>
          </cell>
          <cell r="W1489" t="str">
            <v>-</v>
          </cell>
          <cell r="X1489" t="str">
            <v>-</v>
          </cell>
          <cell r="Y1489" t="str">
            <v>-</v>
          </cell>
          <cell r="Z1489" t="str">
            <v>-</v>
          </cell>
          <cell r="AA1489" t="str">
            <v>-</v>
          </cell>
          <cell r="AB1489" t="str">
            <v>-</v>
          </cell>
          <cell r="AC1489" t="str">
            <v>-</v>
          </cell>
          <cell r="AD1489" t="str">
            <v>-</v>
          </cell>
          <cell r="AE1489" t="str">
            <v>-</v>
          </cell>
          <cell r="AF1489" t="str">
            <v>-</v>
          </cell>
          <cell r="AG1489" t="str">
            <v>-</v>
          </cell>
          <cell r="AH1489" t="str">
            <v>-</v>
          </cell>
          <cell r="AI1489" t="str">
            <v>-</v>
          </cell>
          <cell r="AJ1489">
            <v>0</v>
          </cell>
          <cell r="AK1489" t="str">
            <v>-</v>
          </cell>
          <cell r="AL1489" t="str">
            <v>-</v>
          </cell>
          <cell r="AM1489" t="str">
            <v>-</v>
          </cell>
          <cell r="AN1489" t="str">
            <v>-</v>
          </cell>
          <cell r="AO1489" t="str">
            <v>-</v>
          </cell>
          <cell r="AP1489" t="str">
            <v>-</v>
          </cell>
          <cell r="AQ1489" t="str">
            <v>-</v>
          </cell>
          <cell r="AR1489" t="str">
            <v>-</v>
          </cell>
          <cell r="AS1489" t="str">
            <v>-</v>
          </cell>
          <cell r="AT1489" t="str">
            <v>-</v>
          </cell>
          <cell r="AU1489" t="str">
            <v>-</v>
          </cell>
          <cell r="AV1489" t="str">
            <v>-</v>
          </cell>
          <cell r="AW1489">
            <v>1</v>
          </cell>
          <cell r="AX1489" t="str">
            <v>-</v>
          </cell>
          <cell r="AY1489">
            <v>5</v>
          </cell>
          <cell r="AZ1489">
            <v>5</v>
          </cell>
          <cell r="BA1489">
            <v>1</v>
          </cell>
          <cell r="BB1489" t="str">
            <v>MO37</v>
          </cell>
          <cell r="BC1489">
            <v>7</v>
          </cell>
          <cell r="BD1489">
            <v>1</v>
          </cell>
          <cell r="BE1489" t="str">
            <v>MO38</v>
          </cell>
          <cell r="BF1489">
            <v>7</v>
          </cell>
          <cell r="BG1489" t="str">
            <v>-</v>
          </cell>
          <cell r="BH1489" t="str">
            <v>-</v>
          </cell>
          <cell r="BI1489" t="str">
            <v>-</v>
          </cell>
          <cell r="BJ1489" t="str">
            <v>-</v>
          </cell>
          <cell r="BK1489" t="str">
            <v>-</v>
          </cell>
          <cell r="BL1489" t="str">
            <v>-</v>
          </cell>
          <cell r="BM1489" t="str">
            <v>-</v>
          </cell>
          <cell r="BN1489" t="str">
            <v>-</v>
          </cell>
          <cell r="BO1489" t="str">
            <v>-</v>
          </cell>
          <cell r="BP1489" t="str">
            <v>-</v>
          </cell>
          <cell r="BQ1489" t="str">
            <v>-</v>
          </cell>
          <cell r="BS1489">
            <v>7</v>
          </cell>
          <cell r="BT1489">
            <v>7</v>
          </cell>
          <cell r="BU1489" t="str">
            <v>PDA VENTAQUEMADA</v>
          </cell>
          <cell r="BW1489" t="str">
            <v>Administracion, Imprevistos, Utilidad (AIU)</v>
          </cell>
          <cell r="BX1489">
            <v>0.25</v>
          </cell>
          <cell r="BY1489">
            <v>0</v>
          </cell>
          <cell r="BZ1489">
            <v>0</v>
          </cell>
          <cell r="CA1489">
            <v>0</v>
          </cell>
        </row>
        <row r="1490">
          <cell r="D1490" t="str">
            <v>Sensor de caudal</v>
          </cell>
          <cell r="E1490" t="str">
            <v>uni</v>
          </cell>
          <cell r="F1490" t="str">
            <v>MG501</v>
          </cell>
          <cell r="G1490">
            <v>0.1</v>
          </cell>
          <cell r="H1490" t="str">
            <v>-</v>
          </cell>
          <cell r="I1490" t="str">
            <v>-</v>
          </cell>
          <cell r="J1490" t="str">
            <v>-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 t="str">
            <v>-</v>
          </cell>
          <cell r="P1490" t="str">
            <v>C5858</v>
          </cell>
          <cell r="Q1490">
            <v>1</v>
          </cell>
          <cell r="R1490" t="str">
            <v>-</v>
          </cell>
          <cell r="S1490" t="str">
            <v>-</v>
          </cell>
          <cell r="T1490" t="str">
            <v>-</v>
          </cell>
          <cell r="U1490" t="str">
            <v>-</v>
          </cell>
          <cell r="V1490" t="str">
            <v>-</v>
          </cell>
          <cell r="W1490" t="str">
            <v>-</v>
          </cell>
          <cell r="X1490" t="str">
            <v>-</v>
          </cell>
          <cell r="Y1490" t="str">
            <v>-</v>
          </cell>
          <cell r="Z1490" t="str">
            <v>-</v>
          </cell>
          <cell r="AA1490" t="str">
            <v>-</v>
          </cell>
          <cell r="AB1490" t="str">
            <v>-</v>
          </cell>
          <cell r="AC1490" t="str">
            <v>-</v>
          </cell>
          <cell r="AD1490" t="str">
            <v>-</v>
          </cell>
          <cell r="AE1490" t="str">
            <v>-</v>
          </cell>
          <cell r="AF1490" t="str">
            <v>-</v>
          </cell>
          <cell r="AG1490" t="str">
            <v>-</v>
          </cell>
          <cell r="AH1490" t="str">
            <v>-</v>
          </cell>
          <cell r="AI1490" t="str">
            <v>-</v>
          </cell>
          <cell r="AJ1490">
            <v>0</v>
          </cell>
          <cell r="AK1490" t="str">
            <v>-</v>
          </cell>
          <cell r="AL1490" t="str">
            <v>-</v>
          </cell>
          <cell r="AM1490" t="str">
            <v>-</v>
          </cell>
          <cell r="AN1490" t="str">
            <v>-</v>
          </cell>
          <cell r="AO1490" t="str">
            <v>-</v>
          </cell>
          <cell r="AP1490" t="str">
            <v>-</v>
          </cell>
          <cell r="AQ1490" t="str">
            <v>-</v>
          </cell>
          <cell r="AR1490" t="str">
            <v>-</v>
          </cell>
          <cell r="AS1490" t="str">
            <v>-</v>
          </cell>
          <cell r="AT1490" t="str">
            <v>-</v>
          </cell>
          <cell r="AU1490" t="str">
            <v>-</v>
          </cell>
          <cell r="AV1490" t="str">
            <v>-</v>
          </cell>
          <cell r="AW1490">
            <v>1</v>
          </cell>
          <cell r="AX1490" t="str">
            <v>-</v>
          </cell>
          <cell r="AY1490">
            <v>5</v>
          </cell>
          <cell r="AZ1490">
            <v>5</v>
          </cell>
          <cell r="BA1490">
            <v>1</v>
          </cell>
          <cell r="BB1490" t="str">
            <v>MO37</v>
          </cell>
          <cell r="BC1490">
            <v>3</v>
          </cell>
          <cell r="BD1490">
            <v>1</v>
          </cell>
          <cell r="BE1490" t="str">
            <v>MO38</v>
          </cell>
          <cell r="BF1490">
            <v>3</v>
          </cell>
          <cell r="BG1490" t="str">
            <v>-</v>
          </cell>
          <cell r="BH1490" t="str">
            <v>-</v>
          </cell>
          <cell r="BI1490" t="str">
            <v>-</v>
          </cell>
          <cell r="BJ1490" t="str">
            <v>-</v>
          </cell>
          <cell r="BK1490" t="str">
            <v>-</v>
          </cell>
          <cell r="BL1490" t="str">
            <v>-</v>
          </cell>
          <cell r="BM1490" t="str">
            <v>-</v>
          </cell>
          <cell r="BN1490" t="str">
            <v>-</v>
          </cell>
          <cell r="BO1490" t="str">
            <v>-</v>
          </cell>
          <cell r="BP1490" t="str">
            <v>-</v>
          </cell>
          <cell r="BQ1490" t="str">
            <v>-</v>
          </cell>
          <cell r="BS1490">
            <v>3</v>
          </cell>
          <cell r="BT1490">
            <v>3</v>
          </cell>
          <cell r="BU1490" t="str">
            <v>PDA VENTAQUEMADA</v>
          </cell>
          <cell r="BW1490" t="str">
            <v>Administracion, Imprevistos, Utilidad (AIU)</v>
          </cell>
          <cell r="BX1490">
            <v>0.25</v>
          </cell>
          <cell r="BY1490">
            <v>0</v>
          </cell>
          <cell r="BZ1490">
            <v>0</v>
          </cell>
          <cell r="CA1490">
            <v>0</v>
          </cell>
        </row>
        <row r="1491">
          <cell r="D1491" t="str">
            <v>SUMINISTRO Tubería HA 6" para entrada Caja Con Codos de 90  L=5,50</v>
          </cell>
          <cell r="E1491" t="str">
            <v>uni</v>
          </cell>
          <cell r="F1491" t="str">
            <v>-</v>
          </cell>
          <cell r="G1491" t="str">
            <v>-</v>
          </cell>
          <cell r="H1491" t="str">
            <v>-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 t="str">
            <v>-</v>
          </cell>
          <cell r="P1491" t="str">
            <v>C5859</v>
          </cell>
          <cell r="Q1491">
            <v>1</v>
          </cell>
          <cell r="R1491" t="str">
            <v>-</v>
          </cell>
          <cell r="S1491" t="str">
            <v>-</v>
          </cell>
          <cell r="T1491" t="str">
            <v>-</v>
          </cell>
          <cell r="U1491" t="str">
            <v>-</v>
          </cell>
          <cell r="V1491" t="str">
            <v>-</v>
          </cell>
          <cell r="W1491" t="str">
            <v>-</v>
          </cell>
          <cell r="X1491" t="str">
            <v>-</v>
          </cell>
          <cell r="Y1491" t="str">
            <v>-</v>
          </cell>
          <cell r="Z1491" t="str">
            <v>-</v>
          </cell>
          <cell r="AA1491" t="str">
            <v>-</v>
          </cell>
          <cell r="AB1491" t="str">
            <v>-</v>
          </cell>
          <cell r="AC1491" t="str">
            <v>-</v>
          </cell>
          <cell r="AD1491" t="str">
            <v>-</v>
          </cell>
          <cell r="AE1491" t="str">
            <v>-</v>
          </cell>
          <cell r="AF1491" t="str">
            <v>-</v>
          </cell>
          <cell r="AG1491" t="str">
            <v>-</v>
          </cell>
          <cell r="AH1491" t="str">
            <v>-</v>
          </cell>
          <cell r="AI1491" t="str">
            <v>-</v>
          </cell>
          <cell r="AJ1491">
            <v>0</v>
          </cell>
          <cell r="AK1491" t="str">
            <v>-</v>
          </cell>
          <cell r="AL1491" t="str">
            <v>-</v>
          </cell>
          <cell r="AM1491" t="str">
            <v>-</v>
          </cell>
          <cell r="AN1491" t="str">
            <v>-</v>
          </cell>
          <cell r="AO1491" t="str">
            <v>-</v>
          </cell>
          <cell r="AP1491" t="str">
            <v>-</v>
          </cell>
          <cell r="AQ1491" t="str">
            <v>-</v>
          </cell>
          <cell r="AR1491" t="str">
            <v>-</v>
          </cell>
          <cell r="AS1491" t="str">
            <v>-</v>
          </cell>
          <cell r="AT1491" t="str">
            <v>-</v>
          </cell>
          <cell r="AU1491" t="str">
            <v>-</v>
          </cell>
          <cell r="AV1491" t="str">
            <v>-</v>
          </cell>
          <cell r="AW1491">
            <v>1</v>
          </cell>
          <cell r="AX1491" t="str">
            <v>-</v>
          </cell>
          <cell r="AY1491">
            <v>5</v>
          </cell>
          <cell r="AZ1491">
            <v>5</v>
          </cell>
          <cell r="BA1491" t="str">
            <v>-</v>
          </cell>
          <cell r="BB1491" t="str">
            <v>-</v>
          </cell>
          <cell r="BC1491" t="str">
            <v>-</v>
          </cell>
          <cell r="BD1491" t="str">
            <v>-</v>
          </cell>
          <cell r="BE1491" t="str">
            <v>-</v>
          </cell>
          <cell r="BF1491" t="str">
            <v>-</v>
          </cell>
          <cell r="BG1491" t="str">
            <v>-</v>
          </cell>
          <cell r="BH1491" t="str">
            <v>-</v>
          </cell>
          <cell r="BI1491" t="str">
            <v>-</v>
          </cell>
          <cell r="BJ1491" t="str">
            <v>-</v>
          </cell>
          <cell r="BK1491" t="str">
            <v>-</v>
          </cell>
          <cell r="BL1491" t="str">
            <v>-</v>
          </cell>
          <cell r="BM1491" t="str">
            <v>-</v>
          </cell>
          <cell r="BN1491" t="str">
            <v>-</v>
          </cell>
          <cell r="BO1491" t="str">
            <v>-</v>
          </cell>
          <cell r="BP1491" t="str">
            <v>-</v>
          </cell>
          <cell r="BQ1491" t="str">
            <v>-</v>
          </cell>
          <cell r="BS1491">
            <v>5</v>
          </cell>
          <cell r="BT1491">
            <v>5</v>
          </cell>
          <cell r="BU1491" t="str">
            <v>PDA VENTAQUEMADA</v>
          </cell>
          <cell r="BW1491" t="str">
            <v>Administracion, Imprevistos, Utilidad (AIU)</v>
          </cell>
          <cell r="BX1491">
            <v>0.25</v>
          </cell>
          <cell r="BY1491">
            <v>0</v>
          </cell>
          <cell r="BZ1491">
            <v>0</v>
          </cell>
          <cell r="CA1491">
            <v>0</v>
          </cell>
        </row>
        <row r="1492">
          <cell r="D1492" t="str">
            <v>Instalacion de Tubería HA 6"  L=5,50</v>
          </cell>
          <cell r="E1492" t="str">
            <v>uni</v>
          </cell>
          <cell r="F1492" t="str">
            <v>MG501</v>
          </cell>
          <cell r="G1492">
            <v>0.1</v>
          </cell>
          <cell r="H1492" t="str">
            <v>-</v>
          </cell>
          <cell r="I1492" t="str">
            <v>-</v>
          </cell>
          <cell r="J1492" t="str">
            <v>-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 t="str">
            <v>-</v>
          </cell>
          <cell r="P1492" t="str">
            <v>-</v>
          </cell>
          <cell r="Q1492" t="str">
            <v>-</v>
          </cell>
          <cell r="R1492" t="str">
            <v>-</v>
          </cell>
          <cell r="S1492" t="str">
            <v>-</v>
          </cell>
          <cell r="T1492" t="str">
            <v>-</v>
          </cell>
          <cell r="U1492" t="str">
            <v>-</v>
          </cell>
          <cell r="V1492" t="str">
            <v>-</v>
          </cell>
          <cell r="W1492" t="str">
            <v>-</v>
          </cell>
          <cell r="X1492" t="str">
            <v>-</v>
          </cell>
          <cell r="Y1492" t="str">
            <v>-</v>
          </cell>
          <cell r="Z1492" t="str">
            <v>-</v>
          </cell>
          <cell r="AA1492" t="str">
            <v>-</v>
          </cell>
          <cell r="AB1492" t="str">
            <v>-</v>
          </cell>
          <cell r="AC1492" t="str">
            <v>-</v>
          </cell>
          <cell r="AD1492" t="str">
            <v>-</v>
          </cell>
          <cell r="AE1492" t="str">
            <v>-</v>
          </cell>
          <cell r="AF1492" t="str">
            <v>-</v>
          </cell>
          <cell r="AG1492" t="str">
            <v>-</v>
          </cell>
          <cell r="AH1492" t="str">
            <v>-</v>
          </cell>
          <cell r="AI1492" t="str">
            <v>-</v>
          </cell>
          <cell r="AJ1492">
            <v>0</v>
          </cell>
          <cell r="AK1492" t="str">
            <v>-</v>
          </cell>
          <cell r="AL1492" t="str">
            <v>-</v>
          </cell>
          <cell r="AM1492" t="str">
            <v>-</v>
          </cell>
          <cell r="AN1492" t="str">
            <v>-</v>
          </cell>
          <cell r="AO1492" t="str">
            <v>-</v>
          </cell>
          <cell r="AP1492" t="str">
            <v>-</v>
          </cell>
          <cell r="AQ1492" t="str">
            <v>-</v>
          </cell>
          <cell r="AR1492" t="str">
            <v>-</v>
          </cell>
          <cell r="AS1492" t="str">
            <v>-</v>
          </cell>
          <cell r="AT1492" t="str">
            <v>-</v>
          </cell>
          <cell r="AU1492" t="str">
            <v>-</v>
          </cell>
          <cell r="AV1492" t="str">
            <v>-</v>
          </cell>
          <cell r="AW1492">
            <v>1</v>
          </cell>
          <cell r="AX1492" t="str">
            <v>-</v>
          </cell>
          <cell r="AY1492">
            <v>5</v>
          </cell>
          <cell r="AZ1492">
            <v>5</v>
          </cell>
          <cell r="BA1492">
            <v>1</v>
          </cell>
          <cell r="BB1492" t="str">
            <v>MO37</v>
          </cell>
          <cell r="BC1492">
            <v>1</v>
          </cell>
          <cell r="BD1492">
            <v>1</v>
          </cell>
          <cell r="BE1492" t="str">
            <v>MO38</v>
          </cell>
          <cell r="BF1492">
            <v>1</v>
          </cell>
          <cell r="BG1492" t="str">
            <v>-</v>
          </cell>
          <cell r="BH1492" t="str">
            <v>-</v>
          </cell>
          <cell r="BI1492" t="str">
            <v>-</v>
          </cell>
          <cell r="BJ1492" t="str">
            <v>-</v>
          </cell>
          <cell r="BK1492" t="str">
            <v>-</v>
          </cell>
          <cell r="BL1492" t="str">
            <v>-</v>
          </cell>
          <cell r="BM1492" t="str">
            <v>-</v>
          </cell>
          <cell r="BN1492" t="str">
            <v>-</v>
          </cell>
          <cell r="BO1492" t="str">
            <v>-</v>
          </cell>
          <cell r="BP1492" t="str">
            <v>-</v>
          </cell>
          <cell r="BQ1492" t="str">
            <v>-</v>
          </cell>
          <cell r="BS1492">
            <v>1</v>
          </cell>
          <cell r="BT1492">
            <v>1</v>
          </cell>
          <cell r="BU1492" t="str">
            <v>PDA VENTAQUEMADA</v>
          </cell>
          <cell r="BW1492" t="str">
            <v>Administracion, Imprevistos, Utilidad (AIU)</v>
          </cell>
          <cell r="BX1492">
            <v>0.25</v>
          </cell>
          <cell r="BY1492">
            <v>0</v>
          </cell>
          <cell r="BZ1492">
            <v>0</v>
          </cell>
          <cell r="CA1492">
            <v>0</v>
          </cell>
        </row>
        <row r="1493">
          <cell r="D1493" t="str">
            <v>Vertederos en lamina acero inox o fibra de vidrio e=10mm,</v>
          </cell>
          <cell r="E1493" t="str">
            <v>uni</v>
          </cell>
          <cell r="F1493" t="str">
            <v>MG501</v>
          </cell>
          <cell r="G1493">
            <v>0.1</v>
          </cell>
          <cell r="H1493" t="str">
            <v>-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 t="str">
            <v>-</v>
          </cell>
          <cell r="P1493" t="str">
            <v>C5860</v>
          </cell>
          <cell r="Q1493">
            <v>1</v>
          </cell>
          <cell r="R1493" t="str">
            <v>-</v>
          </cell>
          <cell r="S1493" t="str">
            <v>-</v>
          </cell>
          <cell r="T1493" t="str">
            <v>-</v>
          </cell>
          <cell r="U1493" t="str">
            <v>-</v>
          </cell>
          <cell r="V1493" t="str">
            <v>-</v>
          </cell>
          <cell r="W1493" t="str">
            <v>-</v>
          </cell>
          <cell r="X1493" t="str">
            <v>-</v>
          </cell>
          <cell r="Y1493" t="str">
            <v>-</v>
          </cell>
          <cell r="Z1493" t="str">
            <v>-</v>
          </cell>
          <cell r="AA1493" t="str">
            <v>-</v>
          </cell>
          <cell r="AB1493" t="str">
            <v>-</v>
          </cell>
          <cell r="AC1493" t="str">
            <v>-</v>
          </cell>
          <cell r="AD1493" t="str">
            <v>-</v>
          </cell>
          <cell r="AE1493" t="str">
            <v>-</v>
          </cell>
          <cell r="AF1493" t="str">
            <v>-</v>
          </cell>
          <cell r="AG1493" t="str">
            <v>-</v>
          </cell>
          <cell r="AH1493" t="str">
            <v>-</v>
          </cell>
          <cell r="AI1493" t="str">
            <v>-</v>
          </cell>
          <cell r="AJ1493">
            <v>0</v>
          </cell>
          <cell r="AK1493" t="str">
            <v>-</v>
          </cell>
          <cell r="AL1493" t="str">
            <v>-</v>
          </cell>
          <cell r="AM1493" t="str">
            <v>-</v>
          </cell>
          <cell r="AN1493" t="str">
            <v>-</v>
          </cell>
          <cell r="AO1493" t="str">
            <v>-</v>
          </cell>
          <cell r="AP1493" t="str">
            <v>-</v>
          </cell>
          <cell r="AQ1493" t="str">
            <v>-</v>
          </cell>
          <cell r="AR1493" t="str">
            <v>-</v>
          </cell>
          <cell r="AS1493" t="str">
            <v>-</v>
          </cell>
          <cell r="AT1493" t="str">
            <v>-</v>
          </cell>
          <cell r="AU1493" t="str">
            <v>-</v>
          </cell>
          <cell r="AV1493" t="str">
            <v>-</v>
          </cell>
          <cell r="AW1493">
            <v>1</v>
          </cell>
          <cell r="AX1493" t="str">
            <v>-</v>
          </cell>
          <cell r="AY1493">
            <v>5</v>
          </cell>
          <cell r="AZ1493">
            <v>5</v>
          </cell>
          <cell r="BA1493">
            <v>1</v>
          </cell>
          <cell r="BB1493" t="str">
            <v>MO37</v>
          </cell>
          <cell r="BC1493">
            <v>2</v>
          </cell>
          <cell r="BD1493">
            <v>1</v>
          </cell>
          <cell r="BE1493" t="str">
            <v>MO38</v>
          </cell>
          <cell r="BF1493">
            <v>2</v>
          </cell>
          <cell r="BG1493" t="str">
            <v>-</v>
          </cell>
          <cell r="BH1493" t="str">
            <v>-</v>
          </cell>
          <cell r="BI1493" t="str">
            <v>-</v>
          </cell>
          <cell r="BJ1493" t="str">
            <v>-</v>
          </cell>
          <cell r="BK1493" t="str">
            <v>-</v>
          </cell>
          <cell r="BL1493" t="str">
            <v>-</v>
          </cell>
          <cell r="BM1493" t="str">
            <v>-</v>
          </cell>
          <cell r="BN1493" t="str">
            <v>-</v>
          </cell>
          <cell r="BO1493" t="str">
            <v>-</v>
          </cell>
          <cell r="BP1493" t="str">
            <v>-</v>
          </cell>
          <cell r="BQ1493" t="str">
            <v>-</v>
          </cell>
          <cell r="BS1493">
            <v>2</v>
          </cell>
          <cell r="BT1493">
            <v>2</v>
          </cell>
          <cell r="BU1493" t="str">
            <v>PDA VENTAQUEMADA</v>
          </cell>
          <cell r="BW1493" t="str">
            <v>Administracion, Imprevistos, Utilidad (AIU)</v>
          </cell>
          <cell r="BX1493">
            <v>0.25</v>
          </cell>
          <cell r="BY1493">
            <v>0</v>
          </cell>
          <cell r="BZ1493">
            <v>0</v>
          </cell>
          <cell r="CA1493">
            <v>0</v>
          </cell>
        </row>
        <row r="1494">
          <cell r="D1494" t="str">
            <v>Motoreductor de piñones helicoidales, 6 RPM, eje vertical, 220-440 voltios, trifásico, 1/2 HP. Incluye soportes y submonitor para control</v>
          </cell>
          <cell r="E1494" t="str">
            <v>uni</v>
          </cell>
          <cell r="F1494" t="str">
            <v>MG501</v>
          </cell>
          <cell r="G1494">
            <v>0.1</v>
          </cell>
          <cell r="H1494" t="str">
            <v>-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 t="str">
            <v>-</v>
          </cell>
          <cell r="P1494" t="str">
            <v>C5861</v>
          </cell>
          <cell r="Q1494">
            <v>1</v>
          </cell>
          <cell r="R1494" t="str">
            <v>-</v>
          </cell>
          <cell r="S1494" t="str">
            <v>-</v>
          </cell>
          <cell r="T1494" t="str">
            <v>-</v>
          </cell>
          <cell r="U1494" t="str">
            <v>-</v>
          </cell>
          <cell r="V1494" t="str">
            <v>-</v>
          </cell>
          <cell r="W1494" t="str">
            <v>-</v>
          </cell>
          <cell r="X1494" t="str">
            <v>-</v>
          </cell>
          <cell r="Y1494" t="str">
            <v>-</v>
          </cell>
          <cell r="Z1494" t="str">
            <v>-</v>
          </cell>
          <cell r="AA1494" t="str">
            <v>-</v>
          </cell>
          <cell r="AB1494" t="str">
            <v>-</v>
          </cell>
          <cell r="AC1494" t="str">
            <v>-</v>
          </cell>
          <cell r="AD1494" t="str">
            <v>-</v>
          </cell>
          <cell r="AE1494" t="str">
            <v>-</v>
          </cell>
          <cell r="AF1494" t="str">
            <v>-</v>
          </cell>
          <cell r="AG1494" t="str">
            <v>-</v>
          </cell>
          <cell r="AH1494" t="str">
            <v>-</v>
          </cell>
          <cell r="AI1494" t="str">
            <v>-</v>
          </cell>
          <cell r="AJ1494">
            <v>0</v>
          </cell>
          <cell r="AK1494" t="str">
            <v>-</v>
          </cell>
          <cell r="AL1494" t="str">
            <v>-</v>
          </cell>
          <cell r="AM1494" t="str">
            <v>-</v>
          </cell>
          <cell r="AN1494" t="str">
            <v>-</v>
          </cell>
          <cell r="AO1494" t="str">
            <v>-</v>
          </cell>
          <cell r="AP1494" t="str">
            <v>-</v>
          </cell>
          <cell r="AQ1494" t="str">
            <v>-</v>
          </cell>
          <cell r="AR1494" t="str">
            <v>-</v>
          </cell>
          <cell r="AS1494" t="str">
            <v>-</v>
          </cell>
          <cell r="AT1494" t="str">
            <v>-</v>
          </cell>
          <cell r="AU1494" t="str">
            <v>-</v>
          </cell>
          <cell r="AV1494" t="str">
            <v>-</v>
          </cell>
          <cell r="AW1494">
            <v>1</v>
          </cell>
          <cell r="AX1494" t="str">
            <v>-</v>
          </cell>
          <cell r="AY1494">
            <v>5</v>
          </cell>
          <cell r="AZ1494">
            <v>5</v>
          </cell>
          <cell r="BA1494">
            <v>1</v>
          </cell>
          <cell r="BB1494" t="str">
            <v>MO37</v>
          </cell>
          <cell r="BC1494">
            <v>1</v>
          </cell>
          <cell r="BD1494">
            <v>1</v>
          </cell>
          <cell r="BE1494" t="str">
            <v>MO38</v>
          </cell>
          <cell r="BF1494">
            <v>1</v>
          </cell>
          <cell r="BG1494" t="str">
            <v>-</v>
          </cell>
          <cell r="BH1494" t="str">
            <v>-</v>
          </cell>
          <cell r="BI1494" t="str">
            <v>-</v>
          </cell>
          <cell r="BJ1494" t="str">
            <v>-</v>
          </cell>
          <cell r="BK1494" t="str">
            <v>-</v>
          </cell>
          <cell r="BL1494" t="str">
            <v>-</v>
          </cell>
          <cell r="BM1494" t="str">
            <v>-</v>
          </cell>
          <cell r="BN1494" t="str">
            <v>-</v>
          </cell>
          <cell r="BO1494" t="str">
            <v>-</v>
          </cell>
          <cell r="BP1494" t="str">
            <v>-</v>
          </cell>
          <cell r="BQ1494" t="str">
            <v>-</v>
          </cell>
          <cell r="BS1494">
            <v>1</v>
          </cell>
          <cell r="BT1494">
            <v>1</v>
          </cell>
          <cell r="BU1494" t="str">
            <v>PDA VENTAQUEMADA</v>
          </cell>
          <cell r="BW1494" t="str">
            <v>Administracion, Imprevistos, Utilidad (AIU)</v>
          </cell>
          <cell r="BX1494">
            <v>0.25</v>
          </cell>
          <cell r="BY1494">
            <v>0</v>
          </cell>
          <cell r="BZ1494">
            <v>0</v>
          </cell>
          <cell r="CA1494">
            <v>0</v>
          </cell>
        </row>
        <row r="1495">
          <cell r="D1495" t="str">
            <v>Vertedero de orificio 15 cm en lamina acero inoxidable cal 16</v>
          </cell>
          <cell r="E1495" t="str">
            <v>uni</v>
          </cell>
          <cell r="F1495" t="str">
            <v>MG501</v>
          </cell>
          <cell r="G1495">
            <v>0.1</v>
          </cell>
          <cell r="H1495" t="str">
            <v>-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 t="str">
            <v>-</v>
          </cell>
          <cell r="P1495" t="str">
            <v>C5862</v>
          </cell>
          <cell r="Q1495">
            <v>1</v>
          </cell>
          <cell r="R1495" t="str">
            <v>-</v>
          </cell>
          <cell r="S1495" t="str">
            <v>-</v>
          </cell>
          <cell r="T1495" t="str">
            <v>-</v>
          </cell>
          <cell r="U1495" t="str">
            <v>-</v>
          </cell>
          <cell r="V1495" t="str">
            <v>-</v>
          </cell>
          <cell r="W1495" t="str">
            <v>-</v>
          </cell>
          <cell r="X1495" t="str">
            <v>-</v>
          </cell>
          <cell r="Y1495" t="str">
            <v>-</v>
          </cell>
          <cell r="Z1495" t="str">
            <v>-</v>
          </cell>
          <cell r="AA1495" t="str">
            <v>-</v>
          </cell>
          <cell r="AB1495" t="str">
            <v>-</v>
          </cell>
          <cell r="AC1495" t="str">
            <v>-</v>
          </cell>
          <cell r="AD1495" t="str">
            <v>-</v>
          </cell>
          <cell r="AE1495" t="str">
            <v>-</v>
          </cell>
          <cell r="AF1495" t="str">
            <v>-</v>
          </cell>
          <cell r="AG1495" t="str">
            <v>-</v>
          </cell>
          <cell r="AH1495" t="str">
            <v>-</v>
          </cell>
          <cell r="AI1495" t="str">
            <v>-</v>
          </cell>
          <cell r="AJ1495">
            <v>0</v>
          </cell>
          <cell r="AK1495" t="str">
            <v>-</v>
          </cell>
          <cell r="AL1495" t="str">
            <v>-</v>
          </cell>
          <cell r="AM1495" t="str">
            <v>-</v>
          </cell>
          <cell r="AN1495" t="str">
            <v>-</v>
          </cell>
          <cell r="AO1495" t="str">
            <v>-</v>
          </cell>
          <cell r="AP1495" t="str">
            <v>-</v>
          </cell>
          <cell r="AQ1495" t="str">
            <v>-</v>
          </cell>
          <cell r="AR1495" t="str">
            <v>-</v>
          </cell>
          <cell r="AS1495" t="str">
            <v>-</v>
          </cell>
          <cell r="AT1495" t="str">
            <v>-</v>
          </cell>
          <cell r="AU1495" t="str">
            <v>-</v>
          </cell>
          <cell r="AV1495" t="str">
            <v>-</v>
          </cell>
          <cell r="AW1495">
            <v>1</v>
          </cell>
          <cell r="AX1495" t="str">
            <v>-</v>
          </cell>
          <cell r="AY1495">
            <v>5</v>
          </cell>
          <cell r="AZ1495">
            <v>5</v>
          </cell>
          <cell r="BA1495">
            <v>1</v>
          </cell>
          <cell r="BB1495" t="str">
            <v>MO37</v>
          </cell>
          <cell r="BC1495">
            <v>2</v>
          </cell>
          <cell r="BD1495">
            <v>1</v>
          </cell>
          <cell r="BE1495" t="str">
            <v>MO38</v>
          </cell>
          <cell r="BF1495">
            <v>2</v>
          </cell>
          <cell r="BG1495" t="str">
            <v>-</v>
          </cell>
          <cell r="BH1495" t="str">
            <v>-</v>
          </cell>
          <cell r="BI1495" t="str">
            <v>-</v>
          </cell>
          <cell r="BJ1495" t="str">
            <v>-</v>
          </cell>
          <cell r="BK1495" t="str">
            <v>-</v>
          </cell>
          <cell r="BL1495" t="str">
            <v>-</v>
          </cell>
          <cell r="BM1495" t="str">
            <v>-</v>
          </cell>
          <cell r="BN1495" t="str">
            <v>-</v>
          </cell>
          <cell r="BO1495" t="str">
            <v>-</v>
          </cell>
          <cell r="BP1495" t="str">
            <v>-</v>
          </cell>
          <cell r="BQ1495" t="str">
            <v>-</v>
          </cell>
          <cell r="BS1495">
            <v>2</v>
          </cell>
          <cell r="BT1495">
            <v>2</v>
          </cell>
          <cell r="BU1495" t="str">
            <v>PDA VENTAQUEMADA</v>
          </cell>
          <cell r="BW1495" t="str">
            <v>Administracion, Imprevistos, Utilidad (AIU)</v>
          </cell>
          <cell r="BX1495">
            <v>0.25</v>
          </cell>
          <cell r="BY1495">
            <v>0</v>
          </cell>
          <cell r="BZ1495">
            <v>0</v>
          </cell>
          <cell r="CA1495">
            <v>0</v>
          </cell>
        </row>
        <row r="1496">
          <cell r="D1496" t="str">
            <v>Vertedero de orificio 26 cm en lamina acero inoxidable cal 16</v>
          </cell>
          <cell r="E1496" t="str">
            <v>uni</v>
          </cell>
          <cell r="F1496" t="str">
            <v>MG501</v>
          </cell>
          <cell r="G1496">
            <v>0.1</v>
          </cell>
          <cell r="H1496" t="str">
            <v>-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 t="str">
            <v>-</v>
          </cell>
          <cell r="P1496" t="str">
            <v>C5863</v>
          </cell>
          <cell r="Q1496">
            <v>1</v>
          </cell>
          <cell r="R1496" t="str">
            <v>-</v>
          </cell>
          <cell r="S1496" t="str">
            <v>-</v>
          </cell>
          <cell r="T1496" t="str">
            <v>-</v>
          </cell>
          <cell r="U1496" t="str">
            <v>-</v>
          </cell>
          <cell r="V1496" t="str">
            <v>-</v>
          </cell>
          <cell r="W1496" t="str">
            <v>-</v>
          </cell>
          <cell r="X1496" t="str">
            <v>-</v>
          </cell>
          <cell r="Y1496" t="str">
            <v>-</v>
          </cell>
          <cell r="Z1496" t="str">
            <v>-</v>
          </cell>
          <cell r="AA1496" t="str">
            <v>-</v>
          </cell>
          <cell r="AB1496" t="str">
            <v>-</v>
          </cell>
          <cell r="AC1496" t="str">
            <v>-</v>
          </cell>
          <cell r="AD1496" t="str">
            <v>-</v>
          </cell>
          <cell r="AE1496" t="str">
            <v>-</v>
          </cell>
          <cell r="AF1496" t="str">
            <v>-</v>
          </cell>
          <cell r="AG1496" t="str">
            <v>-</v>
          </cell>
          <cell r="AH1496" t="str">
            <v>-</v>
          </cell>
          <cell r="AI1496" t="str">
            <v>-</v>
          </cell>
          <cell r="AJ1496">
            <v>0</v>
          </cell>
          <cell r="AK1496" t="str">
            <v>-</v>
          </cell>
          <cell r="AL1496" t="str">
            <v>-</v>
          </cell>
          <cell r="AM1496" t="str">
            <v>-</v>
          </cell>
          <cell r="AN1496" t="str">
            <v>-</v>
          </cell>
          <cell r="AO1496" t="str">
            <v>-</v>
          </cell>
          <cell r="AP1496" t="str">
            <v>-</v>
          </cell>
          <cell r="AQ1496" t="str">
            <v>-</v>
          </cell>
          <cell r="AR1496" t="str">
            <v>-</v>
          </cell>
          <cell r="AS1496" t="str">
            <v>-</v>
          </cell>
          <cell r="AT1496" t="str">
            <v>-</v>
          </cell>
          <cell r="AU1496" t="str">
            <v>-</v>
          </cell>
          <cell r="AV1496" t="str">
            <v>-</v>
          </cell>
          <cell r="AW1496">
            <v>1</v>
          </cell>
          <cell r="AX1496" t="str">
            <v>-</v>
          </cell>
          <cell r="AY1496">
            <v>5</v>
          </cell>
          <cell r="AZ1496">
            <v>5</v>
          </cell>
          <cell r="BA1496">
            <v>1</v>
          </cell>
          <cell r="BB1496" t="str">
            <v>MO37</v>
          </cell>
          <cell r="BC1496">
            <v>2</v>
          </cell>
          <cell r="BD1496">
            <v>1</v>
          </cell>
          <cell r="BE1496" t="str">
            <v>MO38</v>
          </cell>
          <cell r="BF1496">
            <v>2</v>
          </cell>
          <cell r="BG1496" t="str">
            <v>-</v>
          </cell>
          <cell r="BH1496" t="str">
            <v>-</v>
          </cell>
          <cell r="BI1496" t="str">
            <v>-</v>
          </cell>
          <cell r="BJ1496" t="str">
            <v>-</v>
          </cell>
          <cell r="BK1496" t="str">
            <v>-</v>
          </cell>
          <cell r="BL1496" t="str">
            <v>-</v>
          </cell>
          <cell r="BM1496" t="str">
            <v>-</v>
          </cell>
          <cell r="BN1496" t="str">
            <v>-</v>
          </cell>
          <cell r="BO1496" t="str">
            <v>-</v>
          </cell>
          <cell r="BP1496" t="str">
            <v>-</v>
          </cell>
          <cell r="BQ1496" t="str">
            <v>-</v>
          </cell>
          <cell r="BS1496">
            <v>2</v>
          </cell>
          <cell r="BT1496">
            <v>2</v>
          </cell>
          <cell r="BU1496" t="str">
            <v>PDA VENTAQUEMADA</v>
          </cell>
          <cell r="BW1496" t="str">
            <v>Administracion, Imprevistos, Utilidad (AIU)</v>
          </cell>
          <cell r="BX1496">
            <v>0.25</v>
          </cell>
          <cell r="BY1496">
            <v>0</v>
          </cell>
          <cell r="BZ1496">
            <v>0</v>
          </cell>
          <cell r="CA1496">
            <v>0</v>
          </cell>
        </row>
        <row r="1497">
          <cell r="D1497" t="str">
            <v>Suministro e instalación de tapa H.F. de 10,60 m en cámara de desagüe</v>
          </cell>
          <cell r="E1497" t="str">
            <v>uni</v>
          </cell>
          <cell r="F1497" t="str">
            <v>MG501</v>
          </cell>
          <cell r="G1497">
            <v>0.05</v>
          </cell>
          <cell r="H1497" t="str">
            <v>-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 t="str">
            <v>-</v>
          </cell>
          <cell r="P1497" t="str">
            <v>C5864</v>
          </cell>
          <cell r="Q1497">
            <v>1</v>
          </cell>
          <cell r="R1497" t="str">
            <v>-</v>
          </cell>
          <cell r="S1497" t="str">
            <v>-</v>
          </cell>
          <cell r="T1497" t="str">
            <v>-</v>
          </cell>
          <cell r="U1497" t="str">
            <v>-</v>
          </cell>
          <cell r="V1497" t="str">
            <v>-</v>
          </cell>
          <cell r="W1497" t="str">
            <v>-</v>
          </cell>
          <cell r="X1497" t="str">
            <v>-</v>
          </cell>
          <cell r="Y1497" t="str">
            <v>-</v>
          </cell>
          <cell r="Z1497" t="str">
            <v>-</v>
          </cell>
          <cell r="AA1497" t="str">
            <v>-</v>
          </cell>
          <cell r="AB1497" t="str">
            <v>-</v>
          </cell>
          <cell r="AC1497" t="str">
            <v>-</v>
          </cell>
          <cell r="AD1497" t="str">
            <v>-</v>
          </cell>
          <cell r="AE1497" t="str">
            <v>-</v>
          </cell>
          <cell r="AF1497" t="str">
            <v>-</v>
          </cell>
          <cell r="AG1497" t="str">
            <v>-</v>
          </cell>
          <cell r="AH1497" t="str">
            <v>-</v>
          </cell>
          <cell r="AI1497" t="str">
            <v>-</v>
          </cell>
          <cell r="AJ1497">
            <v>0</v>
          </cell>
          <cell r="AK1497" t="str">
            <v>-</v>
          </cell>
          <cell r="AL1497" t="str">
            <v>-</v>
          </cell>
          <cell r="AM1497" t="str">
            <v>-</v>
          </cell>
          <cell r="AN1497" t="str">
            <v>-</v>
          </cell>
          <cell r="AO1497" t="str">
            <v>-</v>
          </cell>
          <cell r="AP1497" t="str">
            <v>-</v>
          </cell>
          <cell r="AQ1497" t="str">
            <v>-</v>
          </cell>
          <cell r="AR1497" t="str">
            <v>-</v>
          </cell>
          <cell r="AS1497" t="str">
            <v>-</v>
          </cell>
          <cell r="AT1497" t="str">
            <v>-</v>
          </cell>
          <cell r="AU1497" t="str">
            <v>-</v>
          </cell>
          <cell r="AV1497" t="str">
            <v>-</v>
          </cell>
          <cell r="AW1497">
            <v>1</v>
          </cell>
          <cell r="AX1497" t="str">
            <v>-</v>
          </cell>
          <cell r="AY1497">
            <v>5</v>
          </cell>
          <cell r="AZ1497">
            <v>5</v>
          </cell>
          <cell r="BA1497">
            <v>1</v>
          </cell>
          <cell r="BB1497" t="str">
            <v>MO37</v>
          </cell>
          <cell r="BC1497">
            <v>5</v>
          </cell>
          <cell r="BD1497">
            <v>1</v>
          </cell>
          <cell r="BE1497" t="str">
            <v>MO38</v>
          </cell>
          <cell r="BF1497">
            <v>5</v>
          </cell>
          <cell r="BG1497" t="str">
            <v>-</v>
          </cell>
          <cell r="BH1497" t="str">
            <v>-</v>
          </cell>
          <cell r="BI1497" t="str">
            <v>-</v>
          </cell>
          <cell r="BJ1497" t="str">
            <v>-</v>
          </cell>
          <cell r="BK1497" t="str">
            <v>-</v>
          </cell>
          <cell r="BL1497" t="str">
            <v>-</v>
          </cell>
          <cell r="BM1497" t="str">
            <v>-</v>
          </cell>
          <cell r="BN1497" t="str">
            <v>-</v>
          </cell>
          <cell r="BO1497" t="str">
            <v>-</v>
          </cell>
          <cell r="BP1497" t="str">
            <v>-</v>
          </cell>
          <cell r="BQ1497" t="str">
            <v>-</v>
          </cell>
          <cell r="BS1497">
            <v>5</v>
          </cell>
          <cell r="BT1497">
            <v>5</v>
          </cell>
          <cell r="BU1497" t="str">
            <v>PDA VENTAQUEMADA</v>
          </cell>
          <cell r="BW1497" t="str">
            <v>Administracion, Imprevistos, Utilidad (AIU)</v>
          </cell>
          <cell r="BX1497">
            <v>0.25</v>
          </cell>
          <cell r="BY1497">
            <v>0</v>
          </cell>
          <cell r="BZ1497">
            <v>0</v>
          </cell>
          <cell r="CA1497">
            <v>0</v>
          </cell>
        </row>
        <row r="1498">
          <cell r="D1498" t="str">
            <v>Suministro de tubería de desagüe de espesadores en cámara de desagüe, 8" PVC, con accesorios</v>
          </cell>
          <cell r="E1498" t="str">
            <v>ml</v>
          </cell>
          <cell r="F1498" t="str">
            <v>-</v>
          </cell>
          <cell r="G1498" t="str">
            <v>-</v>
          </cell>
          <cell r="H1498" t="str">
            <v>-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 t="str">
            <v>-</v>
          </cell>
          <cell r="P1498" t="str">
            <v>C5865</v>
          </cell>
          <cell r="Q1498">
            <v>1</v>
          </cell>
          <cell r="R1498" t="str">
            <v>-</v>
          </cell>
          <cell r="S1498" t="str">
            <v>-</v>
          </cell>
          <cell r="T1498" t="str">
            <v>-</v>
          </cell>
          <cell r="U1498" t="str">
            <v>-</v>
          </cell>
          <cell r="V1498" t="str">
            <v>-</v>
          </cell>
          <cell r="W1498" t="str">
            <v>-</v>
          </cell>
          <cell r="X1498" t="str">
            <v>-</v>
          </cell>
          <cell r="Y1498" t="str">
            <v>-</v>
          </cell>
          <cell r="Z1498" t="str">
            <v>-</v>
          </cell>
          <cell r="AA1498" t="str">
            <v>-</v>
          </cell>
          <cell r="AB1498" t="str">
            <v>-</v>
          </cell>
          <cell r="AC1498" t="str">
            <v>-</v>
          </cell>
          <cell r="AD1498" t="str">
            <v>-</v>
          </cell>
          <cell r="AE1498" t="str">
            <v>-</v>
          </cell>
          <cell r="AF1498" t="str">
            <v>-</v>
          </cell>
          <cell r="AG1498" t="str">
            <v>-</v>
          </cell>
          <cell r="AH1498" t="str">
            <v>-</v>
          </cell>
          <cell r="AI1498" t="str">
            <v>-</v>
          </cell>
          <cell r="AJ1498">
            <v>0</v>
          </cell>
          <cell r="AK1498" t="str">
            <v>-</v>
          </cell>
          <cell r="AL1498" t="str">
            <v>-</v>
          </cell>
          <cell r="AM1498" t="str">
            <v>-</v>
          </cell>
          <cell r="AN1498" t="str">
            <v>-</v>
          </cell>
          <cell r="AO1498" t="str">
            <v>-</v>
          </cell>
          <cell r="AP1498" t="str">
            <v>-</v>
          </cell>
          <cell r="AQ1498" t="str">
            <v>-</v>
          </cell>
          <cell r="AR1498" t="str">
            <v>-</v>
          </cell>
          <cell r="AS1498" t="str">
            <v>-</v>
          </cell>
          <cell r="AT1498" t="str">
            <v>-</v>
          </cell>
          <cell r="AU1498" t="str">
            <v>-</v>
          </cell>
          <cell r="AV1498" t="str">
            <v>-</v>
          </cell>
          <cell r="AW1498">
            <v>1</v>
          </cell>
          <cell r="AX1498" t="str">
            <v>-</v>
          </cell>
          <cell r="AY1498">
            <v>5</v>
          </cell>
          <cell r="AZ1498">
            <v>5</v>
          </cell>
          <cell r="BA1498" t="str">
            <v>-</v>
          </cell>
          <cell r="BB1498" t="str">
            <v>-</v>
          </cell>
          <cell r="BC1498" t="str">
            <v>-</v>
          </cell>
          <cell r="BD1498" t="str">
            <v>-</v>
          </cell>
          <cell r="BE1498" t="str">
            <v>-</v>
          </cell>
          <cell r="BF1498" t="str">
            <v>-</v>
          </cell>
          <cell r="BG1498" t="str">
            <v>-</v>
          </cell>
          <cell r="BH1498" t="str">
            <v>-</v>
          </cell>
          <cell r="BI1498" t="str">
            <v>-</v>
          </cell>
          <cell r="BJ1498" t="str">
            <v>-</v>
          </cell>
          <cell r="BK1498" t="str">
            <v>-</v>
          </cell>
          <cell r="BL1498" t="str">
            <v>-</v>
          </cell>
          <cell r="BM1498" t="str">
            <v>-</v>
          </cell>
          <cell r="BN1498" t="str">
            <v>-</v>
          </cell>
          <cell r="BO1498" t="str">
            <v>-</v>
          </cell>
          <cell r="BP1498" t="str">
            <v>-</v>
          </cell>
          <cell r="BQ1498" t="str">
            <v>-</v>
          </cell>
          <cell r="BS1498">
            <v>5</v>
          </cell>
          <cell r="BT1498">
            <v>5</v>
          </cell>
          <cell r="BU1498" t="str">
            <v>PDA VENTAQUEMADA</v>
          </cell>
          <cell r="BW1498" t="str">
            <v>Administracion, Imprevistos, Utilidad (AIU)</v>
          </cell>
          <cell r="BX1498">
            <v>0.25</v>
          </cell>
          <cell r="BY1498">
            <v>0</v>
          </cell>
          <cell r="BZ1498">
            <v>0</v>
          </cell>
          <cell r="CA1498">
            <v>0</v>
          </cell>
        </row>
        <row r="1499">
          <cell r="D1499" t="str">
            <v>Válvulas de compuerta de rosca, de 1-1/2" con vástago de extensión (H=0,50 m), columna de maniobra v rueda de manejo</v>
          </cell>
          <cell r="E1499" t="str">
            <v>uni</v>
          </cell>
          <cell r="F1499" t="str">
            <v>MG501</v>
          </cell>
          <cell r="G1499">
            <v>0.05</v>
          </cell>
          <cell r="H1499" t="str">
            <v>-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 t="str">
            <v>-</v>
          </cell>
          <cell r="P1499" t="str">
            <v>C5866</v>
          </cell>
          <cell r="Q1499">
            <v>1</v>
          </cell>
          <cell r="R1499" t="str">
            <v>-</v>
          </cell>
          <cell r="S1499" t="str">
            <v>-</v>
          </cell>
          <cell r="T1499" t="str">
            <v>-</v>
          </cell>
          <cell r="U1499" t="str">
            <v>-</v>
          </cell>
          <cell r="V1499" t="str">
            <v>-</v>
          </cell>
          <cell r="W1499" t="str">
            <v>-</v>
          </cell>
          <cell r="X1499" t="str">
            <v>-</v>
          </cell>
          <cell r="Y1499" t="str">
            <v>-</v>
          </cell>
          <cell r="Z1499" t="str">
            <v>-</v>
          </cell>
          <cell r="AA1499" t="str">
            <v>-</v>
          </cell>
          <cell r="AB1499" t="str">
            <v>-</v>
          </cell>
          <cell r="AC1499" t="str">
            <v>-</v>
          </cell>
          <cell r="AD1499" t="str">
            <v>-</v>
          </cell>
          <cell r="AE1499" t="str">
            <v>-</v>
          </cell>
          <cell r="AF1499" t="str">
            <v>-</v>
          </cell>
          <cell r="AG1499" t="str">
            <v>-</v>
          </cell>
          <cell r="AH1499" t="str">
            <v>-</v>
          </cell>
          <cell r="AI1499" t="str">
            <v>-</v>
          </cell>
          <cell r="AJ1499">
            <v>0</v>
          </cell>
          <cell r="AK1499" t="str">
            <v>-</v>
          </cell>
          <cell r="AL1499" t="str">
            <v>-</v>
          </cell>
          <cell r="AM1499" t="str">
            <v>-</v>
          </cell>
          <cell r="AN1499" t="str">
            <v>-</v>
          </cell>
          <cell r="AO1499" t="str">
            <v>-</v>
          </cell>
          <cell r="AP1499" t="str">
            <v>-</v>
          </cell>
          <cell r="AQ1499" t="str">
            <v>-</v>
          </cell>
          <cell r="AR1499" t="str">
            <v>-</v>
          </cell>
          <cell r="AS1499" t="str">
            <v>-</v>
          </cell>
          <cell r="AT1499" t="str">
            <v>-</v>
          </cell>
          <cell r="AU1499" t="str">
            <v>-</v>
          </cell>
          <cell r="AV1499" t="str">
            <v>-</v>
          </cell>
          <cell r="AW1499">
            <v>1</v>
          </cell>
          <cell r="AX1499" t="str">
            <v>-</v>
          </cell>
          <cell r="AY1499">
            <v>5</v>
          </cell>
          <cell r="AZ1499">
            <v>5</v>
          </cell>
          <cell r="BA1499">
            <v>1</v>
          </cell>
          <cell r="BB1499" t="str">
            <v>MO37</v>
          </cell>
          <cell r="BC1499">
            <v>25</v>
          </cell>
          <cell r="BD1499">
            <v>1</v>
          </cell>
          <cell r="BE1499" t="str">
            <v>MO38</v>
          </cell>
          <cell r="BF1499">
            <v>25</v>
          </cell>
          <cell r="BG1499" t="str">
            <v>-</v>
          </cell>
          <cell r="BH1499" t="str">
            <v>-</v>
          </cell>
          <cell r="BI1499" t="str">
            <v>-</v>
          </cell>
          <cell r="BJ1499" t="str">
            <v>-</v>
          </cell>
          <cell r="BK1499" t="str">
            <v>-</v>
          </cell>
          <cell r="BL1499" t="str">
            <v>-</v>
          </cell>
          <cell r="BM1499" t="str">
            <v>-</v>
          </cell>
          <cell r="BN1499" t="str">
            <v>-</v>
          </cell>
          <cell r="BO1499" t="str">
            <v>-</v>
          </cell>
          <cell r="BP1499" t="str">
            <v>-</v>
          </cell>
          <cell r="BQ1499" t="str">
            <v>-</v>
          </cell>
          <cell r="BS1499">
            <v>25</v>
          </cell>
          <cell r="BT1499">
            <v>25</v>
          </cell>
          <cell r="BU1499" t="str">
            <v>PDA VENTAQUEMADA</v>
          </cell>
          <cell r="BW1499" t="str">
            <v>Administracion, Imprevistos, Utilidad (AIU)</v>
          </cell>
          <cell r="BX1499">
            <v>0.25</v>
          </cell>
          <cell r="BY1499">
            <v>0</v>
          </cell>
          <cell r="BZ1499">
            <v>0</v>
          </cell>
          <cell r="CA1499">
            <v>0</v>
          </cell>
        </row>
        <row r="1500">
          <cell r="D1500" t="str">
            <v>Válvulas de mariposa con extremo de brida, 8", con vástago de extensión (H=4,70 m), columna de maniobra y rueda de manejo. (Incluye el suministro e instalación del Pasamuro de aoovo de la válvula)</v>
          </cell>
          <cell r="E1500" t="str">
            <v>uni</v>
          </cell>
          <cell r="F1500" t="str">
            <v>MG501</v>
          </cell>
          <cell r="G1500">
            <v>0.05</v>
          </cell>
          <cell r="H1500" t="str">
            <v>-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 t="str">
            <v>-</v>
          </cell>
          <cell r="P1500" t="str">
            <v>C5867</v>
          </cell>
          <cell r="Q1500">
            <v>1</v>
          </cell>
          <cell r="R1500" t="str">
            <v>-</v>
          </cell>
          <cell r="S1500" t="str">
            <v>-</v>
          </cell>
          <cell r="T1500" t="str">
            <v>-</v>
          </cell>
          <cell r="U1500" t="str">
            <v>-</v>
          </cell>
          <cell r="V1500" t="str">
            <v>-</v>
          </cell>
          <cell r="W1500" t="str">
            <v>-</v>
          </cell>
          <cell r="X1500" t="str">
            <v>-</v>
          </cell>
          <cell r="Y1500" t="str">
            <v>-</v>
          </cell>
          <cell r="Z1500" t="str">
            <v>-</v>
          </cell>
          <cell r="AA1500" t="str">
            <v>-</v>
          </cell>
          <cell r="AB1500" t="str">
            <v>-</v>
          </cell>
          <cell r="AC1500" t="str">
            <v>-</v>
          </cell>
          <cell r="AD1500" t="str">
            <v>-</v>
          </cell>
          <cell r="AE1500" t="str">
            <v>-</v>
          </cell>
          <cell r="AF1500" t="str">
            <v>-</v>
          </cell>
          <cell r="AG1500" t="str">
            <v>-</v>
          </cell>
          <cell r="AH1500" t="str">
            <v>-</v>
          </cell>
          <cell r="AI1500" t="str">
            <v>-</v>
          </cell>
          <cell r="AJ1500">
            <v>0</v>
          </cell>
          <cell r="AK1500" t="str">
            <v>-</v>
          </cell>
          <cell r="AL1500" t="str">
            <v>-</v>
          </cell>
          <cell r="AM1500" t="str">
            <v>-</v>
          </cell>
          <cell r="AN1500" t="str">
            <v>-</v>
          </cell>
          <cell r="AO1500" t="str">
            <v>-</v>
          </cell>
          <cell r="AP1500" t="str">
            <v>-</v>
          </cell>
          <cell r="AQ1500" t="str">
            <v>-</v>
          </cell>
          <cell r="AR1500" t="str">
            <v>-</v>
          </cell>
          <cell r="AS1500" t="str">
            <v>-</v>
          </cell>
          <cell r="AT1500" t="str">
            <v>-</v>
          </cell>
          <cell r="AU1500" t="str">
            <v>-</v>
          </cell>
          <cell r="AV1500" t="str">
            <v>-</v>
          </cell>
          <cell r="AW1500">
            <v>1</v>
          </cell>
          <cell r="AX1500" t="str">
            <v>-</v>
          </cell>
          <cell r="AY1500">
            <v>5</v>
          </cell>
          <cell r="AZ1500">
            <v>5</v>
          </cell>
          <cell r="BA1500">
            <v>1</v>
          </cell>
          <cell r="BB1500" t="str">
            <v>MO37</v>
          </cell>
          <cell r="BC1500">
            <v>5</v>
          </cell>
          <cell r="BD1500">
            <v>1</v>
          </cell>
          <cell r="BE1500" t="str">
            <v>MO38</v>
          </cell>
          <cell r="BF1500">
            <v>5</v>
          </cell>
          <cell r="BG1500" t="str">
            <v>-</v>
          </cell>
          <cell r="BH1500" t="str">
            <v>-</v>
          </cell>
          <cell r="BI1500" t="str">
            <v>-</v>
          </cell>
          <cell r="BJ1500" t="str">
            <v>-</v>
          </cell>
          <cell r="BK1500" t="str">
            <v>-</v>
          </cell>
          <cell r="BL1500" t="str">
            <v>-</v>
          </cell>
          <cell r="BM1500" t="str">
            <v>-</v>
          </cell>
          <cell r="BN1500" t="str">
            <v>-</v>
          </cell>
          <cell r="BO1500" t="str">
            <v>-</v>
          </cell>
          <cell r="BP1500" t="str">
            <v>-</v>
          </cell>
          <cell r="BQ1500" t="str">
            <v>-</v>
          </cell>
          <cell r="BS1500">
            <v>5</v>
          </cell>
          <cell r="BT1500">
            <v>5</v>
          </cell>
          <cell r="BU1500" t="str">
            <v>PDA VENTAQUEMADA</v>
          </cell>
          <cell r="BW1500" t="str">
            <v>Administracion, Imprevistos, Utilidad (AIU)</v>
          </cell>
          <cell r="BX1500">
            <v>0.25</v>
          </cell>
          <cell r="BY1500">
            <v>0</v>
          </cell>
          <cell r="BZ1500">
            <v>0</v>
          </cell>
          <cell r="CA1500">
            <v>0</v>
          </cell>
        </row>
        <row r="1501">
          <cell r="D1501" t="str">
            <v>Válvulas de mariposa con extremo de brida, 8", con vástago de extensión (H=4,70 m), columna de maniobra y rueda de manejo. (Incluye el suministro e instalación del Pasamuro de aoovo de la válvula)</v>
          </cell>
          <cell r="E1501" t="str">
            <v>uni</v>
          </cell>
          <cell r="F1501" t="str">
            <v>MG501</v>
          </cell>
          <cell r="G1501">
            <v>0.05</v>
          </cell>
          <cell r="H1501" t="str">
            <v>-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 t="str">
            <v>-</v>
          </cell>
          <cell r="P1501" t="str">
            <v>C5867</v>
          </cell>
          <cell r="Q1501">
            <v>1</v>
          </cell>
          <cell r="R1501" t="str">
            <v>-</v>
          </cell>
          <cell r="S1501" t="str">
            <v>-</v>
          </cell>
          <cell r="T1501" t="str">
            <v>-</v>
          </cell>
          <cell r="U1501" t="str">
            <v>-</v>
          </cell>
          <cell r="V1501" t="str">
            <v>-</v>
          </cell>
          <cell r="W1501" t="str">
            <v>-</v>
          </cell>
          <cell r="X1501" t="str">
            <v>-</v>
          </cell>
          <cell r="Y1501" t="str">
            <v>-</v>
          </cell>
          <cell r="Z1501" t="str">
            <v>-</v>
          </cell>
          <cell r="AA1501" t="str">
            <v>-</v>
          </cell>
          <cell r="AB1501" t="str">
            <v>-</v>
          </cell>
          <cell r="AC1501" t="str">
            <v>-</v>
          </cell>
          <cell r="AD1501" t="str">
            <v>-</v>
          </cell>
          <cell r="AE1501" t="str">
            <v>-</v>
          </cell>
          <cell r="AF1501" t="str">
            <v>-</v>
          </cell>
          <cell r="AG1501" t="str">
            <v>-</v>
          </cell>
          <cell r="AH1501" t="str">
            <v>-</v>
          </cell>
          <cell r="AI1501" t="str">
            <v>-</v>
          </cell>
          <cell r="AJ1501">
            <v>0</v>
          </cell>
          <cell r="AK1501" t="str">
            <v>-</v>
          </cell>
          <cell r="AL1501" t="str">
            <v>-</v>
          </cell>
          <cell r="AM1501" t="str">
            <v>-</v>
          </cell>
          <cell r="AN1501" t="str">
            <v>-</v>
          </cell>
          <cell r="AO1501" t="str">
            <v>-</v>
          </cell>
          <cell r="AP1501" t="str">
            <v>-</v>
          </cell>
          <cell r="AQ1501" t="str">
            <v>-</v>
          </cell>
          <cell r="AR1501" t="str">
            <v>-</v>
          </cell>
          <cell r="AS1501" t="str">
            <v>-</v>
          </cell>
          <cell r="AT1501" t="str">
            <v>-</v>
          </cell>
          <cell r="AU1501" t="str">
            <v>-</v>
          </cell>
          <cell r="AV1501" t="str">
            <v>-</v>
          </cell>
          <cell r="AW1501">
            <v>1</v>
          </cell>
          <cell r="AX1501" t="str">
            <v>-</v>
          </cell>
          <cell r="AY1501">
            <v>5</v>
          </cell>
          <cell r="AZ1501">
            <v>5</v>
          </cell>
          <cell r="BA1501">
            <v>1</v>
          </cell>
          <cell r="BB1501" t="str">
            <v>MO37</v>
          </cell>
          <cell r="BC1501">
            <v>5</v>
          </cell>
          <cell r="BD1501">
            <v>1</v>
          </cell>
          <cell r="BE1501" t="str">
            <v>MO38</v>
          </cell>
          <cell r="BF1501">
            <v>5</v>
          </cell>
          <cell r="BG1501" t="str">
            <v>-</v>
          </cell>
          <cell r="BH1501" t="str">
            <v>-</v>
          </cell>
          <cell r="BI1501" t="str">
            <v>-</v>
          </cell>
          <cell r="BJ1501" t="str">
            <v>-</v>
          </cell>
          <cell r="BK1501" t="str">
            <v>-</v>
          </cell>
          <cell r="BL1501" t="str">
            <v>-</v>
          </cell>
          <cell r="BM1501" t="str">
            <v>-</v>
          </cell>
          <cell r="BN1501" t="str">
            <v>-</v>
          </cell>
          <cell r="BO1501" t="str">
            <v>-</v>
          </cell>
          <cell r="BP1501" t="str">
            <v>-</v>
          </cell>
          <cell r="BQ1501" t="str">
            <v>-</v>
          </cell>
          <cell r="BS1501">
            <v>5</v>
          </cell>
          <cell r="BT1501">
            <v>5</v>
          </cell>
          <cell r="BU1501" t="str">
            <v>PDA VENTAQUEMADA</v>
          </cell>
          <cell r="BW1501" t="str">
            <v>Administracion, Imprevistos, Utilidad (AIU)</v>
          </cell>
          <cell r="BX1501">
            <v>0.25</v>
          </cell>
          <cell r="BY1501">
            <v>0</v>
          </cell>
          <cell r="BZ1501">
            <v>0</v>
          </cell>
          <cell r="CA1501">
            <v>0</v>
          </cell>
        </row>
        <row r="1502">
          <cell r="D1502" t="str">
            <v>Suministro de tubería de desagüe de 4" PVC</v>
          </cell>
          <cell r="E1502" t="str">
            <v>ml</v>
          </cell>
          <cell r="F1502" t="str">
            <v>-</v>
          </cell>
          <cell r="G1502" t="str">
            <v>-</v>
          </cell>
          <cell r="H1502" t="str">
            <v>-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 t="str">
            <v>-</v>
          </cell>
          <cell r="P1502" t="str">
            <v>C5868</v>
          </cell>
          <cell r="Q1502">
            <v>1</v>
          </cell>
          <cell r="R1502" t="str">
            <v>-</v>
          </cell>
          <cell r="S1502" t="str">
            <v>-</v>
          </cell>
          <cell r="T1502" t="str">
            <v>-</v>
          </cell>
          <cell r="U1502" t="str">
            <v>-</v>
          </cell>
          <cell r="V1502" t="str">
            <v>-</v>
          </cell>
          <cell r="W1502" t="str">
            <v>-</v>
          </cell>
          <cell r="X1502" t="str">
            <v>-</v>
          </cell>
          <cell r="Y1502" t="str">
            <v>-</v>
          </cell>
          <cell r="Z1502" t="str">
            <v>-</v>
          </cell>
          <cell r="AA1502" t="str">
            <v>-</v>
          </cell>
          <cell r="AB1502" t="str">
            <v>-</v>
          </cell>
          <cell r="AC1502" t="str">
            <v>-</v>
          </cell>
          <cell r="AD1502" t="str">
            <v>-</v>
          </cell>
          <cell r="AE1502" t="str">
            <v>-</v>
          </cell>
          <cell r="AF1502" t="str">
            <v>-</v>
          </cell>
          <cell r="AG1502" t="str">
            <v>-</v>
          </cell>
          <cell r="AH1502" t="str">
            <v>-</v>
          </cell>
          <cell r="AI1502" t="str">
            <v>-</v>
          </cell>
          <cell r="AJ1502">
            <v>0</v>
          </cell>
          <cell r="AK1502" t="str">
            <v>-</v>
          </cell>
          <cell r="AL1502" t="str">
            <v>-</v>
          </cell>
          <cell r="AM1502" t="str">
            <v>-</v>
          </cell>
          <cell r="AN1502" t="str">
            <v>-</v>
          </cell>
          <cell r="AO1502" t="str">
            <v>-</v>
          </cell>
          <cell r="AP1502" t="str">
            <v>-</v>
          </cell>
          <cell r="AQ1502" t="str">
            <v>-</v>
          </cell>
          <cell r="AR1502" t="str">
            <v>-</v>
          </cell>
          <cell r="AS1502" t="str">
            <v>-</v>
          </cell>
          <cell r="AT1502" t="str">
            <v>-</v>
          </cell>
          <cell r="AU1502" t="str">
            <v>-</v>
          </cell>
          <cell r="AV1502" t="str">
            <v>-</v>
          </cell>
          <cell r="AW1502">
            <v>1</v>
          </cell>
          <cell r="AX1502" t="str">
            <v>-</v>
          </cell>
          <cell r="AY1502">
            <v>5</v>
          </cell>
          <cell r="AZ1502">
            <v>5</v>
          </cell>
          <cell r="BA1502" t="str">
            <v>-</v>
          </cell>
          <cell r="BB1502" t="str">
            <v>-</v>
          </cell>
          <cell r="BC1502" t="str">
            <v>-</v>
          </cell>
          <cell r="BD1502" t="str">
            <v>-</v>
          </cell>
          <cell r="BE1502" t="str">
            <v>-</v>
          </cell>
          <cell r="BF1502" t="str">
            <v>-</v>
          </cell>
          <cell r="BG1502" t="str">
            <v>-</v>
          </cell>
          <cell r="BH1502" t="str">
            <v>-</v>
          </cell>
          <cell r="BI1502" t="str">
            <v>-</v>
          </cell>
          <cell r="BJ1502" t="str">
            <v>-</v>
          </cell>
          <cell r="BK1502" t="str">
            <v>-</v>
          </cell>
          <cell r="BL1502" t="str">
            <v>-</v>
          </cell>
          <cell r="BM1502" t="str">
            <v>-</v>
          </cell>
          <cell r="BN1502" t="str">
            <v>-</v>
          </cell>
          <cell r="BO1502" t="str">
            <v>-</v>
          </cell>
          <cell r="BP1502" t="str">
            <v>-</v>
          </cell>
          <cell r="BQ1502" t="str">
            <v>-</v>
          </cell>
          <cell r="BS1502">
            <v>5</v>
          </cell>
          <cell r="BT1502">
            <v>5</v>
          </cell>
          <cell r="BU1502" t="str">
            <v>PDA VENTAQUEMADA</v>
          </cell>
          <cell r="BW1502" t="str">
            <v>Administracion, Imprevistos, Utilidad (AIU)</v>
          </cell>
          <cell r="BX1502">
            <v>0.25</v>
          </cell>
          <cell r="BY1502">
            <v>0</v>
          </cell>
          <cell r="BZ1502">
            <v>0</v>
          </cell>
          <cell r="CA1502">
            <v>0</v>
          </cell>
        </row>
        <row r="1503">
          <cell r="D1503" t="str">
            <v>Lecho de grava o triturado de piedra (espesor: 0,30 m)</v>
          </cell>
          <cell r="E1503" t="str">
            <v>m3</v>
          </cell>
          <cell r="F1503" t="str">
            <v>MG501</v>
          </cell>
          <cell r="G1503">
            <v>0.05</v>
          </cell>
          <cell r="H1503" t="str">
            <v>-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 t="str">
            <v>-</v>
          </cell>
          <cell r="P1503" t="str">
            <v>C5869</v>
          </cell>
          <cell r="Q1503">
            <v>1.03</v>
          </cell>
          <cell r="R1503" t="str">
            <v>-</v>
          </cell>
          <cell r="S1503" t="str">
            <v>-</v>
          </cell>
          <cell r="T1503" t="str">
            <v>-</v>
          </cell>
          <cell r="U1503" t="str">
            <v>-</v>
          </cell>
          <cell r="V1503" t="str">
            <v>-</v>
          </cell>
          <cell r="W1503" t="str">
            <v>-</v>
          </cell>
          <cell r="X1503" t="str">
            <v>-</v>
          </cell>
          <cell r="Y1503" t="str">
            <v>-</v>
          </cell>
          <cell r="Z1503" t="str">
            <v>-</v>
          </cell>
          <cell r="AA1503" t="str">
            <v>-</v>
          </cell>
          <cell r="AB1503" t="str">
            <v>-</v>
          </cell>
          <cell r="AC1503" t="str">
            <v>-</v>
          </cell>
          <cell r="AD1503" t="str">
            <v>-</v>
          </cell>
          <cell r="AE1503" t="str">
            <v>-</v>
          </cell>
          <cell r="AF1503" t="str">
            <v>-</v>
          </cell>
          <cell r="AG1503" t="str">
            <v>-</v>
          </cell>
          <cell r="AH1503" t="str">
            <v>-</v>
          </cell>
          <cell r="AI1503" t="str">
            <v>-</v>
          </cell>
          <cell r="AJ1503">
            <v>0</v>
          </cell>
          <cell r="AK1503" t="str">
            <v>-</v>
          </cell>
          <cell r="AL1503" t="str">
            <v>-</v>
          </cell>
          <cell r="AM1503" t="str">
            <v>-</v>
          </cell>
          <cell r="AN1503" t="str">
            <v>-</v>
          </cell>
          <cell r="AO1503" t="str">
            <v>-</v>
          </cell>
          <cell r="AP1503" t="str">
            <v>-</v>
          </cell>
          <cell r="AQ1503" t="str">
            <v>-</v>
          </cell>
          <cell r="AR1503" t="str">
            <v>-</v>
          </cell>
          <cell r="AS1503" t="str">
            <v>-</v>
          </cell>
          <cell r="AT1503" t="str">
            <v>-</v>
          </cell>
          <cell r="AU1503" t="str">
            <v>-</v>
          </cell>
          <cell r="AV1503" t="str">
            <v>-</v>
          </cell>
          <cell r="AW1503">
            <v>1</v>
          </cell>
          <cell r="AX1503" t="str">
            <v>-</v>
          </cell>
          <cell r="AY1503">
            <v>5</v>
          </cell>
          <cell r="AZ1503">
            <v>5</v>
          </cell>
          <cell r="BA1503">
            <v>1</v>
          </cell>
          <cell r="BB1503" t="str">
            <v>MO20</v>
          </cell>
          <cell r="BC1503">
            <v>100</v>
          </cell>
          <cell r="BD1503">
            <v>1</v>
          </cell>
          <cell r="BE1503" t="str">
            <v>MO10</v>
          </cell>
          <cell r="BF1503">
            <v>100</v>
          </cell>
          <cell r="BG1503" t="str">
            <v>-</v>
          </cell>
          <cell r="BH1503" t="str">
            <v>-</v>
          </cell>
          <cell r="BI1503" t="str">
            <v>-</v>
          </cell>
          <cell r="BJ1503" t="str">
            <v>-</v>
          </cell>
          <cell r="BK1503" t="str">
            <v>-</v>
          </cell>
          <cell r="BL1503" t="str">
            <v>-</v>
          </cell>
          <cell r="BM1503" t="str">
            <v>-</v>
          </cell>
          <cell r="BN1503" t="str">
            <v>-</v>
          </cell>
          <cell r="BO1503" t="str">
            <v>-</v>
          </cell>
          <cell r="BP1503" t="str">
            <v>-</v>
          </cell>
          <cell r="BQ1503" t="str">
            <v>-</v>
          </cell>
          <cell r="BS1503">
            <v>100</v>
          </cell>
          <cell r="BT1503">
            <v>0</v>
          </cell>
          <cell r="BU1503">
            <v>0</v>
          </cell>
          <cell r="BW1503" t="str">
            <v>Administracion, Imprevistos, Utilidad (AIU)</v>
          </cell>
          <cell r="BX1503">
            <v>0.25</v>
          </cell>
          <cell r="BY1503">
            <v>0</v>
          </cell>
          <cell r="BZ1503">
            <v>0</v>
          </cell>
          <cell r="CA1503">
            <v>0</v>
          </cell>
        </row>
        <row r="1504">
          <cell r="D1504" t="str">
            <v>Lecho de arena gruesa (espesor: 0,20 m)</v>
          </cell>
          <cell r="E1504" t="str">
            <v>m3</v>
          </cell>
          <cell r="F1504" t="str">
            <v>MG501</v>
          </cell>
          <cell r="G1504">
            <v>0.05</v>
          </cell>
          <cell r="H1504" t="str">
            <v>-</v>
          </cell>
          <cell r="I1504" t="str">
            <v>-</v>
          </cell>
          <cell r="J1504" t="str">
            <v>-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 t="str">
            <v>-</v>
          </cell>
          <cell r="P1504" t="str">
            <v>C5870</v>
          </cell>
          <cell r="Q1504">
            <v>1.03</v>
          </cell>
          <cell r="R1504" t="str">
            <v>-</v>
          </cell>
          <cell r="S1504" t="str">
            <v>-</v>
          </cell>
          <cell r="T1504" t="str">
            <v>-</v>
          </cell>
          <cell r="U1504" t="str">
            <v>-</v>
          </cell>
          <cell r="V1504" t="str">
            <v>-</v>
          </cell>
          <cell r="W1504" t="str">
            <v>-</v>
          </cell>
          <cell r="X1504" t="str">
            <v>-</v>
          </cell>
          <cell r="Y1504" t="str">
            <v>-</v>
          </cell>
          <cell r="Z1504" t="str">
            <v>-</v>
          </cell>
          <cell r="AA1504" t="str">
            <v>-</v>
          </cell>
          <cell r="AB1504" t="str">
            <v>-</v>
          </cell>
          <cell r="AC1504" t="str">
            <v>-</v>
          </cell>
          <cell r="AD1504" t="str">
            <v>-</v>
          </cell>
          <cell r="AE1504" t="str">
            <v>-</v>
          </cell>
          <cell r="AF1504" t="str">
            <v>-</v>
          </cell>
          <cell r="AG1504" t="str">
            <v>-</v>
          </cell>
          <cell r="AH1504" t="str">
            <v>-</v>
          </cell>
          <cell r="AI1504" t="str">
            <v>-</v>
          </cell>
          <cell r="AJ1504">
            <v>0</v>
          </cell>
          <cell r="AK1504" t="str">
            <v>-</v>
          </cell>
          <cell r="AL1504" t="str">
            <v>-</v>
          </cell>
          <cell r="AM1504" t="str">
            <v>-</v>
          </cell>
          <cell r="AN1504" t="str">
            <v>-</v>
          </cell>
          <cell r="AO1504" t="str">
            <v>-</v>
          </cell>
          <cell r="AP1504" t="str">
            <v>-</v>
          </cell>
          <cell r="AQ1504" t="str">
            <v>-</v>
          </cell>
          <cell r="AR1504" t="str">
            <v>-</v>
          </cell>
          <cell r="AS1504" t="str">
            <v>-</v>
          </cell>
          <cell r="AT1504" t="str">
            <v>-</v>
          </cell>
          <cell r="AU1504" t="str">
            <v>-</v>
          </cell>
          <cell r="AV1504" t="str">
            <v>-</v>
          </cell>
          <cell r="AW1504">
            <v>1</v>
          </cell>
          <cell r="AX1504" t="str">
            <v>-</v>
          </cell>
          <cell r="AY1504">
            <v>5</v>
          </cell>
          <cell r="AZ1504">
            <v>5</v>
          </cell>
          <cell r="BA1504">
            <v>1</v>
          </cell>
          <cell r="BB1504" t="str">
            <v>MO20</v>
          </cell>
          <cell r="BC1504">
            <v>100</v>
          </cell>
          <cell r="BD1504">
            <v>1</v>
          </cell>
          <cell r="BE1504" t="str">
            <v>MO10</v>
          </cell>
          <cell r="BF1504">
            <v>100</v>
          </cell>
          <cell r="BG1504" t="str">
            <v>-</v>
          </cell>
          <cell r="BH1504" t="str">
            <v>-</v>
          </cell>
          <cell r="BI1504" t="str">
            <v>-</v>
          </cell>
          <cell r="BJ1504" t="str">
            <v>-</v>
          </cell>
          <cell r="BK1504" t="str">
            <v>-</v>
          </cell>
          <cell r="BL1504" t="str">
            <v>-</v>
          </cell>
          <cell r="BM1504" t="str">
            <v>-</v>
          </cell>
          <cell r="BN1504" t="str">
            <v>-</v>
          </cell>
          <cell r="BO1504" t="str">
            <v>-</v>
          </cell>
          <cell r="BP1504" t="str">
            <v>-</v>
          </cell>
          <cell r="BQ1504" t="str">
            <v>-</v>
          </cell>
          <cell r="BS1504">
            <v>100</v>
          </cell>
          <cell r="BT1504">
            <v>0</v>
          </cell>
          <cell r="BU1504">
            <v>0</v>
          </cell>
          <cell r="BW1504" t="str">
            <v>Administracion, Imprevistos, Utilidad (AIU)</v>
          </cell>
          <cell r="BX1504">
            <v>0.25</v>
          </cell>
          <cell r="BY1504">
            <v>0</v>
          </cell>
          <cell r="BZ1504">
            <v>0</v>
          </cell>
          <cell r="CA1504">
            <v>0</v>
          </cell>
        </row>
        <row r="1505">
          <cell r="D1505" t="str">
            <v>Suministro de tubería de desagüe de 4" PVC</v>
          </cell>
          <cell r="E1505" t="str">
            <v>ml</v>
          </cell>
          <cell r="F1505" t="str">
            <v>-</v>
          </cell>
          <cell r="G1505" t="str">
            <v>-</v>
          </cell>
          <cell r="H1505" t="str">
            <v>-</v>
          </cell>
          <cell r="I1505" t="str">
            <v>-</v>
          </cell>
          <cell r="J1505" t="str">
            <v>-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 t="str">
            <v>-</v>
          </cell>
          <cell r="P1505" t="str">
            <v>C5868</v>
          </cell>
          <cell r="Q1505">
            <v>1</v>
          </cell>
          <cell r="R1505" t="str">
            <v>-</v>
          </cell>
          <cell r="S1505" t="str">
            <v>-</v>
          </cell>
          <cell r="T1505" t="str">
            <v>-</v>
          </cell>
          <cell r="U1505" t="str">
            <v>-</v>
          </cell>
          <cell r="V1505" t="str">
            <v>-</v>
          </cell>
          <cell r="W1505" t="str">
            <v>-</v>
          </cell>
          <cell r="X1505" t="str">
            <v>-</v>
          </cell>
          <cell r="Y1505" t="str">
            <v>-</v>
          </cell>
          <cell r="Z1505" t="str">
            <v>-</v>
          </cell>
          <cell r="AA1505" t="str">
            <v>-</v>
          </cell>
          <cell r="AB1505" t="str">
            <v>-</v>
          </cell>
          <cell r="AC1505" t="str">
            <v>-</v>
          </cell>
          <cell r="AD1505" t="str">
            <v>-</v>
          </cell>
          <cell r="AE1505" t="str">
            <v>-</v>
          </cell>
          <cell r="AF1505" t="str">
            <v>-</v>
          </cell>
          <cell r="AG1505" t="str">
            <v>-</v>
          </cell>
          <cell r="AH1505" t="str">
            <v>-</v>
          </cell>
          <cell r="AI1505" t="str">
            <v>-</v>
          </cell>
          <cell r="AJ1505">
            <v>0</v>
          </cell>
          <cell r="AK1505" t="str">
            <v>-</v>
          </cell>
          <cell r="AL1505" t="str">
            <v>-</v>
          </cell>
          <cell r="AM1505" t="str">
            <v>-</v>
          </cell>
          <cell r="AN1505" t="str">
            <v>-</v>
          </cell>
          <cell r="AO1505" t="str">
            <v>-</v>
          </cell>
          <cell r="AP1505" t="str">
            <v>-</v>
          </cell>
          <cell r="AQ1505" t="str">
            <v>-</v>
          </cell>
          <cell r="AR1505" t="str">
            <v>-</v>
          </cell>
          <cell r="AS1505" t="str">
            <v>-</v>
          </cell>
          <cell r="AT1505" t="str">
            <v>-</v>
          </cell>
          <cell r="AU1505" t="str">
            <v>-</v>
          </cell>
          <cell r="AV1505" t="str">
            <v>-</v>
          </cell>
          <cell r="AW1505">
            <v>1</v>
          </cell>
          <cell r="AX1505" t="str">
            <v>-</v>
          </cell>
          <cell r="AY1505">
            <v>5</v>
          </cell>
          <cell r="AZ1505">
            <v>5</v>
          </cell>
          <cell r="BA1505" t="str">
            <v>-</v>
          </cell>
          <cell r="BB1505" t="str">
            <v>-</v>
          </cell>
          <cell r="BC1505" t="str">
            <v>-</v>
          </cell>
          <cell r="BD1505" t="str">
            <v>-</v>
          </cell>
          <cell r="BE1505" t="str">
            <v>-</v>
          </cell>
          <cell r="BF1505" t="str">
            <v>-</v>
          </cell>
          <cell r="BG1505" t="str">
            <v>-</v>
          </cell>
          <cell r="BH1505" t="str">
            <v>-</v>
          </cell>
          <cell r="BI1505" t="str">
            <v>-</v>
          </cell>
          <cell r="BJ1505" t="str">
            <v>-</v>
          </cell>
          <cell r="BK1505" t="str">
            <v>-</v>
          </cell>
          <cell r="BL1505" t="str">
            <v>-</v>
          </cell>
          <cell r="BM1505" t="str">
            <v>-</v>
          </cell>
          <cell r="BN1505" t="str">
            <v>-</v>
          </cell>
          <cell r="BO1505" t="str">
            <v>-</v>
          </cell>
          <cell r="BP1505" t="str">
            <v>-</v>
          </cell>
          <cell r="BQ1505" t="str">
            <v>-</v>
          </cell>
          <cell r="BS1505">
            <v>5</v>
          </cell>
          <cell r="BT1505">
            <v>5</v>
          </cell>
          <cell r="BU1505" t="str">
            <v>PDA VENTAQUEMADA</v>
          </cell>
          <cell r="BW1505" t="str">
            <v>Administracion, Imprevistos, Utilidad (AIU)</v>
          </cell>
          <cell r="BX1505">
            <v>0.25</v>
          </cell>
          <cell r="BY1505">
            <v>0</v>
          </cell>
          <cell r="BZ1505">
            <v>0</v>
          </cell>
          <cell r="CA1505">
            <v>0</v>
          </cell>
        </row>
        <row r="1506">
          <cell r="D1506" t="str">
            <v>SUMINISTRO TUBERIA PVC SANITARIA 6"</v>
          </cell>
          <cell r="E1506" t="str">
            <v>ml</v>
          </cell>
          <cell r="F1506" t="str">
            <v>-</v>
          </cell>
          <cell r="G1506" t="str">
            <v>-</v>
          </cell>
          <cell r="H1506" t="str">
            <v>-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 t="str">
            <v>-</v>
          </cell>
          <cell r="P1506" t="str">
            <v>IGA3113</v>
          </cell>
          <cell r="Q1506">
            <v>1.05</v>
          </cell>
          <cell r="R1506" t="str">
            <v>-</v>
          </cell>
          <cell r="S1506" t="str">
            <v>-</v>
          </cell>
          <cell r="T1506" t="str">
            <v>-</v>
          </cell>
          <cell r="U1506" t="str">
            <v>-</v>
          </cell>
          <cell r="V1506" t="str">
            <v>-</v>
          </cell>
          <cell r="W1506" t="str">
            <v>-</v>
          </cell>
          <cell r="X1506" t="str">
            <v>-</v>
          </cell>
          <cell r="Y1506" t="str">
            <v>-</v>
          </cell>
          <cell r="Z1506" t="str">
            <v>-</v>
          </cell>
          <cell r="AA1506" t="str">
            <v>-</v>
          </cell>
          <cell r="AB1506" t="str">
            <v>-</v>
          </cell>
          <cell r="AC1506" t="str">
            <v>-</v>
          </cell>
          <cell r="AD1506" t="str">
            <v>-</v>
          </cell>
          <cell r="AE1506" t="str">
            <v>-</v>
          </cell>
          <cell r="AF1506" t="str">
            <v>-</v>
          </cell>
          <cell r="AG1506" t="str">
            <v>-</v>
          </cell>
          <cell r="AH1506" t="str">
            <v>-</v>
          </cell>
          <cell r="AI1506" t="str">
            <v>-</v>
          </cell>
          <cell r="AJ1506">
            <v>0</v>
          </cell>
          <cell r="AK1506" t="str">
            <v>-</v>
          </cell>
          <cell r="AL1506" t="str">
            <v>-</v>
          </cell>
          <cell r="AM1506" t="str">
            <v>-</v>
          </cell>
          <cell r="AN1506" t="str">
            <v>-</v>
          </cell>
          <cell r="AO1506" t="str">
            <v>-</v>
          </cell>
          <cell r="AP1506" t="str">
            <v>-</v>
          </cell>
          <cell r="AQ1506" t="str">
            <v>-</v>
          </cell>
          <cell r="AR1506" t="str">
            <v>-</v>
          </cell>
          <cell r="AS1506" t="str">
            <v>-</v>
          </cell>
          <cell r="AT1506" t="str">
            <v>-</v>
          </cell>
          <cell r="AU1506" t="str">
            <v>-</v>
          </cell>
          <cell r="AV1506" t="str">
            <v>-</v>
          </cell>
          <cell r="AW1506">
            <v>1</v>
          </cell>
          <cell r="AX1506" t="str">
            <v>-</v>
          </cell>
          <cell r="AY1506">
            <v>5</v>
          </cell>
          <cell r="AZ1506">
            <v>5</v>
          </cell>
          <cell r="BA1506" t="str">
            <v>-</v>
          </cell>
          <cell r="BB1506" t="str">
            <v>-</v>
          </cell>
          <cell r="BC1506" t="str">
            <v>-</v>
          </cell>
          <cell r="BD1506" t="str">
            <v>-</v>
          </cell>
          <cell r="BE1506" t="str">
            <v>-</v>
          </cell>
          <cell r="BF1506" t="str">
            <v>-</v>
          </cell>
          <cell r="BG1506" t="str">
            <v>-</v>
          </cell>
          <cell r="BH1506" t="str">
            <v>-</v>
          </cell>
          <cell r="BI1506" t="str">
            <v>-</v>
          </cell>
          <cell r="BJ1506" t="str">
            <v>-</v>
          </cell>
          <cell r="BK1506" t="str">
            <v>-</v>
          </cell>
          <cell r="BL1506" t="str">
            <v>-</v>
          </cell>
          <cell r="BM1506" t="str">
            <v>-</v>
          </cell>
          <cell r="BN1506" t="str">
            <v>-</v>
          </cell>
          <cell r="BO1506" t="str">
            <v>-</v>
          </cell>
          <cell r="BP1506" t="str">
            <v>-</v>
          </cell>
          <cell r="BQ1506" t="str">
            <v>-</v>
          </cell>
          <cell r="BU1506" t="str">
            <v>PDA VENTAQUEMADA</v>
          </cell>
          <cell r="BW1506" t="str">
            <v>Administracion, Imprevistos, Utilidad (AIU)</v>
          </cell>
          <cell r="BX1506">
            <v>0.25</v>
          </cell>
          <cell r="BY1506">
            <v>0</v>
          </cell>
          <cell r="BZ1506">
            <v>0</v>
          </cell>
          <cell r="CA1506">
            <v>0</v>
          </cell>
        </row>
        <row r="1507">
          <cell r="D1507" t="str">
            <v xml:space="preserve">Instalación tubería PVC sanitaria  ɸ 6" </v>
          </cell>
          <cell r="E1507" t="str">
            <v>ML</v>
          </cell>
          <cell r="F1507" t="str">
            <v>MG501</v>
          </cell>
          <cell r="G1507">
            <v>0.05</v>
          </cell>
          <cell r="H1507" t="str">
            <v>-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 t="str">
            <v>-</v>
          </cell>
          <cell r="P1507" t="str">
            <v>IGA3158</v>
          </cell>
          <cell r="Q1507">
            <v>0.17</v>
          </cell>
          <cell r="R1507" t="str">
            <v>IGE1161</v>
          </cell>
          <cell r="S1507">
            <v>0.03</v>
          </cell>
          <cell r="T1507" t="str">
            <v>-</v>
          </cell>
          <cell r="U1507" t="str">
            <v>-</v>
          </cell>
          <cell r="V1507" t="str">
            <v>-</v>
          </cell>
          <cell r="W1507" t="str">
            <v>-</v>
          </cell>
          <cell r="X1507" t="str">
            <v>-</v>
          </cell>
          <cell r="Y1507" t="str">
            <v>-</v>
          </cell>
          <cell r="Z1507" t="str">
            <v>-</v>
          </cell>
          <cell r="AA1507" t="str">
            <v>-</v>
          </cell>
          <cell r="AB1507" t="str">
            <v>-</v>
          </cell>
          <cell r="AC1507" t="str">
            <v>-</v>
          </cell>
          <cell r="AD1507" t="str">
            <v>-</v>
          </cell>
          <cell r="AE1507" t="str">
            <v>-</v>
          </cell>
          <cell r="AF1507" t="str">
            <v>-</v>
          </cell>
          <cell r="AG1507" t="str">
            <v>-</v>
          </cell>
          <cell r="AH1507" t="str">
            <v>-</v>
          </cell>
          <cell r="AI1507" t="str">
            <v>-</v>
          </cell>
          <cell r="AJ1507">
            <v>0</v>
          </cell>
          <cell r="AK1507" t="str">
            <v>-</v>
          </cell>
          <cell r="AL1507" t="str">
            <v>-</v>
          </cell>
          <cell r="AM1507" t="str">
            <v>-</v>
          </cell>
          <cell r="AN1507" t="str">
            <v>-</v>
          </cell>
          <cell r="AO1507" t="str">
            <v>-</v>
          </cell>
          <cell r="AP1507" t="str">
            <v>-</v>
          </cell>
          <cell r="AQ1507" t="str">
            <v>-</v>
          </cell>
          <cell r="AR1507" t="str">
            <v>-</v>
          </cell>
          <cell r="AS1507" t="str">
            <v>-</v>
          </cell>
          <cell r="AT1507" t="str">
            <v>-</v>
          </cell>
          <cell r="AU1507" t="str">
            <v>-</v>
          </cell>
          <cell r="AV1507" t="str">
            <v>-</v>
          </cell>
          <cell r="AW1507">
            <v>1</v>
          </cell>
          <cell r="AX1507" t="str">
            <v>-</v>
          </cell>
          <cell r="AY1507">
            <v>5</v>
          </cell>
          <cell r="AZ1507">
            <v>5</v>
          </cell>
          <cell r="BA1507">
            <v>1</v>
          </cell>
          <cell r="BB1507" t="str">
            <v>MO20</v>
          </cell>
          <cell r="BC1507">
            <v>23</v>
          </cell>
          <cell r="BD1507">
            <v>2</v>
          </cell>
          <cell r="BE1507" t="str">
            <v>MO10</v>
          </cell>
          <cell r="BF1507">
            <v>23</v>
          </cell>
          <cell r="BG1507" t="str">
            <v>-</v>
          </cell>
          <cell r="BH1507" t="str">
            <v>-</v>
          </cell>
          <cell r="BI1507" t="str">
            <v>-</v>
          </cell>
          <cell r="BJ1507" t="str">
            <v>-</v>
          </cell>
          <cell r="BK1507" t="str">
            <v>-</v>
          </cell>
          <cell r="BL1507" t="str">
            <v>-</v>
          </cell>
          <cell r="BM1507" t="str">
            <v>-</v>
          </cell>
          <cell r="BN1507" t="str">
            <v>-</v>
          </cell>
          <cell r="BO1507" t="str">
            <v>-</v>
          </cell>
          <cell r="BP1507" t="str">
            <v>-</v>
          </cell>
          <cell r="BQ1507" t="str">
            <v>-</v>
          </cell>
          <cell r="BT1507">
            <v>0</v>
          </cell>
          <cell r="BU1507">
            <v>0</v>
          </cell>
          <cell r="BW1507" t="str">
            <v>Administracion, Imprevistos, Utilidad (AIU)</v>
          </cell>
          <cell r="BX1507">
            <v>0.25</v>
          </cell>
          <cell r="BY1507">
            <v>0</v>
          </cell>
          <cell r="BZ1507">
            <v>0</v>
          </cell>
          <cell r="CA1507">
            <v>0</v>
          </cell>
        </row>
        <row r="1508">
          <cell r="D1508" t="str">
            <v xml:space="preserve">Instalación tubería PVC alcantarillado  ɸ 6" </v>
          </cell>
          <cell r="E1508" t="str">
            <v>ML</v>
          </cell>
          <cell r="F1508" t="str">
            <v>MG501</v>
          </cell>
          <cell r="G1508">
            <v>0.1</v>
          </cell>
          <cell r="H1508" t="str">
            <v>-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 t="str">
            <v>-</v>
          </cell>
          <cell r="P1508" t="str">
            <v>-</v>
          </cell>
          <cell r="Q1508" t="str">
            <v>-</v>
          </cell>
          <cell r="R1508" t="str">
            <v>-</v>
          </cell>
          <cell r="S1508" t="str">
            <v>-</v>
          </cell>
          <cell r="T1508" t="str">
            <v>-</v>
          </cell>
          <cell r="U1508" t="str">
            <v>-</v>
          </cell>
          <cell r="V1508" t="str">
            <v>-</v>
          </cell>
          <cell r="W1508" t="str">
            <v>-</v>
          </cell>
          <cell r="X1508" t="str">
            <v>-</v>
          </cell>
          <cell r="Y1508" t="str">
            <v>-</v>
          </cell>
          <cell r="Z1508" t="str">
            <v>-</v>
          </cell>
          <cell r="AA1508" t="str">
            <v>-</v>
          </cell>
          <cell r="AB1508" t="str">
            <v>-</v>
          </cell>
          <cell r="AC1508" t="str">
            <v>-</v>
          </cell>
          <cell r="AD1508" t="str">
            <v>-</v>
          </cell>
          <cell r="AE1508" t="str">
            <v>-</v>
          </cell>
          <cell r="AF1508" t="str">
            <v>-</v>
          </cell>
          <cell r="AG1508" t="str">
            <v>-</v>
          </cell>
          <cell r="AH1508" t="str">
            <v>-</v>
          </cell>
          <cell r="AI1508" t="str">
            <v>-</v>
          </cell>
          <cell r="AJ1508">
            <v>0</v>
          </cell>
          <cell r="AK1508" t="str">
            <v>-</v>
          </cell>
          <cell r="AL1508" t="str">
            <v>-</v>
          </cell>
          <cell r="AM1508" t="str">
            <v>-</v>
          </cell>
          <cell r="AN1508" t="str">
            <v>-</v>
          </cell>
          <cell r="AO1508" t="str">
            <v>-</v>
          </cell>
          <cell r="AP1508" t="str">
            <v>-</v>
          </cell>
          <cell r="AQ1508" t="str">
            <v>-</v>
          </cell>
          <cell r="AR1508" t="str">
            <v>-</v>
          </cell>
          <cell r="AS1508" t="str">
            <v>-</v>
          </cell>
          <cell r="AT1508" t="str">
            <v>-</v>
          </cell>
          <cell r="AU1508" t="str">
            <v>-</v>
          </cell>
          <cell r="AV1508" t="str">
            <v>-</v>
          </cell>
          <cell r="AW1508">
            <v>1</v>
          </cell>
          <cell r="AX1508" t="str">
            <v>-</v>
          </cell>
          <cell r="AY1508">
            <v>5</v>
          </cell>
          <cell r="AZ1508">
            <v>5</v>
          </cell>
          <cell r="BA1508">
            <v>1</v>
          </cell>
          <cell r="BB1508" t="str">
            <v>MO20</v>
          </cell>
          <cell r="BC1508">
            <v>26.6</v>
          </cell>
          <cell r="BD1508">
            <v>2</v>
          </cell>
          <cell r="BE1508" t="str">
            <v>MO10</v>
          </cell>
          <cell r="BF1508">
            <v>26.6</v>
          </cell>
          <cell r="BG1508" t="str">
            <v>-</v>
          </cell>
          <cell r="BH1508" t="str">
            <v>-</v>
          </cell>
          <cell r="BI1508" t="str">
            <v>-</v>
          </cell>
          <cell r="BJ1508" t="str">
            <v>-</v>
          </cell>
          <cell r="BK1508" t="str">
            <v>-</v>
          </cell>
          <cell r="BL1508" t="str">
            <v>-</v>
          </cell>
          <cell r="BM1508" t="str">
            <v>-</v>
          </cell>
          <cell r="BN1508" t="str">
            <v>-</v>
          </cell>
          <cell r="BO1508" t="str">
            <v>-</v>
          </cell>
          <cell r="BP1508" t="str">
            <v>-</v>
          </cell>
          <cell r="BQ1508" t="str">
            <v>-</v>
          </cell>
          <cell r="BT1508">
            <v>0</v>
          </cell>
          <cell r="BU1508">
            <v>0</v>
          </cell>
          <cell r="BW1508" t="str">
            <v>Administracion, Imprevistos, Utilidad (AIU)</v>
          </cell>
          <cell r="BX1508">
            <v>0.25</v>
          </cell>
          <cell r="BY1508">
            <v>0</v>
          </cell>
          <cell r="BZ1508">
            <v>0</v>
          </cell>
          <cell r="CA1508">
            <v>0</v>
          </cell>
        </row>
        <row r="1509">
          <cell r="D1509" t="str">
            <v>Instalación tubería PVC alcantarillado  ɸ 6" incluye accesorio</v>
          </cell>
          <cell r="E1509" t="str">
            <v>ML</v>
          </cell>
          <cell r="F1509" t="str">
            <v>MG501</v>
          </cell>
          <cell r="G1509">
            <v>0.1</v>
          </cell>
          <cell r="H1509" t="str">
            <v>-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 t="str">
            <v>-</v>
          </cell>
          <cell r="P1509" t="str">
            <v>IGA3154</v>
          </cell>
          <cell r="Q1509">
            <v>0.17</v>
          </cell>
          <cell r="R1509" t="str">
            <v>IGE1161</v>
          </cell>
          <cell r="S1509">
            <v>0.03</v>
          </cell>
          <cell r="T1509" t="str">
            <v>-</v>
          </cell>
          <cell r="U1509" t="str">
            <v>-</v>
          </cell>
          <cell r="V1509" t="str">
            <v>-</v>
          </cell>
          <cell r="W1509" t="str">
            <v>-</v>
          </cell>
          <cell r="X1509" t="str">
            <v>-</v>
          </cell>
          <cell r="Y1509" t="str">
            <v>-</v>
          </cell>
          <cell r="Z1509" t="str">
            <v>-</v>
          </cell>
          <cell r="AA1509" t="str">
            <v>-</v>
          </cell>
          <cell r="AB1509" t="str">
            <v>-</v>
          </cell>
          <cell r="AC1509" t="str">
            <v>-</v>
          </cell>
          <cell r="AD1509" t="str">
            <v>-</v>
          </cell>
          <cell r="AE1509" t="str">
            <v>-</v>
          </cell>
          <cell r="AF1509" t="str">
            <v>-</v>
          </cell>
          <cell r="AG1509" t="str">
            <v>-</v>
          </cell>
          <cell r="AH1509" t="str">
            <v>-</v>
          </cell>
          <cell r="AI1509" t="str">
            <v>-</v>
          </cell>
          <cell r="AJ1509">
            <v>0</v>
          </cell>
          <cell r="AK1509" t="str">
            <v>-</v>
          </cell>
          <cell r="AL1509" t="str">
            <v>-</v>
          </cell>
          <cell r="AM1509" t="str">
            <v>-</v>
          </cell>
          <cell r="AN1509" t="str">
            <v>-</v>
          </cell>
          <cell r="AO1509" t="str">
            <v>-</v>
          </cell>
          <cell r="AP1509" t="str">
            <v>-</v>
          </cell>
          <cell r="AQ1509" t="str">
            <v>-</v>
          </cell>
          <cell r="AR1509" t="str">
            <v>-</v>
          </cell>
          <cell r="AS1509" t="str">
            <v>-</v>
          </cell>
          <cell r="AT1509" t="str">
            <v>-</v>
          </cell>
          <cell r="AU1509" t="str">
            <v>-</v>
          </cell>
          <cell r="AV1509" t="str">
            <v>-</v>
          </cell>
          <cell r="AW1509">
            <v>1</v>
          </cell>
          <cell r="AX1509" t="str">
            <v>-</v>
          </cell>
          <cell r="AY1509">
            <v>5</v>
          </cell>
          <cell r="AZ1509">
            <v>5</v>
          </cell>
          <cell r="BA1509">
            <v>1</v>
          </cell>
          <cell r="BB1509" t="str">
            <v>MO20</v>
          </cell>
          <cell r="BC1509">
            <v>27</v>
          </cell>
          <cell r="BD1509">
            <v>2</v>
          </cell>
          <cell r="BE1509" t="str">
            <v>MO10</v>
          </cell>
          <cell r="BF1509">
            <v>27</v>
          </cell>
          <cell r="BG1509" t="str">
            <v>-</v>
          </cell>
          <cell r="BH1509" t="str">
            <v>-</v>
          </cell>
          <cell r="BI1509" t="str">
            <v>-</v>
          </cell>
          <cell r="BJ1509" t="str">
            <v>-</v>
          </cell>
          <cell r="BK1509" t="str">
            <v>-</v>
          </cell>
          <cell r="BL1509" t="str">
            <v>-</v>
          </cell>
          <cell r="BM1509" t="str">
            <v>-</v>
          </cell>
          <cell r="BN1509" t="str">
            <v>-</v>
          </cell>
          <cell r="BO1509" t="str">
            <v>-</v>
          </cell>
          <cell r="BP1509" t="str">
            <v>-</v>
          </cell>
          <cell r="BQ1509" t="str">
            <v>-</v>
          </cell>
          <cell r="BT1509">
            <v>0</v>
          </cell>
          <cell r="BU1509">
            <v>0</v>
          </cell>
          <cell r="BW1509" t="str">
            <v>Administracion, Imprevistos, Utilidad (AIU)</v>
          </cell>
          <cell r="BX1509">
            <v>0.25</v>
          </cell>
          <cell r="BY1509">
            <v>0</v>
          </cell>
          <cell r="BZ1509">
            <v>0</v>
          </cell>
          <cell r="CA1509">
            <v>0</v>
          </cell>
        </row>
        <row r="1510">
          <cell r="D1510" t="str">
            <v>Codo 8" HA o acero shc 40 EB X EB</v>
          </cell>
          <cell r="E1510" t="str">
            <v>ML</v>
          </cell>
          <cell r="F1510" t="str">
            <v>MG501</v>
          </cell>
          <cell r="G1510">
            <v>0.05</v>
          </cell>
          <cell r="H1510" t="str">
            <v>-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 t="str">
            <v>-</v>
          </cell>
          <cell r="P1510" t="str">
            <v>C5872</v>
          </cell>
          <cell r="Q1510">
            <v>1</v>
          </cell>
          <cell r="R1510" t="str">
            <v>-</v>
          </cell>
          <cell r="S1510" t="str">
            <v>-</v>
          </cell>
          <cell r="T1510" t="str">
            <v>-</v>
          </cell>
          <cell r="U1510" t="str">
            <v>-</v>
          </cell>
          <cell r="V1510" t="str">
            <v>-</v>
          </cell>
          <cell r="W1510" t="str">
            <v>-</v>
          </cell>
          <cell r="X1510" t="str">
            <v>-</v>
          </cell>
          <cell r="Y1510" t="str">
            <v>-</v>
          </cell>
          <cell r="Z1510" t="str">
            <v>-</v>
          </cell>
          <cell r="AA1510" t="str">
            <v>-</v>
          </cell>
          <cell r="AB1510" t="str">
            <v>-</v>
          </cell>
          <cell r="AC1510" t="str">
            <v>-</v>
          </cell>
          <cell r="AD1510" t="str">
            <v>-</v>
          </cell>
          <cell r="AE1510" t="str">
            <v>-</v>
          </cell>
          <cell r="AF1510" t="str">
            <v>-</v>
          </cell>
          <cell r="AG1510" t="str">
            <v>-</v>
          </cell>
          <cell r="AH1510" t="str">
            <v>-</v>
          </cell>
          <cell r="AI1510" t="str">
            <v>-</v>
          </cell>
          <cell r="AJ1510">
            <v>0</v>
          </cell>
          <cell r="AK1510" t="str">
            <v>-</v>
          </cell>
          <cell r="AL1510" t="str">
            <v>-</v>
          </cell>
          <cell r="AM1510" t="str">
            <v>-</v>
          </cell>
          <cell r="AN1510" t="str">
            <v>-</v>
          </cell>
          <cell r="AO1510" t="str">
            <v>-</v>
          </cell>
          <cell r="AP1510" t="str">
            <v>-</v>
          </cell>
          <cell r="AQ1510" t="str">
            <v>-</v>
          </cell>
          <cell r="AR1510" t="str">
            <v>-</v>
          </cell>
          <cell r="AS1510" t="str">
            <v>-</v>
          </cell>
          <cell r="AT1510" t="str">
            <v>-</v>
          </cell>
          <cell r="AU1510" t="str">
            <v>-</v>
          </cell>
          <cell r="AV1510" t="str">
            <v>-</v>
          </cell>
          <cell r="AW1510">
            <v>1</v>
          </cell>
          <cell r="AX1510" t="str">
            <v>-</v>
          </cell>
          <cell r="AY1510">
            <v>5</v>
          </cell>
          <cell r="AZ1510">
            <v>5</v>
          </cell>
          <cell r="BA1510">
            <v>1</v>
          </cell>
          <cell r="BB1510" t="str">
            <v>MO37</v>
          </cell>
          <cell r="BC1510">
            <v>5</v>
          </cell>
          <cell r="BD1510">
            <v>1</v>
          </cell>
          <cell r="BE1510" t="str">
            <v>MO38</v>
          </cell>
          <cell r="BF1510">
            <v>5</v>
          </cell>
          <cell r="BG1510" t="str">
            <v>-</v>
          </cell>
          <cell r="BH1510" t="str">
            <v>-</v>
          </cell>
          <cell r="BI1510" t="str">
            <v>-</v>
          </cell>
          <cell r="BJ1510" t="str">
            <v>-</v>
          </cell>
          <cell r="BK1510" t="str">
            <v>-</v>
          </cell>
          <cell r="BL1510" t="str">
            <v>-</v>
          </cell>
          <cell r="BM1510" t="str">
            <v>-</v>
          </cell>
          <cell r="BN1510" t="str">
            <v>-</v>
          </cell>
          <cell r="BO1510" t="str">
            <v>-</v>
          </cell>
          <cell r="BP1510" t="str">
            <v>-</v>
          </cell>
          <cell r="BQ1510" t="str">
            <v>-</v>
          </cell>
          <cell r="BT1510">
            <v>0</v>
          </cell>
          <cell r="BU1510">
            <v>0</v>
          </cell>
          <cell r="BW1510" t="str">
            <v>Administracion, Imprevistos, Utilidad (AIU)</v>
          </cell>
          <cell r="BX1510">
            <v>0.25</v>
          </cell>
          <cell r="BY1510">
            <v>0</v>
          </cell>
          <cell r="BZ1510">
            <v>0</v>
          </cell>
          <cell r="CA1510">
            <v>0</v>
          </cell>
        </row>
        <row r="1511">
          <cell r="D1511" t="str">
            <v xml:space="preserve">Tee 8" acero al carbón shc 40  EB X EB X EB </v>
          </cell>
          <cell r="E1511" t="str">
            <v>ML</v>
          </cell>
          <cell r="F1511" t="str">
            <v>MG501</v>
          </cell>
          <cell r="G1511">
            <v>0.05</v>
          </cell>
          <cell r="H1511" t="str">
            <v>-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 t="str">
            <v>-</v>
          </cell>
          <cell r="P1511" t="str">
            <v>C5873</v>
          </cell>
          <cell r="Q1511">
            <v>1</v>
          </cell>
          <cell r="R1511" t="str">
            <v>-</v>
          </cell>
          <cell r="S1511" t="str">
            <v>-</v>
          </cell>
          <cell r="T1511" t="str">
            <v>-</v>
          </cell>
          <cell r="U1511" t="str">
            <v>-</v>
          </cell>
          <cell r="V1511" t="str">
            <v>-</v>
          </cell>
          <cell r="W1511" t="str">
            <v>-</v>
          </cell>
          <cell r="X1511" t="str">
            <v>-</v>
          </cell>
          <cell r="Y1511" t="str">
            <v>-</v>
          </cell>
          <cell r="Z1511" t="str">
            <v>-</v>
          </cell>
          <cell r="AA1511" t="str">
            <v>-</v>
          </cell>
          <cell r="AB1511" t="str">
            <v>-</v>
          </cell>
          <cell r="AC1511" t="str">
            <v>-</v>
          </cell>
          <cell r="AD1511" t="str">
            <v>-</v>
          </cell>
          <cell r="AE1511" t="str">
            <v>-</v>
          </cell>
          <cell r="AF1511" t="str">
            <v>-</v>
          </cell>
          <cell r="AG1511" t="str">
            <v>-</v>
          </cell>
          <cell r="AH1511" t="str">
            <v>-</v>
          </cell>
          <cell r="AI1511" t="str">
            <v>-</v>
          </cell>
          <cell r="AJ1511">
            <v>0</v>
          </cell>
          <cell r="AK1511" t="str">
            <v>-</v>
          </cell>
          <cell r="AL1511" t="str">
            <v>-</v>
          </cell>
          <cell r="AM1511" t="str">
            <v>-</v>
          </cell>
          <cell r="AN1511" t="str">
            <v>-</v>
          </cell>
          <cell r="AO1511" t="str">
            <v>-</v>
          </cell>
          <cell r="AP1511" t="str">
            <v>-</v>
          </cell>
          <cell r="AQ1511" t="str">
            <v>-</v>
          </cell>
          <cell r="AR1511" t="str">
            <v>-</v>
          </cell>
          <cell r="AS1511" t="str">
            <v>-</v>
          </cell>
          <cell r="AT1511" t="str">
            <v>-</v>
          </cell>
          <cell r="AU1511" t="str">
            <v>-</v>
          </cell>
          <cell r="AV1511" t="str">
            <v>-</v>
          </cell>
          <cell r="AW1511">
            <v>1</v>
          </cell>
          <cell r="AX1511" t="str">
            <v>-</v>
          </cell>
          <cell r="AY1511">
            <v>5</v>
          </cell>
          <cell r="AZ1511">
            <v>5</v>
          </cell>
          <cell r="BA1511">
            <v>1</v>
          </cell>
          <cell r="BB1511" t="str">
            <v>MO37</v>
          </cell>
          <cell r="BC1511">
            <v>5</v>
          </cell>
          <cell r="BD1511">
            <v>1</v>
          </cell>
          <cell r="BE1511" t="str">
            <v>MO38</v>
          </cell>
          <cell r="BF1511">
            <v>5</v>
          </cell>
          <cell r="BG1511" t="str">
            <v>-</v>
          </cell>
          <cell r="BH1511" t="str">
            <v>-</v>
          </cell>
          <cell r="BI1511" t="str">
            <v>-</v>
          </cell>
          <cell r="BJ1511" t="str">
            <v>-</v>
          </cell>
          <cell r="BK1511" t="str">
            <v>-</v>
          </cell>
          <cell r="BL1511" t="str">
            <v>-</v>
          </cell>
          <cell r="BM1511" t="str">
            <v>-</v>
          </cell>
          <cell r="BN1511" t="str">
            <v>-</v>
          </cell>
          <cell r="BO1511" t="str">
            <v>-</v>
          </cell>
          <cell r="BP1511" t="str">
            <v>-</v>
          </cell>
          <cell r="BQ1511" t="str">
            <v>-</v>
          </cell>
          <cell r="BT1511">
            <v>0</v>
          </cell>
          <cell r="BU1511">
            <v>0</v>
          </cell>
          <cell r="BW1511" t="str">
            <v>Administracion, Imprevistos, Utilidad (AIU)</v>
          </cell>
          <cell r="BX1511">
            <v>0.25</v>
          </cell>
          <cell r="BY1511">
            <v>0</v>
          </cell>
          <cell r="BZ1511">
            <v>0</v>
          </cell>
          <cell r="CA1511">
            <v>0</v>
          </cell>
        </row>
        <row r="1512">
          <cell r="D1512" t="str">
            <v>Niple HA 8" ; L = 1,00 m   EB x EB</v>
          </cell>
          <cell r="E1512" t="str">
            <v>ML</v>
          </cell>
          <cell r="F1512" t="str">
            <v>MG501</v>
          </cell>
          <cell r="G1512">
            <v>0.05</v>
          </cell>
          <cell r="H1512" t="str">
            <v>-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 t="str">
            <v>-</v>
          </cell>
          <cell r="P1512" t="str">
            <v>C5874</v>
          </cell>
          <cell r="Q1512">
            <v>1</v>
          </cell>
          <cell r="R1512" t="str">
            <v>-</v>
          </cell>
          <cell r="S1512" t="str">
            <v>-</v>
          </cell>
          <cell r="T1512" t="str">
            <v>-</v>
          </cell>
          <cell r="U1512" t="str">
            <v>-</v>
          </cell>
          <cell r="V1512" t="str">
            <v>-</v>
          </cell>
          <cell r="W1512" t="str">
            <v>-</v>
          </cell>
          <cell r="X1512" t="str">
            <v>-</v>
          </cell>
          <cell r="Y1512" t="str">
            <v>-</v>
          </cell>
          <cell r="Z1512" t="str">
            <v>-</v>
          </cell>
          <cell r="AA1512" t="str">
            <v>-</v>
          </cell>
          <cell r="AB1512" t="str">
            <v>-</v>
          </cell>
          <cell r="AC1512" t="str">
            <v>-</v>
          </cell>
          <cell r="AD1512" t="str">
            <v>-</v>
          </cell>
          <cell r="AE1512" t="str">
            <v>-</v>
          </cell>
          <cell r="AF1512" t="str">
            <v>-</v>
          </cell>
          <cell r="AG1512" t="str">
            <v>-</v>
          </cell>
          <cell r="AH1512" t="str">
            <v>-</v>
          </cell>
          <cell r="AI1512" t="str">
            <v>-</v>
          </cell>
          <cell r="AJ1512">
            <v>0</v>
          </cell>
          <cell r="AK1512" t="str">
            <v>-</v>
          </cell>
          <cell r="AL1512" t="str">
            <v>-</v>
          </cell>
          <cell r="AM1512" t="str">
            <v>-</v>
          </cell>
          <cell r="AN1512" t="str">
            <v>-</v>
          </cell>
          <cell r="AO1512" t="str">
            <v>-</v>
          </cell>
          <cell r="AP1512" t="str">
            <v>-</v>
          </cell>
          <cell r="AQ1512" t="str">
            <v>-</v>
          </cell>
          <cell r="AR1512" t="str">
            <v>-</v>
          </cell>
          <cell r="AS1512" t="str">
            <v>-</v>
          </cell>
          <cell r="AT1512" t="str">
            <v>-</v>
          </cell>
          <cell r="AU1512" t="str">
            <v>-</v>
          </cell>
          <cell r="AV1512" t="str">
            <v>-</v>
          </cell>
          <cell r="AW1512">
            <v>1</v>
          </cell>
          <cell r="AX1512" t="str">
            <v>-</v>
          </cell>
          <cell r="AY1512">
            <v>5</v>
          </cell>
          <cell r="AZ1512">
            <v>5</v>
          </cell>
          <cell r="BA1512">
            <v>1</v>
          </cell>
          <cell r="BB1512" t="str">
            <v>MO37</v>
          </cell>
          <cell r="BC1512">
            <v>5</v>
          </cell>
          <cell r="BD1512">
            <v>1</v>
          </cell>
          <cell r="BE1512" t="str">
            <v>MO38</v>
          </cell>
          <cell r="BF1512">
            <v>5</v>
          </cell>
          <cell r="BG1512" t="str">
            <v>-</v>
          </cell>
          <cell r="BH1512" t="str">
            <v>-</v>
          </cell>
          <cell r="BI1512" t="str">
            <v>-</v>
          </cell>
          <cell r="BJ1512" t="str">
            <v>-</v>
          </cell>
          <cell r="BK1512" t="str">
            <v>-</v>
          </cell>
          <cell r="BL1512" t="str">
            <v>-</v>
          </cell>
          <cell r="BM1512" t="str">
            <v>-</v>
          </cell>
          <cell r="BN1512" t="str">
            <v>-</v>
          </cell>
          <cell r="BO1512" t="str">
            <v>-</v>
          </cell>
          <cell r="BP1512" t="str">
            <v>-</v>
          </cell>
          <cell r="BQ1512" t="str">
            <v>-</v>
          </cell>
          <cell r="BT1512">
            <v>0</v>
          </cell>
          <cell r="BU1512">
            <v>0</v>
          </cell>
          <cell r="BW1512" t="str">
            <v>Administracion, Imprevistos, Utilidad (AIU)</v>
          </cell>
          <cell r="BX1512">
            <v>0.25</v>
          </cell>
          <cell r="BY1512">
            <v>0</v>
          </cell>
          <cell r="BZ1512">
            <v>0</v>
          </cell>
          <cell r="CA1512">
            <v>0</v>
          </cell>
        </row>
        <row r="1513">
          <cell r="D1513" t="str">
            <v>Niple HA 8" ; L = 0,50 m   EB x EB</v>
          </cell>
          <cell r="E1513" t="str">
            <v>ML</v>
          </cell>
          <cell r="F1513" t="str">
            <v>MG501</v>
          </cell>
          <cell r="G1513">
            <v>0.05</v>
          </cell>
          <cell r="H1513" t="str">
            <v>-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 t="str">
            <v>-</v>
          </cell>
          <cell r="P1513" t="str">
            <v>C5875</v>
          </cell>
          <cell r="Q1513">
            <v>1</v>
          </cell>
          <cell r="R1513" t="str">
            <v>-</v>
          </cell>
          <cell r="S1513" t="str">
            <v>-</v>
          </cell>
          <cell r="T1513" t="str">
            <v>-</v>
          </cell>
          <cell r="U1513" t="str">
            <v>-</v>
          </cell>
          <cell r="V1513" t="str">
            <v>-</v>
          </cell>
          <cell r="W1513" t="str">
            <v>-</v>
          </cell>
          <cell r="X1513" t="str">
            <v>-</v>
          </cell>
          <cell r="Y1513" t="str">
            <v>-</v>
          </cell>
          <cell r="Z1513" t="str">
            <v>-</v>
          </cell>
          <cell r="AA1513" t="str">
            <v>-</v>
          </cell>
          <cell r="AB1513" t="str">
            <v>-</v>
          </cell>
          <cell r="AC1513" t="str">
            <v>-</v>
          </cell>
          <cell r="AD1513" t="str">
            <v>-</v>
          </cell>
          <cell r="AE1513" t="str">
            <v>-</v>
          </cell>
          <cell r="AF1513" t="str">
            <v>-</v>
          </cell>
          <cell r="AG1513" t="str">
            <v>-</v>
          </cell>
          <cell r="AH1513" t="str">
            <v>-</v>
          </cell>
          <cell r="AI1513" t="str">
            <v>-</v>
          </cell>
          <cell r="AJ1513">
            <v>0</v>
          </cell>
          <cell r="AK1513" t="str">
            <v>-</v>
          </cell>
          <cell r="AL1513" t="str">
            <v>-</v>
          </cell>
          <cell r="AM1513" t="str">
            <v>-</v>
          </cell>
          <cell r="AN1513" t="str">
            <v>-</v>
          </cell>
          <cell r="AO1513" t="str">
            <v>-</v>
          </cell>
          <cell r="AP1513" t="str">
            <v>-</v>
          </cell>
          <cell r="AQ1513" t="str">
            <v>-</v>
          </cell>
          <cell r="AR1513" t="str">
            <v>-</v>
          </cell>
          <cell r="AS1513" t="str">
            <v>-</v>
          </cell>
          <cell r="AT1513" t="str">
            <v>-</v>
          </cell>
          <cell r="AU1513" t="str">
            <v>-</v>
          </cell>
          <cell r="AV1513" t="str">
            <v>-</v>
          </cell>
          <cell r="AW1513">
            <v>1</v>
          </cell>
          <cell r="AX1513" t="str">
            <v>-</v>
          </cell>
          <cell r="AY1513">
            <v>5</v>
          </cell>
          <cell r="AZ1513">
            <v>5</v>
          </cell>
          <cell r="BA1513">
            <v>1</v>
          </cell>
          <cell r="BB1513" t="str">
            <v>MO37</v>
          </cell>
          <cell r="BC1513">
            <v>5</v>
          </cell>
          <cell r="BD1513">
            <v>1</v>
          </cell>
          <cell r="BE1513" t="str">
            <v>MO38</v>
          </cell>
          <cell r="BF1513">
            <v>5</v>
          </cell>
          <cell r="BG1513" t="str">
            <v>-</v>
          </cell>
          <cell r="BH1513" t="str">
            <v>-</v>
          </cell>
          <cell r="BI1513" t="str">
            <v>-</v>
          </cell>
          <cell r="BJ1513" t="str">
            <v>-</v>
          </cell>
          <cell r="BK1513" t="str">
            <v>-</v>
          </cell>
          <cell r="BL1513" t="str">
            <v>-</v>
          </cell>
          <cell r="BM1513" t="str">
            <v>-</v>
          </cell>
          <cell r="BN1513" t="str">
            <v>-</v>
          </cell>
          <cell r="BO1513" t="str">
            <v>-</v>
          </cell>
          <cell r="BP1513" t="str">
            <v>-</v>
          </cell>
          <cell r="BQ1513" t="str">
            <v>-</v>
          </cell>
          <cell r="BT1513">
            <v>0</v>
          </cell>
          <cell r="BU1513">
            <v>0</v>
          </cell>
          <cell r="BW1513" t="str">
            <v>Administracion, Imprevistos, Utilidad (AIU)</v>
          </cell>
          <cell r="BX1513">
            <v>0.25</v>
          </cell>
          <cell r="BY1513">
            <v>0</v>
          </cell>
          <cell r="BZ1513">
            <v>0</v>
          </cell>
          <cell r="CA1513">
            <v>0</v>
          </cell>
        </row>
        <row r="1514">
          <cell r="D1514" t="str">
            <v>Compuerta HF, 10" con vástago de 5,3 m, columna de manejo y guías</v>
          </cell>
          <cell r="E1514" t="str">
            <v>ML</v>
          </cell>
          <cell r="F1514" t="str">
            <v>MG501</v>
          </cell>
          <cell r="G1514">
            <v>0.05</v>
          </cell>
          <cell r="H1514" t="str">
            <v>-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 t="str">
            <v>-</v>
          </cell>
          <cell r="P1514" t="str">
            <v>C5876</v>
          </cell>
          <cell r="Q1514">
            <v>1</v>
          </cell>
          <cell r="R1514" t="str">
            <v>-</v>
          </cell>
          <cell r="S1514" t="str">
            <v>-</v>
          </cell>
          <cell r="T1514" t="str">
            <v>-</v>
          </cell>
          <cell r="U1514" t="str">
            <v>-</v>
          </cell>
          <cell r="V1514" t="str">
            <v>-</v>
          </cell>
          <cell r="W1514" t="str">
            <v>-</v>
          </cell>
          <cell r="X1514" t="str">
            <v>-</v>
          </cell>
          <cell r="Y1514" t="str">
            <v>-</v>
          </cell>
          <cell r="Z1514" t="str">
            <v>-</v>
          </cell>
          <cell r="AA1514" t="str">
            <v>-</v>
          </cell>
          <cell r="AB1514" t="str">
            <v>-</v>
          </cell>
          <cell r="AC1514" t="str">
            <v>-</v>
          </cell>
          <cell r="AD1514" t="str">
            <v>-</v>
          </cell>
          <cell r="AE1514" t="str">
            <v>-</v>
          </cell>
          <cell r="AF1514" t="str">
            <v>-</v>
          </cell>
          <cell r="AG1514" t="str">
            <v>-</v>
          </cell>
          <cell r="AH1514" t="str">
            <v>-</v>
          </cell>
          <cell r="AI1514" t="str">
            <v>-</v>
          </cell>
          <cell r="AJ1514">
            <v>0</v>
          </cell>
          <cell r="AK1514" t="str">
            <v>-</v>
          </cell>
          <cell r="AL1514" t="str">
            <v>-</v>
          </cell>
          <cell r="AM1514" t="str">
            <v>-</v>
          </cell>
          <cell r="AN1514" t="str">
            <v>-</v>
          </cell>
          <cell r="AO1514" t="str">
            <v>-</v>
          </cell>
          <cell r="AP1514" t="str">
            <v>-</v>
          </cell>
          <cell r="AQ1514" t="str">
            <v>-</v>
          </cell>
          <cell r="AR1514" t="str">
            <v>-</v>
          </cell>
          <cell r="AS1514" t="str">
            <v>-</v>
          </cell>
          <cell r="AT1514" t="str">
            <v>-</v>
          </cell>
          <cell r="AU1514" t="str">
            <v>-</v>
          </cell>
          <cell r="AV1514" t="str">
            <v>-</v>
          </cell>
          <cell r="AW1514">
            <v>1</v>
          </cell>
          <cell r="AX1514" t="str">
            <v>-</v>
          </cell>
          <cell r="AY1514">
            <v>5</v>
          </cell>
          <cell r="AZ1514">
            <v>5</v>
          </cell>
          <cell r="BA1514">
            <v>1</v>
          </cell>
          <cell r="BB1514" t="str">
            <v>MO37</v>
          </cell>
          <cell r="BC1514">
            <v>1.5</v>
          </cell>
          <cell r="BD1514">
            <v>1</v>
          </cell>
          <cell r="BE1514" t="str">
            <v>MO38</v>
          </cell>
          <cell r="BF1514">
            <v>1.5</v>
          </cell>
          <cell r="BG1514" t="str">
            <v>-</v>
          </cell>
          <cell r="BH1514" t="str">
            <v>-</v>
          </cell>
          <cell r="BI1514" t="str">
            <v>-</v>
          </cell>
          <cell r="BJ1514" t="str">
            <v>-</v>
          </cell>
          <cell r="BK1514" t="str">
            <v>-</v>
          </cell>
          <cell r="BL1514" t="str">
            <v>-</v>
          </cell>
          <cell r="BM1514" t="str">
            <v>-</v>
          </cell>
          <cell r="BN1514" t="str">
            <v>-</v>
          </cell>
          <cell r="BO1514" t="str">
            <v>-</v>
          </cell>
          <cell r="BP1514" t="str">
            <v>-</v>
          </cell>
          <cell r="BQ1514" t="str">
            <v>-</v>
          </cell>
          <cell r="BT1514">
            <v>0</v>
          </cell>
          <cell r="BU1514">
            <v>0</v>
          </cell>
          <cell r="BW1514" t="str">
            <v>Administracion, Imprevistos, Utilidad (AIU)</v>
          </cell>
          <cell r="BX1514">
            <v>0.25</v>
          </cell>
          <cell r="BY1514">
            <v>0</v>
          </cell>
          <cell r="BZ1514">
            <v>0</v>
          </cell>
          <cell r="CA1514">
            <v>0</v>
          </cell>
        </row>
        <row r="1515">
          <cell r="D1515" t="str">
            <v>Ventilación tanque  4"</v>
          </cell>
          <cell r="E1515" t="str">
            <v>ML</v>
          </cell>
          <cell r="F1515" t="str">
            <v>MG501</v>
          </cell>
          <cell r="G1515">
            <v>0.05</v>
          </cell>
          <cell r="H1515" t="str">
            <v>-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 t="str">
            <v>-</v>
          </cell>
          <cell r="P1515" t="str">
            <v>C5877</v>
          </cell>
          <cell r="Q1515">
            <v>2</v>
          </cell>
          <cell r="R1515" t="str">
            <v>C5878</v>
          </cell>
          <cell r="S1515">
            <v>0.4</v>
          </cell>
          <cell r="T1515" t="str">
            <v>-</v>
          </cell>
          <cell r="U1515" t="str">
            <v>-</v>
          </cell>
          <cell r="V1515" t="str">
            <v>-</v>
          </cell>
          <cell r="W1515" t="str">
            <v>-</v>
          </cell>
          <cell r="X1515" t="str">
            <v>-</v>
          </cell>
          <cell r="Y1515" t="str">
            <v>-</v>
          </cell>
          <cell r="Z1515" t="str">
            <v>-</v>
          </cell>
          <cell r="AA1515" t="str">
            <v>-</v>
          </cell>
          <cell r="AB1515" t="str">
            <v>-</v>
          </cell>
          <cell r="AC1515" t="str">
            <v>-</v>
          </cell>
          <cell r="AD1515" t="str">
            <v>-</v>
          </cell>
          <cell r="AE1515" t="str">
            <v>-</v>
          </cell>
          <cell r="AF1515" t="str">
            <v>-</v>
          </cell>
          <cell r="AG1515" t="str">
            <v>-</v>
          </cell>
          <cell r="AH1515" t="str">
            <v>-</v>
          </cell>
          <cell r="AI1515" t="str">
            <v>-</v>
          </cell>
          <cell r="AJ1515">
            <v>0</v>
          </cell>
          <cell r="AK1515" t="str">
            <v>-</v>
          </cell>
          <cell r="AL1515" t="str">
            <v>-</v>
          </cell>
          <cell r="AM1515" t="str">
            <v>-</v>
          </cell>
          <cell r="AN1515" t="str">
            <v>-</v>
          </cell>
          <cell r="AO1515" t="str">
            <v>-</v>
          </cell>
          <cell r="AP1515" t="str">
            <v>-</v>
          </cell>
          <cell r="AQ1515" t="str">
            <v>-</v>
          </cell>
          <cell r="AR1515" t="str">
            <v>-</v>
          </cell>
          <cell r="AS1515" t="str">
            <v>-</v>
          </cell>
          <cell r="AT1515" t="str">
            <v>-</v>
          </cell>
          <cell r="AU1515" t="str">
            <v>-</v>
          </cell>
          <cell r="AV1515" t="str">
            <v>-</v>
          </cell>
          <cell r="AW1515">
            <v>1</v>
          </cell>
          <cell r="AX1515" t="str">
            <v>-</v>
          </cell>
          <cell r="AY1515">
            <v>5</v>
          </cell>
          <cell r="AZ1515">
            <v>5</v>
          </cell>
          <cell r="BA1515">
            <v>1</v>
          </cell>
          <cell r="BB1515" t="str">
            <v>MO37</v>
          </cell>
          <cell r="BC1515">
            <v>5</v>
          </cell>
          <cell r="BD1515">
            <v>1</v>
          </cell>
          <cell r="BE1515" t="str">
            <v>MO38</v>
          </cell>
          <cell r="BF1515">
            <v>5</v>
          </cell>
          <cell r="BG1515" t="str">
            <v>-</v>
          </cell>
          <cell r="BH1515" t="str">
            <v>-</v>
          </cell>
          <cell r="BI1515" t="str">
            <v>-</v>
          </cell>
          <cell r="BJ1515" t="str">
            <v>-</v>
          </cell>
          <cell r="BK1515" t="str">
            <v>-</v>
          </cell>
          <cell r="BL1515" t="str">
            <v>-</v>
          </cell>
          <cell r="BM1515" t="str">
            <v>-</v>
          </cell>
          <cell r="BN1515" t="str">
            <v>-</v>
          </cell>
          <cell r="BO1515" t="str">
            <v>-</v>
          </cell>
          <cell r="BP1515" t="str">
            <v>-</v>
          </cell>
          <cell r="BQ1515" t="str">
            <v>-</v>
          </cell>
          <cell r="BT1515">
            <v>0</v>
          </cell>
          <cell r="BU1515">
            <v>0</v>
          </cell>
          <cell r="BW1515" t="str">
            <v>Administracion, Imprevistos, Utilidad (AIU)</v>
          </cell>
          <cell r="BX1515">
            <v>0.25</v>
          </cell>
          <cell r="BY1515">
            <v>0</v>
          </cell>
          <cell r="BZ1515">
            <v>0</v>
          </cell>
          <cell r="CA1515">
            <v>0</v>
          </cell>
        </row>
        <row r="1516">
          <cell r="D1516" t="str">
            <v>Pasamuro 6", L=0,45m, Z=0,15m, Liso x Brida en HF</v>
          </cell>
          <cell r="E1516" t="str">
            <v>unidad</v>
          </cell>
          <cell r="F1516" t="str">
            <v>MG501</v>
          </cell>
          <cell r="G1516">
            <v>0.05</v>
          </cell>
          <cell r="H1516" t="str">
            <v>-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 t="str">
            <v>-</v>
          </cell>
          <cell r="P1516" t="str">
            <v>C5879</v>
          </cell>
          <cell r="Q1516">
            <v>1</v>
          </cell>
          <cell r="R1516" t="str">
            <v>-</v>
          </cell>
          <cell r="S1516" t="str">
            <v>-</v>
          </cell>
          <cell r="T1516" t="str">
            <v>-</v>
          </cell>
          <cell r="U1516" t="str">
            <v>-</v>
          </cell>
          <cell r="V1516" t="str">
            <v>-</v>
          </cell>
          <cell r="W1516" t="str">
            <v>-</v>
          </cell>
          <cell r="X1516" t="str">
            <v>-</v>
          </cell>
          <cell r="Y1516" t="str">
            <v>-</v>
          </cell>
          <cell r="Z1516" t="str">
            <v>-</v>
          </cell>
          <cell r="AA1516" t="str">
            <v>-</v>
          </cell>
          <cell r="AB1516" t="str">
            <v>-</v>
          </cell>
          <cell r="AC1516" t="str">
            <v>-</v>
          </cell>
          <cell r="AD1516" t="str">
            <v>-</v>
          </cell>
          <cell r="AE1516" t="str">
            <v>-</v>
          </cell>
          <cell r="AF1516" t="str">
            <v>-</v>
          </cell>
          <cell r="AG1516" t="str">
            <v>-</v>
          </cell>
          <cell r="AH1516" t="str">
            <v>-</v>
          </cell>
          <cell r="AI1516" t="str">
            <v>-</v>
          </cell>
          <cell r="AJ1516">
            <v>0</v>
          </cell>
          <cell r="AK1516" t="str">
            <v>-</v>
          </cell>
          <cell r="AL1516" t="str">
            <v>-</v>
          </cell>
          <cell r="AM1516" t="str">
            <v>-</v>
          </cell>
          <cell r="AN1516" t="str">
            <v>-</v>
          </cell>
          <cell r="AO1516" t="str">
            <v>-</v>
          </cell>
          <cell r="AP1516" t="str">
            <v>-</v>
          </cell>
          <cell r="AQ1516" t="str">
            <v>-</v>
          </cell>
          <cell r="AR1516" t="str">
            <v>-</v>
          </cell>
          <cell r="AS1516" t="str">
            <v>-</v>
          </cell>
          <cell r="AT1516" t="str">
            <v>-</v>
          </cell>
          <cell r="AU1516" t="str">
            <v>-</v>
          </cell>
          <cell r="AV1516" t="str">
            <v>-</v>
          </cell>
          <cell r="AW1516">
            <v>1</v>
          </cell>
          <cell r="AX1516" t="str">
            <v>-</v>
          </cell>
          <cell r="AY1516">
            <v>5</v>
          </cell>
          <cell r="AZ1516">
            <v>5</v>
          </cell>
          <cell r="BA1516">
            <v>1</v>
          </cell>
          <cell r="BB1516" t="str">
            <v>MO37</v>
          </cell>
          <cell r="BC1516">
            <v>5</v>
          </cell>
          <cell r="BD1516">
            <v>1</v>
          </cell>
          <cell r="BE1516" t="str">
            <v>MO38</v>
          </cell>
          <cell r="BF1516">
            <v>5</v>
          </cell>
          <cell r="BG1516" t="str">
            <v>-</v>
          </cell>
          <cell r="BH1516" t="str">
            <v>-</v>
          </cell>
          <cell r="BI1516" t="str">
            <v>-</v>
          </cell>
          <cell r="BJ1516" t="str">
            <v>-</v>
          </cell>
          <cell r="BK1516" t="str">
            <v>-</v>
          </cell>
          <cell r="BL1516" t="str">
            <v>-</v>
          </cell>
          <cell r="BM1516" t="str">
            <v>-</v>
          </cell>
          <cell r="BN1516" t="str">
            <v>-</v>
          </cell>
          <cell r="BO1516" t="str">
            <v>-</v>
          </cell>
          <cell r="BP1516" t="str">
            <v>-</v>
          </cell>
          <cell r="BQ1516" t="str">
            <v>-</v>
          </cell>
          <cell r="BT1516">
            <v>0</v>
          </cell>
          <cell r="BU1516">
            <v>0</v>
          </cell>
          <cell r="BW1516" t="str">
            <v>Administracion, Imprevistos, Utilidad (AIU)</v>
          </cell>
          <cell r="BX1516">
            <v>0.25</v>
          </cell>
          <cell r="BY1516">
            <v>0</v>
          </cell>
          <cell r="BZ1516">
            <v>0</v>
          </cell>
          <cell r="CA1516">
            <v>0</v>
          </cell>
        </row>
        <row r="1517">
          <cell r="D1517" t="str">
            <v>Codo 6" HF o acero shc 40</v>
          </cell>
          <cell r="E1517" t="str">
            <v>unidad</v>
          </cell>
          <cell r="F1517" t="str">
            <v>MG501</v>
          </cell>
          <cell r="G1517">
            <v>0.05</v>
          </cell>
          <cell r="H1517" t="str">
            <v>-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 t="str">
            <v>-</v>
          </cell>
          <cell r="P1517" t="str">
            <v>C5880</v>
          </cell>
          <cell r="Q1517">
            <v>1</v>
          </cell>
          <cell r="R1517" t="str">
            <v>-</v>
          </cell>
          <cell r="S1517" t="str">
            <v>-</v>
          </cell>
          <cell r="T1517" t="str">
            <v>-</v>
          </cell>
          <cell r="U1517" t="str">
            <v>-</v>
          </cell>
          <cell r="V1517" t="str">
            <v>-</v>
          </cell>
          <cell r="W1517" t="str">
            <v>-</v>
          </cell>
          <cell r="X1517" t="str">
            <v>-</v>
          </cell>
          <cell r="Y1517" t="str">
            <v>-</v>
          </cell>
          <cell r="Z1517" t="str">
            <v>-</v>
          </cell>
          <cell r="AA1517" t="str">
            <v>-</v>
          </cell>
          <cell r="AB1517" t="str">
            <v>-</v>
          </cell>
          <cell r="AC1517" t="str">
            <v>-</v>
          </cell>
          <cell r="AD1517" t="str">
            <v>-</v>
          </cell>
          <cell r="AE1517" t="str">
            <v>-</v>
          </cell>
          <cell r="AF1517" t="str">
            <v>-</v>
          </cell>
          <cell r="AG1517" t="str">
            <v>-</v>
          </cell>
          <cell r="AH1517" t="str">
            <v>-</v>
          </cell>
          <cell r="AI1517" t="str">
            <v>-</v>
          </cell>
          <cell r="AJ1517">
            <v>0</v>
          </cell>
          <cell r="AK1517" t="str">
            <v>-</v>
          </cell>
          <cell r="AL1517" t="str">
            <v>-</v>
          </cell>
          <cell r="AM1517" t="str">
            <v>-</v>
          </cell>
          <cell r="AN1517" t="str">
            <v>-</v>
          </cell>
          <cell r="AO1517" t="str">
            <v>-</v>
          </cell>
          <cell r="AP1517" t="str">
            <v>-</v>
          </cell>
          <cell r="AQ1517" t="str">
            <v>-</v>
          </cell>
          <cell r="AR1517" t="str">
            <v>-</v>
          </cell>
          <cell r="AS1517" t="str">
            <v>-</v>
          </cell>
          <cell r="AT1517" t="str">
            <v>-</v>
          </cell>
          <cell r="AU1517" t="str">
            <v>-</v>
          </cell>
          <cell r="AV1517" t="str">
            <v>-</v>
          </cell>
          <cell r="AW1517">
            <v>1</v>
          </cell>
          <cell r="AX1517" t="str">
            <v>-</v>
          </cell>
          <cell r="AY1517">
            <v>5</v>
          </cell>
          <cell r="AZ1517">
            <v>5</v>
          </cell>
          <cell r="BA1517">
            <v>1</v>
          </cell>
          <cell r="BB1517" t="str">
            <v>MO37</v>
          </cell>
          <cell r="BC1517">
            <v>5</v>
          </cell>
          <cell r="BD1517">
            <v>1</v>
          </cell>
          <cell r="BE1517" t="str">
            <v>MO38</v>
          </cell>
          <cell r="BF1517">
            <v>5</v>
          </cell>
          <cell r="BG1517" t="str">
            <v>-</v>
          </cell>
          <cell r="BH1517" t="str">
            <v>-</v>
          </cell>
          <cell r="BI1517" t="str">
            <v>-</v>
          </cell>
          <cell r="BJ1517" t="str">
            <v>-</v>
          </cell>
          <cell r="BK1517" t="str">
            <v>-</v>
          </cell>
          <cell r="BL1517" t="str">
            <v>-</v>
          </cell>
          <cell r="BM1517" t="str">
            <v>-</v>
          </cell>
          <cell r="BN1517" t="str">
            <v>-</v>
          </cell>
          <cell r="BO1517" t="str">
            <v>-</v>
          </cell>
          <cell r="BP1517" t="str">
            <v>-</v>
          </cell>
          <cell r="BQ1517" t="str">
            <v>-</v>
          </cell>
          <cell r="BT1517">
            <v>0</v>
          </cell>
          <cell r="BU1517">
            <v>0</v>
          </cell>
          <cell r="BW1517" t="str">
            <v>Administracion, Imprevistos, Utilidad (AIU)</v>
          </cell>
          <cell r="BX1517">
            <v>0.25</v>
          </cell>
          <cell r="BY1517">
            <v>0</v>
          </cell>
          <cell r="BZ1517">
            <v>0</v>
          </cell>
          <cell r="CA1517">
            <v>0</v>
          </cell>
        </row>
        <row r="1518">
          <cell r="D1518" t="str">
            <v>Tee 6" en HF B x B x E</v>
          </cell>
          <cell r="E1518" t="str">
            <v>unidad</v>
          </cell>
          <cell r="F1518" t="str">
            <v>MG501</v>
          </cell>
          <cell r="G1518">
            <v>0.05</v>
          </cell>
          <cell r="H1518" t="str">
            <v>-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 t="str">
            <v>-</v>
          </cell>
          <cell r="P1518" t="str">
            <v>C5881</v>
          </cell>
          <cell r="Q1518">
            <v>1</v>
          </cell>
          <cell r="R1518" t="str">
            <v>-</v>
          </cell>
          <cell r="S1518" t="str">
            <v>-</v>
          </cell>
          <cell r="T1518" t="str">
            <v>-</v>
          </cell>
          <cell r="U1518" t="str">
            <v>-</v>
          </cell>
          <cell r="V1518" t="str">
            <v>-</v>
          </cell>
          <cell r="W1518" t="str">
            <v>-</v>
          </cell>
          <cell r="X1518" t="str">
            <v>-</v>
          </cell>
          <cell r="Y1518" t="str">
            <v>-</v>
          </cell>
          <cell r="Z1518" t="str">
            <v>-</v>
          </cell>
          <cell r="AA1518" t="str">
            <v>-</v>
          </cell>
          <cell r="AB1518" t="str">
            <v>-</v>
          </cell>
          <cell r="AC1518" t="str">
            <v>-</v>
          </cell>
          <cell r="AD1518" t="str">
            <v>-</v>
          </cell>
          <cell r="AE1518" t="str">
            <v>-</v>
          </cell>
          <cell r="AF1518" t="str">
            <v>-</v>
          </cell>
          <cell r="AG1518" t="str">
            <v>-</v>
          </cell>
          <cell r="AH1518" t="str">
            <v>-</v>
          </cell>
          <cell r="AI1518" t="str">
            <v>-</v>
          </cell>
          <cell r="AJ1518">
            <v>0</v>
          </cell>
          <cell r="AK1518" t="str">
            <v>-</v>
          </cell>
          <cell r="AL1518" t="str">
            <v>-</v>
          </cell>
          <cell r="AM1518" t="str">
            <v>-</v>
          </cell>
          <cell r="AN1518" t="str">
            <v>-</v>
          </cell>
          <cell r="AO1518" t="str">
            <v>-</v>
          </cell>
          <cell r="AP1518" t="str">
            <v>-</v>
          </cell>
          <cell r="AQ1518" t="str">
            <v>-</v>
          </cell>
          <cell r="AR1518" t="str">
            <v>-</v>
          </cell>
          <cell r="AS1518" t="str">
            <v>-</v>
          </cell>
          <cell r="AT1518" t="str">
            <v>-</v>
          </cell>
          <cell r="AU1518" t="str">
            <v>-</v>
          </cell>
          <cell r="AV1518" t="str">
            <v>-</v>
          </cell>
          <cell r="AW1518">
            <v>1</v>
          </cell>
          <cell r="AX1518" t="str">
            <v>-</v>
          </cell>
          <cell r="AY1518">
            <v>5</v>
          </cell>
          <cell r="AZ1518">
            <v>5</v>
          </cell>
          <cell r="BA1518">
            <v>1</v>
          </cell>
          <cell r="BB1518" t="str">
            <v>MO37</v>
          </cell>
          <cell r="BC1518">
            <v>5</v>
          </cell>
          <cell r="BD1518">
            <v>1</v>
          </cell>
          <cell r="BE1518" t="str">
            <v>MO38</v>
          </cell>
          <cell r="BF1518">
            <v>5</v>
          </cell>
          <cell r="BG1518" t="str">
            <v>-</v>
          </cell>
          <cell r="BH1518" t="str">
            <v>-</v>
          </cell>
          <cell r="BI1518" t="str">
            <v>-</v>
          </cell>
          <cell r="BJ1518" t="str">
            <v>-</v>
          </cell>
          <cell r="BK1518" t="str">
            <v>-</v>
          </cell>
          <cell r="BL1518" t="str">
            <v>-</v>
          </cell>
          <cell r="BM1518" t="str">
            <v>-</v>
          </cell>
          <cell r="BN1518" t="str">
            <v>-</v>
          </cell>
          <cell r="BO1518" t="str">
            <v>-</v>
          </cell>
          <cell r="BP1518" t="str">
            <v>-</v>
          </cell>
          <cell r="BQ1518" t="str">
            <v>-</v>
          </cell>
          <cell r="BT1518">
            <v>0</v>
          </cell>
          <cell r="BU1518">
            <v>0</v>
          </cell>
          <cell r="BW1518" t="str">
            <v>Administracion, Imprevistos, Utilidad (AIU)</v>
          </cell>
          <cell r="BX1518">
            <v>0.25</v>
          </cell>
          <cell r="BY1518">
            <v>0</v>
          </cell>
          <cell r="BZ1518">
            <v>0</v>
          </cell>
          <cell r="CA1518">
            <v>0</v>
          </cell>
        </row>
        <row r="1519">
          <cell r="D1519" t="str">
            <v>Suministro e instalación de luminaria fluorescente t8 2x32 hermética</v>
          </cell>
          <cell r="E1519" t="str">
            <v>unidad</v>
          </cell>
          <cell r="F1519" t="str">
            <v>MG501</v>
          </cell>
          <cell r="G1519">
            <v>0.05</v>
          </cell>
          <cell r="H1519" t="str">
            <v>-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 t="str">
            <v>-</v>
          </cell>
          <cell r="P1519" t="str">
            <v>C5882</v>
          </cell>
          <cell r="Q1519">
            <v>1</v>
          </cell>
          <cell r="R1519" t="str">
            <v>-</v>
          </cell>
          <cell r="S1519" t="str">
            <v>-</v>
          </cell>
          <cell r="T1519" t="str">
            <v>-</v>
          </cell>
          <cell r="U1519" t="str">
            <v>-</v>
          </cell>
          <cell r="V1519" t="str">
            <v>-</v>
          </cell>
          <cell r="W1519" t="str">
            <v>-</v>
          </cell>
          <cell r="X1519" t="str">
            <v>-</v>
          </cell>
          <cell r="Y1519" t="str">
            <v>-</v>
          </cell>
          <cell r="Z1519" t="str">
            <v>-</v>
          </cell>
          <cell r="AA1519" t="str">
            <v>-</v>
          </cell>
          <cell r="AB1519" t="str">
            <v>-</v>
          </cell>
          <cell r="AC1519" t="str">
            <v>-</v>
          </cell>
          <cell r="AD1519" t="str">
            <v>-</v>
          </cell>
          <cell r="AE1519" t="str">
            <v>-</v>
          </cell>
          <cell r="AF1519" t="str">
            <v>-</v>
          </cell>
          <cell r="AG1519" t="str">
            <v>-</v>
          </cell>
          <cell r="AH1519" t="str">
            <v>-</v>
          </cell>
          <cell r="AI1519" t="str">
            <v>-</v>
          </cell>
          <cell r="AJ1519">
            <v>0</v>
          </cell>
          <cell r="AK1519" t="str">
            <v>-</v>
          </cell>
          <cell r="AL1519" t="str">
            <v>-</v>
          </cell>
          <cell r="AM1519" t="str">
            <v>-</v>
          </cell>
          <cell r="AN1519" t="str">
            <v>-</v>
          </cell>
          <cell r="AO1519" t="str">
            <v>-</v>
          </cell>
          <cell r="AP1519" t="str">
            <v>-</v>
          </cell>
          <cell r="AQ1519" t="str">
            <v>-</v>
          </cell>
          <cell r="AR1519" t="str">
            <v>-</v>
          </cell>
          <cell r="AS1519" t="str">
            <v>-</v>
          </cell>
          <cell r="AT1519" t="str">
            <v>-</v>
          </cell>
          <cell r="AU1519" t="str">
            <v>-</v>
          </cell>
          <cell r="AV1519" t="str">
            <v>-</v>
          </cell>
          <cell r="AW1519">
            <v>1</v>
          </cell>
          <cell r="AX1519" t="str">
            <v>-</v>
          </cell>
          <cell r="AY1519">
            <v>5</v>
          </cell>
          <cell r="AZ1519">
            <v>5</v>
          </cell>
          <cell r="BA1519">
            <v>1</v>
          </cell>
          <cell r="BB1519" t="str">
            <v>MO42</v>
          </cell>
          <cell r="BC1519">
            <v>4</v>
          </cell>
          <cell r="BD1519">
            <v>1</v>
          </cell>
          <cell r="BE1519" t="str">
            <v>MO29</v>
          </cell>
          <cell r="BF1519">
            <v>4</v>
          </cell>
          <cell r="BG1519" t="str">
            <v>-</v>
          </cell>
          <cell r="BH1519" t="str">
            <v>-</v>
          </cell>
          <cell r="BI1519" t="str">
            <v>-</v>
          </cell>
          <cell r="BJ1519" t="str">
            <v>-</v>
          </cell>
          <cell r="BK1519" t="str">
            <v>-</v>
          </cell>
          <cell r="BL1519" t="str">
            <v>-</v>
          </cell>
          <cell r="BM1519" t="str">
            <v>-</v>
          </cell>
          <cell r="BN1519" t="str">
            <v>-</v>
          </cell>
          <cell r="BO1519" t="str">
            <v>-</v>
          </cell>
          <cell r="BP1519" t="str">
            <v>-</v>
          </cell>
          <cell r="BQ1519" t="str">
            <v>-</v>
          </cell>
          <cell r="BS1519">
            <v>4</v>
          </cell>
          <cell r="BT1519">
            <v>0</v>
          </cell>
          <cell r="BU1519">
            <v>0</v>
          </cell>
          <cell r="BW1519" t="str">
            <v>Administracion, Imprevistos, Utilidad (AIU)</v>
          </cell>
          <cell r="BX1519">
            <v>0.25</v>
          </cell>
          <cell r="BY1519">
            <v>0</v>
          </cell>
          <cell r="BZ1519">
            <v>0</v>
          </cell>
          <cell r="CA1519">
            <v>0</v>
          </cell>
        </row>
        <row r="1520">
          <cell r="D1520" t="str">
            <v>Suministro e intalacion de Lavaplatos en acero inoxidable L=3 W=0.9</v>
          </cell>
          <cell r="E1520" t="str">
            <v>UND</v>
          </cell>
          <cell r="F1520" t="str">
            <v>MG501</v>
          </cell>
          <cell r="G1520">
            <v>0.1</v>
          </cell>
          <cell r="H1520" t="str">
            <v>-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 t="str">
            <v>-</v>
          </cell>
          <cell r="P1520" t="str">
            <v>C5883</v>
          </cell>
          <cell r="Q1520">
            <v>1</v>
          </cell>
          <cell r="R1520" t="str">
            <v>-</v>
          </cell>
          <cell r="S1520" t="str">
            <v>-</v>
          </cell>
          <cell r="T1520" t="str">
            <v>-</v>
          </cell>
          <cell r="U1520" t="str">
            <v>-</v>
          </cell>
          <cell r="V1520" t="str">
            <v>-</v>
          </cell>
          <cell r="W1520" t="str">
            <v>-</v>
          </cell>
          <cell r="X1520" t="str">
            <v>-</v>
          </cell>
          <cell r="Y1520" t="str">
            <v>-</v>
          </cell>
          <cell r="Z1520" t="str">
            <v>-</v>
          </cell>
          <cell r="AA1520" t="str">
            <v>-</v>
          </cell>
          <cell r="AB1520" t="str">
            <v>-</v>
          </cell>
          <cell r="AC1520" t="str">
            <v>-</v>
          </cell>
          <cell r="AD1520" t="str">
            <v>-</v>
          </cell>
          <cell r="AE1520" t="str">
            <v>-</v>
          </cell>
          <cell r="AF1520" t="str">
            <v>-</v>
          </cell>
          <cell r="AG1520" t="str">
            <v>-</v>
          </cell>
          <cell r="AH1520" t="str">
            <v>-</v>
          </cell>
          <cell r="AI1520" t="str">
            <v>-</v>
          </cell>
          <cell r="AJ1520">
            <v>0</v>
          </cell>
          <cell r="AK1520" t="str">
            <v>-</v>
          </cell>
          <cell r="AL1520" t="str">
            <v>-</v>
          </cell>
          <cell r="AM1520" t="str">
            <v>-</v>
          </cell>
          <cell r="AN1520" t="str">
            <v>-</v>
          </cell>
          <cell r="AO1520" t="str">
            <v>-</v>
          </cell>
          <cell r="AP1520" t="str">
            <v>-</v>
          </cell>
          <cell r="AQ1520" t="str">
            <v>-</v>
          </cell>
          <cell r="AR1520" t="str">
            <v>-</v>
          </cell>
          <cell r="AS1520" t="str">
            <v>-</v>
          </cell>
          <cell r="AT1520" t="str">
            <v>-</v>
          </cell>
          <cell r="AU1520" t="str">
            <v>-</v>
          </cell>
          <cell r="AV1520" t="str">
            <v>-</v>
          </cell>
          <cell r="AW1520">
            <v>1</v>
          </cell>
          <cell r="AX1520" t="str">
            <v>-</v>
          </cell>
          <cell r="AY1520">
            <v>5</v>
          </cell>
          <cell r="AZ1520">
            <v>5</v>
          </cell>
          <cell r="BA1520">
            <v>1</v>
          </cell>
          <cell r="BB1520" t="str">
            <v>MO14</v>
          </cell>
          <cell r="BC1520">
            <v>7.5</v>
          </cell>
          <cell r="BD1520" t="str">
            <v>-</v>
          </cell>
          <cell r="BE1520" t="str">
            <v>-</v>
          </cell>
          <cell r="BF1520" t="str">
            <v>-</v>
          </cell>
          <cell r="BG1520" t="str">
            <v>-</v>
          </cell>
          <cell r="BH1520" t="str">
            <v>-</v>
          </cell>
          <cell r="BI1520" t="str">
            <v>-</v>
          </cell>
          <cell r="BJ1520" t="str">
            <v>-</v>
          </cell>
          <cell r="BK1520" t="str">
            <v>-</v>
          </cell>
          <cell r="BL1520" t="str">
            <v>-</v>
          </cell>
          <cell r="BM1520" t="str">
            <v>-</v>
          </cell>
          <cell r="BN1520" t="str">
            <v>-</v>
          </cell>
          <cell r="BO1520" t="str">
            <v>-</v>
          </cell>
          <cell r="BP1520" t="str">
            <v>-</v>
          </cell>
          <cell r="BQ1520" t="str">
            <v>-</v>
          </cell>
          <cell r="BT1520">
            <v>0</v>
          </cell>
          <cell r="BU1520">
            <v>0</v>
          </cell>
          <cell r="BW1520" t="str">
            <v>Administracion, Imprevistos, Utilidad (AIU)</v>
          </cell>
          <cell r="BX1520">
            <v>0.25</v>
          </cell>
          <cell r="BY1520">
            <v>0</v>
          </cell>
          <cell r="BZ1520">
            <v>0</v>
          </cell>
          <cell r="CA1520">
            <v>0</v>
          </cell>
        </row>
        <row r="1521">
          <cell r="D1521" t="str">
            <v xml:space="preserve">Construcción de cárcamo </v>
          </cell>
          <cell r="E1521" t="str">
            <v>ML</v>
          </cell>
          <cell r="F1521" t="str">
            <v>MG501</v>
          </cell>
          <cell r="G1521">
            <v>0.05</v>
          </cell>
          <cell r="H1521" t="str">
            <v>-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 t="str">
            <v>-</v>
          </cell>
          <cell r="P1521" t="str">
            <v>-</v>
          </cell>
          <cell r="Q1521" t="str">
            <v>-</v>
          </cell>
          <cell r="R1521" t="str">
            <v>-</v>
          </cell>
          <cell r="S1521" t="str">
            <v>-</v>
          </cell>
          <cell r="T1521" t="str">
            <v>-</v>
          </cell>
          <cell r="U1521" t="str">
            <v>-</v>
          </cell>
          <cell r="V1521" t="str">
            <v>-</v>
          </cell>
          <cell r="W1521" t="str">
            <v>-</v>
          </cell>
          <cell r="X1521" t="str">
            <v>-</v>
          </cell>
          <cell r="Y1521" t="str">
            <v>-</v>
          </cell>
          <cell r="Z1521" t="str">
            <v>-</v>
          </cell>
          <cell r="AA1521" t="str">
            <v>-</v>
          </cell>
          <cell r="AB1521" t="str">
            <v>-</v>
          </cell>
          <cell r="AC1521" t="str">
            <v>-</v>
          </cell>
          <cell r="AD1521" t="str">
            <v>-</v>
          </cell>
          <cell r="AE1521" t="str">
            <v>-</v>
          </cell>
          <cell r="AF1521" t="str">
            <v>-</v>
          </cell>
          <cell r="AG1521" t="str">
            <v>-</v>
          </cell>
          <cell r="AH1521" t="str">
            <v>-</v>
          </cell>
          <cell r="AI1521" t="str">
            <v>-</v>
          </cell>
          <cell r="AJ1521">
            <v>0</v>
          </cell>
          <cell r="AK1521" t="str">
            <v>-</v>
          </cell>
          <cell r="AL1521" t="str">
            <v>-</v>
          </cell>
          <cell r="AM1521" t="str">
            <v>-</v>
          </cell>
          <cell r="AN1521" t="str">
            <v>-</v>
          </cell>
          <cell r="AO1521" t="str">
            <v>-</v>
          </cell>
          <cell r="AP1521" t="str">
            <v>-</v>
          </cell>
          <cell r="AQ1521" t="str">
            <v>-</v>
          </cell>
          <cell r="AR1521" t="str">
            <v>-</v>
          </cell>
          <cell r="AS1521" t="str">
            <v>-</v>
          </cell>
          <cell r="AT1521" t="str">
            <v>-</v>
          </cell>
          <cell r="AU1521" t="str">
            <v>-</v>
          </cell>
          <cell r="AV1521" t="str">
            <v>-</v>
          </cell>
          <cell r="AW1521">
            <v>1</v>
          </cell>
          <cell r="AX1521" t="str">
            <v>-</v>
          </cell>
          <cell r="AY1521">
            <v>5</v>
          </cell>
          <cell r="AZ1521">
            <v>5</v>
          </cell>
          <cell r="BA1521">
            <v>1</v>
          </cell>
          <cell r="BB1521" t="str">
            <v>MO20</v>
          </cell>
          <cell r="BC1521">
            <v>2.5</v>
          </cell>
          <cell r="BD1521">
            <v>1</v>
          </cell>
          <cell r="BE1521" t="str">
            <v>MO10</v>
          </cell>
          <cell r="BF1521">
            <v>2.5</v>
          </cell>
          <cell r="BG1521" t="str">
            <v>-</v>
          </cell>
          <cell r="BH1521" t="str">
            <v>-</v>
          </cell>
          <cell r="BI1521" t="str">
            <v>-</v>
          </cell>
          <cell r="BJ1521" t="str">
            <v>-</v>
          </cell>
          <cell r="BK1521" t="str">
            <v>-</v>
          </cell>
          <cell r="BL1521" t="str">
            <v>-</v>
          </cell>
          <cell r="BM1521" t="str">
            <v>-</v>
          </cell>
          <cell r="BN1521" t="str">
            <v>-</v>
          </cell>
          <cell r="BO1521" t="str">
            <v>-</v>
          </cell>
          <cell r="BP1521" t="str">
            <v>-</v>
          </cell>
          <cell r="BQ1521" t="str">
            <v>-</v>
          </cell>
          <cell r="BT1521">
            <v>0</v>
          </cell>
          <cell r="BU1521">
            <v>0</v>
          </cell>
          <cell r="BW1521" t="str">
            <v>Administracion, Imprevistos, Utilidad (AIU)</v>
          </cell>
          <cell r="BX1521">
            <v>0.25</v>
          </cell>
          <cell r="BY1521">
            <v>0</v>
          </cell>
          <cell r="BZ1521">
            <v>0</v>
          </cell>
          <cell r="CA1521">
            <v>0</v>
          </cell>
        </row>
        <row r="1522">
          <cell r="D1522" t="str">
            <v xml:space="preserve">Suministro e instalación cinta prevención sobre tubería </v>
          </cell>
          <cell r="E1522" t="str">
            <v>ML</v>
          </cell>
          <cell r="F1522" t="str">
            <v>MG501</v>
          </cell>
          <cell r="G1522">
            <v>0.05</v>
          </cell>
          <cell r="H1522" t="str">
            <v>-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 t="str">
            <v>-</v>
          </cell>
          <cell r="P1522" t="str">
            <v>C5884</v>
          </cell>
          <cell r="Q1522">
            <v>1</v>
          </cell>
          <cell r="R1522" t="str">
            <v>-</v>
          </cell>
          <cell r="S1522" t="str">
            <v>-</v>
          </cell>
          <cell r="T1522" t="str">
            <v>-</v>
          </cell>
          <cell r="U1522" t="str">
            <v>-</v>
          </cell>
          <cell r="V1522" t="str">
            <v>-</v>
          </cell>
          <cell r="W1522" t="str">
            <v>-</v>
          </cell>
          <cell r="X1522" t="str">
            <v>-</v>
          </cell>
          <cell r="Y1522" t="str">
            <v>-</v>
          </cell>
          <cell r="Z1522" t="str">
            <v>-</v>
          </cell>
          <cell r="AA1522" t="str">
            <v>-</v>
          </cell>
          <cell r="AB1522" t="str">
            <v>-</v>
          </cell>
          <cell r="AC1522" t="str">
            <v>-</v>
          </cell>
          <cell r="AD1522" t="str">
            <v>-</v>
          </cell>
          <cell r="AE1522" t="str">
            <v>-</v>
          </cell>
          <cell r="AF1522" t="str">
            <v>-</v>
          </cell>
          <cell r="AG1522" t="str">
            <v>-</v>
          </cell>
          <cell r="AH1522" t="str">
            <v>-</v>
          </cell>
          <cell r="AI1522" t="str">
            <v>-</v>
          </cell>
          <cell r="AJ1522">
            <v>0</v>
          </cell>
          <cell r="AK1522" t="str">
            <v>-</v>
          </cell>
          <cell r="AL1522" t="str">
            <v>-</v>
          </cell>
          <cell r="AM1522" t="str">
            <v>-</v>
          </cell>
          <cell r="AN1522" t="str">
            <v>-</v>
          </cell>
          <cell r="AO1522" t="str">
            <v>-</v>
          </cell>
          <cell r="AP1522" t="str">
            <v>-</v>
          </cell>
          <cell r="AQ1522" t="str">
            <v>-</v>
          </cell>
          <cell r="AR1522" t="str">
            <v>-</v>
          </cell>
          <cell r="AS1522" t="str">
            <v>-</v>
          </cell>
          <cell r="AT1522" t="str">
            <v>-</v>
          </cell>
          <cell r="AU1522" t="str">
            <v>-</v>
          </cell>
          <cell r="AV1522" t="str">
            <v>-</v>
          </cell>
          <cell r="AW1522">
            <v>1</v>
          </cell>
          <cell r="AX1522" t="str">
            <v>-</v>
          </cell>
          <cell r="AY1522">
            <v>5</v>
          </cell>
          <cell r="AZ1522">
            <v>5</v>
          </cell>
          <cell r="BA1522">
            <v>2</v>
          </cell>
          <cell r="BB1522" t="str">
            <v>MO10</v>
          </cell>
          <cell r="BC1522">
            <v>400</v>
          </cell>
          <cell r="BD1522" t="str">
            <v>-</v>
          </cell>
          <cell r="BE1522" t="str">
            <v>-</v>
          </cell>
          <cell r="BF1522" t="str">
            <v>-</v>
          </cell>
          <cell r="BG1522" t="str">
            <v>-</v>
          </cell>
          <cell r="BH1522" t="str">
            <v>-</v>
          </cell>
          <cell r="BI1522" t="str">
            <v>-</v>
          </cell>
          <cell r="BJ1522" t="str">
            <v>-</v>
          </cell>
          <cell r="BK1522" t="str">
            <v>-</v>
          </cell>
          <cell r="BL1522" t="str">
            <v>-</v>
          </cell>
          <cell r="BM1522" t="str">
            <v>-</v>
          </cell>
          <cell r="BN1522" t="str">
            <v>-</v>
          </cell>
          <cell r="BO1522" t="str">
            <v>-</v>
          </cell>
          <cell r="BP1522" t="str">
            <v>-</v>
          </cell>
          <cell r="BQ1522" t="str">
            <v>-</v>
          </cell>
          <cell r="BT1522">
            <v>0</v>
          </cell>
          <cell r="BU1522">
            <v>0</v>
          </cell>
          <cell r="BW1522" t="str">
            <v>Administracion, Imprevistos, Utilidad (AIU)</v>
          </cell>
          <cell r="BX1522">
            <v>0.25</v>
          </cell>
          <cell r="BY1522">
            <v>0</v>
          </cell>
          <cell r="BZ1522">
            <v>0</v>
          </cell>
          <cell r="CA1522">
            <v>0</v>
          </cell>
        </row>
        <row r="1523">
          <cell r="D1523" t="str">
            <v xml:space="preserve"> Reposición domiciliarias acueducto D=1/2" </v>
          </cell>
          <cell r="E1523" t="str">
            <v>Unidad</v>
          </cell>
          <cell r="F1523" t="str">
            <v>MG501</v>
          </cell>
          <cell r="G1523">
            <v>0.05</v>
          </cell>
          <cell r="H1523" t="str">
            <v>-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 t="str">
            <v>-</v>
          </cell>
          <cell r="P1523" t="str">
            <v>-</v>
          </cell>
          <cell r="Q1523" t="str">
            <v>-</v>
          </cell>
          <cell r="R1523" t="str">
            <v>-</v>
          </cell>
          <cell r="S1523" t="str">
            <v>-</v>
          </cell>
          <cell r="T1523" t="str">
            <v>-</v>
          </cell>
          <cell r="U1523" t="str">
            <v>-</v>
          </cell>
          <cell r="V1523" t="str">
            <v>-</v>
          </cell>
          <cell r="W1523" t="str">
            <v>-</v>
          </cell>
          <cell r="X1523" t="str">
            <v>-</v>
          </cell>
          <cell r="Y1523" t="str">
            <v>-</v>
          </cell>
          <cell r="Z1523" t="str">
            <v>-</v>
          </cell>
          <cell r="AA1523" t="str">
            <v>-</v>
          </cell>
          <cell r="AB1523" t="str">
            <v>-</v>
          </cell>
          <cell r="AC1523" t="str">
            <v>-</v>
          </cell>
          <cell r="AD1523" t="str">
            <v>-</v>
          </cell>
          <cell r="AE1523" t="str">
            <v>-</v>
          </cell>
          <cell r="AF1523" t="str">
            <v>-</v>
          </cell>
          <cell r="AG1523" t="str">
            <v>-</v>
          </cell>
          <cell r="AH1523" t="str">
            <v>-</v>
          </cell>
          <cell r="AI1523" t="str">
            <v>-</v>
          </cell>
          <cell r="AJ1523">
            <v>0</v>
          </cell>
          <cell r="AK1523" t="str">
            <v>-</v>
          </cell>
          <cell r="AL1523" t="str">
            <v>-</v>
          </cell>
          <cell r="AM1523" t="str">
            <v>-</v>
          </cell>
          <cell r="AN1523" t="str">
            <v>-</v>
          </cell>
          <cell r="AO1523" t="str">
            <v>-</v>
          </cell>
          <cell r="AP1523" t="str">
            <v>-</v>
          </cell>
          <cell r="AQ1523" t="str">
            <v>-</v>
          </cell>
          <cell r="AR1523" t="str">
            <v>-</v>
          </cell>
          <cell r="AS1523" t="str">
            <v>-</v>
          </cell>
          <cell r="AT1523" t="str">
            <v>-</v>
          </cell>
          <cell r="AU1523" t="str">
            <v>-</v>
          </cell>
          <cell r="AV1523" t="str">
            <v>-</v>
          </cell>
          <cell r="AW1523">
            <v>1</v>
          </cell>
          <cell r="AX1523" t="str">
            <v>-</v>
          </cell>
          <cell r="AY1523">
            <v>5</v>
          </cell>
          <cell r="AZ1523">
            <v>5</v>
          </cell>
          <cell r="BA1523">
            <v>1</v>
          </cell>
          <cell r="BB1523" t="str">
            <v>MO20</v>
          </cell>
          <cell r="BC1523">
            <v>10</v>
          </cell>
          <cell r="BD1523">
            <v>1</v>
          </cell>
          <cell r="BE1523" t="str">
            <v>MO10</v>
          </cell>
          <cell r="BF1523">
            <v>10</v>
          </cell>
          <cell r="BG1523" t="str">
            <v>-</v>
          </cell>
          <cell r="BH1523" t="str">
            <v>-</v>
          </cell>
          <cell r="BI1523" t="str">
            <v>-</v>
          </cell>
          <cell r="BJ1523" t="str">
            <v>-</v>
          </cell>
          <cell r="BK1523" t="str">
            <v>-</v>
          </cell>
          <cell r="BL1523" t="str">
            <v>-</v>
          </cell>
          <cell r="BM1523" t="str">
            <v>-</v>
          </cell>
          <cell r="BN1523" t="str">
            <v>-</v>
          </cell>
          <cell r="BO1523" t="str">
            <v>-</v>
          </cell>
          <cell r="BP1523" t="str">
            <v>-</v>
          </cell>
          <cell r="BQ1523" t="str">
            <v>-</v>
          </cell>
          <cell r="BT1523">
            <v>0</v>
          </cell>
          <cell r="BU1523">
            <v>0</v>
          </cell>
          <cell r="BW1523" t="str">
            <v>Administracion, Imprevistos, Utilidad (AIU)</v>
          </cell>
          <cell r="BX1523">
            <v>0.25</v>
          </cell>
          <cell r="BY1523">
            <v>0</v>
          </cell>
          <cell r="BZ1523">
            <v>0</v>
          </cell>
          <cell r="CA1523">
            <v>0</v>
          </cell>
        </row>
        <row r="1524">
          <cell r="D1524" t="str">
            <v>Suministro e instalación válvula de 4" extremo liso para PVC</v>
          </cell>
          <cell r="E1524" t="str">
            <v>Unidad</v>
          </cell>
          <cell r="F1524" t="str">
            <v>MG501</v>
          </cell>
          <cell r="G1524">
            <v>0.05</v>
          </cell>
          <cell r="H1524" t="str">
            <v>-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 t="str">
            <v>-</v>
          </cell>
          <cell r="P1524" t="str">
            <v>C5885</v>
          </cell>
          <cell r="Q1524">
            <v>1</v>
          </cell>
          <cell r="R1524" t="str">
            <v>-</v>
          </cell>
          <cell r="S1524" t="str">
            <v>-</v>
          </cell>
          <cell r="T1524" t="str">
            <v>-</v>
          </cell>
          <cell r="U1524" t="str">
            <v>-</v>
          </cell>
          <cell r="V1524" t="str">
            <v>-</v>
          </cell>
          <cell r="W1524" t="str">
            <v>-</v>
          </cell>
          <cell r="X1524" t="str">
            <v>-</v>
          </cell>
          <cell r="Y1524" t="str">
            <v>-</v>
          </cell>
          <cell r="Z1524" t="str">
            <v>-</v>
          </cell>
          <cell r="AA1524" t="str">
            <v>-</v>
          </cell>
          <cell r="AB1524" t="str">
            <v>-</v>
          </cell>
          <cell r="AC1524" t="str">
            <v>-</v>
          </cell>
          <cell r="AD1524" t="str">
            <v>-</v>
          </cell>
          <cell r="AE1524" t="str">
            <v>-</v>
          </cell>
          <cell r="AF1524" t="str">
            <v>-</v>
          </cell>
          <cell r="AG1524" t="str">
            <v>-</v>
          </cell>
          <cell r="AH1524" t="str">
            <v>-</v>
          </cell>
          <cell r="AI1524" t="str">
            <v>-</v>
          </cell>
          <cell r="AJ1524">
            <v>0</v>
          </cell>
          <cell r="AK1524" t="str">
            <v>-</v>
          </cell>
          <cell r="AL1524" t="str">
            <v>-</v>
          </cell>
          <cell r="AM1524" t="str">
            <v>-</v>
          </cell>
          <cell r="AN1524" t="str">
            <v>-</v>
          </cell>
          <cell r="AO1524" t="str">
            <v>-</v>
          </cell>
          <cell r="AP1524" t="str">
            <v>-</v>
          </cell>
          <cell r="AQ1524" t="str">
            <v>-</v>
          </cell>
          <cell r="AR1524" t="str">
            <v>-</v>
          </cell>
          <cell r="AS1524" t="str">
            <v>-</v>
          </cell>
          <cell r="AT1524" t="str">
            <v>-</v>
          </cell>
          <cell r="AU1524" t="str">
            <v>-</v>
          </cell>
          <cell r="AV1524" t="str">
            <v>-</v>
          </cell>
          <cell r="AW1524">
            <v>1</v>
          </cell>
          <cell r="AX1524" t="str">
            <v>-</v>
          </cell>
          <cell r="AY1524">
            <v>5</v>
          </cell>
          <cell r="AZ1524">
            <v>5</v>
          </cell>
          <cell r="BA1524">
            <v>1</v>
          </cell>
          <cell r="BB1524" t="str">
            <v>MO37</v>
          </cell>
          <cell r="BC1524">
            <v>3</v>
          </cell>
          <cell r="BD1524">
            <v>1</v>
          </cell>
          <cell r="BE1524" t="str">
            <v>MO38</v>
          </cell>
          <cell r="BF1524">
            <v>3</v>
          </cell>
          <cell r="BG1524" t="str">
            <v>-</v>
          </cell>
          <cell r="BH1524" t="str">
            <v>-</v>
          </cell>
          <cell r="BI1524" t="str">
            <v>-</v>
          </cell>
          <cell r="BJ1524" t="str">
            <v>-</v>
          </cell>
          <cell r="BK1524" t="str">
            <v>-</v>
          </cell>
          <cell r="BL1524" t="str">
            <v>-</v>
          </cell>
          <cell r="BM1524" t="str">
            <v>-</v>
          </cell>
          <cell r="BN1524" t="str">
            <v>-</v>
          </cell>
          <cell r="BO1524" t="str">
            <v>-</v>
          </cell>
          <cell r="BP1524" t="str">
            <v>-</v>
          </cell>
          <cell r="BQ1524" t="str">
            <v>-</v>
          </cell>
          <cell r="BT1524">
            <v>0</v>
          </cell>
          <cell r="BU1524">
            <v>0</v>
          </cell>
          <cell r="BW1524" t="str">
            <v>Administracion, Imprevistos, Utilidad (AIU)</v>
          </cell>
          <cell r="BX1524">
            <v>0.25</v>
          </cell>
          <cell r="BY1524">
            <v>0</v>
          </cell>
          <cell r="BZ1524">
            <v>0</v>
          </cell>
          <cell r="CA1524">
            <v>0</v>
          </cell>
        </row>
        <row r="1525">
          <cell r="D1525" t="str">
            <v>Suministro de tubería PEAD acuaflex PE 100/PN 10 de 200 mm</v>
          </cell>
          <cell r="E1525" t="str">
            <v>Unidad</v>
          </cell>
          <cell r="F1525" t="str">
            <v>-</v>
          </cell>
          <cell r="G1525" t="str">
            <v>-</v>
          </cell>
          <cell r="H1525" t="str">
            <v>-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 t="str">
            <v>-</v>
          </cell>
          <cell r="P1525" t="str">
            <v>C5886</v>
          </cell>
          <cell r="Q1525">
            <v>1</v>
          </cell>
          <cell r="R1525" t="str">
            <v>-</v>
          </cell>
          <cell r="S1525" t="str">
            <v>-</v>
          </cell>
          <cell r="T1525" t="str">
            <v>-</v>
          </cell>
          <cell r="U1525" t="str">
            <v>-</v>
          </cell>
          <cell r="V1525" t="str">
            <v>-</v>
          </cell>
          <cell r="W1525" t="str">
            <v>-</v>
          </cell>
          <cell r="X1525" t="str">
            <v>-</v>
          </cell>
          <cell r="Y1525" t="str">
            <v>-</v>
          </cell>
          <cell r="Z1525" t="str">
            <v>-</v>
          </cell>
          <cell r="AA1525" t="str">
            <v>-</v>
          </cell>
          <cell r="AB1525" t="str">
            <v>-</v>
          </cell>
          <cell r="AC1525" t="str">
            <v>-</v>
          </cell>
          <cell r="AD1525" t="str">
            <v>-</v>
          </cell>
          <cell r="AE1525" t="str">
            <v>-</v>
          </cell>
          <cell r="AF1525" t="str">
            <v>-</v>
          </cell>
          <cell r="AG1525" t="str">
            <v>-</v>
          </cell>
          <cell r="AH1525" t="str">
            <v>-</v>
          </cell>
          <cell r="AI1525" t="str">
            <v>-</v>
          </cell>
          <cell r="AJ1525">
            <v>0</v>
          </cell>
          <cell r="AK1525" t="str">
            <v>-</v>
          </cell>
          <cell r="AL1525" t="str">
            <v>-</v>
          </cell>
          <cell r="AM1525" t="str">
            <v>-</v>
          </cell>
          <cell r="AN1525" t="str">
            <v>-</v>
          </cell>
          <cell r="AO1525" t="str">
            <v>-</v>
          </cell>
          <cell r="AP1525" t="str">
            <v>-</v>
          </cell>
          <cell r="AQ1525" t="str">
            <v>-</v>
          </cell>
          <cell r="AR1525" t="str">
            <v>-</v>
          </cell>
          <cell r="AS1525" t="str">
            <v>-</v>
          </cell>
          <cell r="AT1525" t="str">
            <v>-</v>
          </cell>
          <cell r="AU1525" t="str">
            <v>-</v>
          </cell>
          <cell r="AV1525" t="str">
            <v>-</v>
          </cell>
          <cell r="AW1525">
            <v>1</v>
          </cell>
          <cell r="AX1525" t="str">
            <v>-</v>
          </cell>
          <cell r="AY1525">
            <v>5</v>
          </cell>
          <cell r="AZ1525">
            <v>5</v>
          </cell>
          <cell r="BA1525" t="str">
            <v>-</v>
          </cell>
          <cell r="BB1525" t="str">
            <v>-</v>
          </cell>
          <cell r="BC1525" t="str">
            <v>-</v>
          </cell>
          <cell r="BD1525" t="str">
            <v>-</v>
          </cell>
          <cell r="BE1525" t="str">
            <v>-</v>
          </cell>
          <cell r="BF1525" t="str">
            <v>-</v>
          </cell>
          <cell r="BG1525" t="str">
            <v>-</v>
          </cell>
          <cell r="BH1525" t="str">
            <v>-</v>
          </cell>
          <cell r="BI1525" t="str">
            <v>-</v>
          </cell>
          <cell r="BJ1525" t="str">
            <v>-</v>
          </cell>
          <cell r="BK1525" t="str">
            <v>-</v>
          </cell>
          <cell r="BL1525" t="str">
            <v>-</v>
          </cell>
          <cell r="BM1525" t="str">
            <v>-</v>
          </cell>
          <cell r="BN1525" t="str">
            <v>-</v>
          </cell>
          <cell r="BO1525" t="str">
            <v>-</v>
          </cell>
          <cell r="BP1525" t="str">
            <v>-</v>
          </cell>
          <cell r="BQ1525" t="str">
            <v>-</v>
          </cell>
          <cell r="BS1525">
            <v>5</v>
          </cell>
          <cell r="BT1525">
            <v>0</v>
          </cell>
          <cell r="BU1525">
            <v>0</v>
          </cell>
          <cell r="BW1525" t="str">
            <v>Administracion, Imprevistos, Utilidad (AIU)</v>
          </cell>
          <cell r="BX1525">
            <v>0.25</v>
          </cell>
          <cell r="BY1525">
            <v>0</v>
          </cell>
          <cell r="BZ1525">
            <v>0</v>
          </cell>
          <cell r="CA1525">
            <v>0</v>
          </cell>
        </row>
        <row r="1526">
          <cell r="D1526" t="str">
            <v>Salida en tubería EMT para luminaria fluorescente t8 2x32 hermética</v>
          </cell>
          <cell r="E1526" t="str">
            <v>Uni</v>
          </cell>
          <cell r="F1526" t="str">
            <v>MG501</v>
          </cell>
          <cell r="G1526">
            <v>0.1</v>
          </cell>
          <cell r="H1526" t="str">
            <v>-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 t="str">
            <v>-</v>
          </cell>
          <cell r="P1526" t="str">
            <v>IGE1113</v>
          </cell>
          <cell r="Q1526">
            <v>2</v>
          </cell>
          <cell r="R1526" t="str">
            <v>C5763</v>
          </cell>
          <cell r="S1526">
            <v>12.5</v>
          </cell>
          <cell r="T1526" t="str">
            <v>C5764</v>
          </cell>
          <cell r="U1526">
            <v>1</v>
          </cell>
          <cell r="V1526" t="str">
            <v>C5765</v>
          </cell>
          <cell r="W1526">
            <v>1</v>
          </cell>
          <cell r="X1526" t="str">
            <v>C5467</v>
          </cell>
          <cell r="Y1526">
            <v>1</v>
          </cell>
          <cell r="Z1526" t="str">
            <v>IGE1046</v>
          </cell>
          <cell r="AA1526">
            <v>1</v>
          </cell>
          <cell r="AB1526" t="str">
            <v>C5766</v>
          </cell>
          <cell r="AC1526">
            <v>6</v>
          </cell>
          <cell r="AD1526" t="str">
            <v>C5767</v>
          </cell>
          <cell r="AE1526">
            <v>2</v>
          </cell>
          <cell r="AF1526" t="str">
            <v>C5889</v>
          </cell>
          <cell r="AG1526">
            <v>1</v>
          </cell>
          <cell r="AH1526" t="str">
            <v>-</v>
          </cell>
          <cell r="AI1526" t="str">
            <v>-</v>
          </cell>
          <cell r="AJ1526">
            <v>0</v>
          </cell>
          <cell r="AK1526" t="str">
            <v>-</v>
          </cell>
          <cell r="AL1526" t="str">
            <v>-</v>
          </cell>
          <cell r="AM1526" t="str">
            <v>-</v>
          </cell>
          <cell r="AN1526" t="str">
            <v>-</v>
          </cell>
          <cell r="AO1526" t="str">
            <v>-</v>
          </cell>
          <cell r="AP1526" t="str">
            <v>-</v>
          </cell>
          <cell r="AQ1526" t="str">
            <v>-</v>
          </cell>
          <cell r="AR1526" t="str">
            <v>-</v>
          </cell>
          <cell r="AS1526" t="str">
            <v>-</v>
          </cell>
          <cell r="AT1526" t="str">
            <v>-</v>
          </cell>
          <cell r="AU1526" t="str">
            <v>-</v>
          </cell>
          <cell r="AV1526" t="str">
            <v>-</v>
          </cell>
          <cell r="AW1526">
            <v>1</v>
          </cell>
          <cell r="AX1526" t="str">
            <v>-</v>
          </cell>
          <cell r="AY1526">
            <v>5</v>
          </cell>
          <cell r="AZ1526">
            <v>5</v>
          </cell>
          <cell r="BA1526">
            <v>1</v>
          </cell>
          <cell r="BB1526" t="str">
            <v>MO30</v>
          </cell>
          <cell r="BC1526">
            <v>6</v>
          </cell>
          <cell r="BD1526">
            <v>2</v>
          </cell>
          <cell r="BE1526" t="str">
            <v>MO29</v>
          </cell>
          <cell r="BF1526">
            <v>6</v>
          </cell>
          <cell r="BG1526" t="str">
            <v>-</v>
          </cell>
          <cell r="BH1526" t="str">
            <v>-</v>
          </cell>
          <cell r="BI1526" t="str">
            <v>-</v>
          </cell>
          <cell r="BJ1526" t="str">
            <v>-</v>
          </cell>
          <cell r="BK1526" t="str">
            <v>-</v>
          </cell>
          <cell r="BL1526" t="str">
            <v>-</v>
          </cell>
          <cell r="BM1526" t="str">
            <v>-</v>
          </cell>
          <cell r="BN1526" t="str">
            <v>-</v>
          </cell>
          <cell r="BO1526" t="str">
            <v>-</v>
          </cell>
          <cell r="BP1526" t="str">
            <v>-</v>
          </cell>
          <cell r="BQ1526" t="str">
            <v>-</v>
          </cell>
          <cell r="BU1526">
            <v>6</v>
          </cell>
          <cell r="BW1526" t="str">
            <v>Administracion, Imprevistos, Utilidad (AIU)</v>
          </cell>
          <cell r="BX1526">
            <v>0.25</v>
          </cell>
          <cell r="BY1526">
            <v>0</v>
          </cell>
          <cell r="BZ1526">
            <v>0</v>
          </cell>
          <cell r="CA1526">
            <v>0</v>
          </cell>
        </row>
        <row r="1527">
          <cell r="D1527" t="str">
            <v>Suministro e instalación de interruptor termomagnetico industrial 3x40a 24ka/240v</v>
          </cell>
          <cell r="E1527" t="str">
            <v>unidad</v>
          </cell>
          <cell r="F1527" t="str">
            <v>MG501</v>
          </cell>
          <cell r="G1527">
            <v>0.1</v>
          </cell>
          <cell r="H1527" t="str">
            <v>-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 t="str">
            <v>-</v>
          </cell>
          <cell r="P1527" t="str">
            <v>C5890</v>
          </cell>
          <cell r="Q1527">
            <v>1</v>
          </cell>
          <cell r="R1527" t="str">
            <v>-</v>
          </cell>
          <cell r="S1527" t="str">
            <v>-</v>
          </cell>
          <cell r="T1527" t="str">
            <v>-</v>
          </cell>
          <cell r="U1527" t="str">
            <v>-</v>
          </cell>
          <cell r="V1527" t="str">
            <v>-</v>
          </cell>
          <cell r="W1527" t="str">
            <v>-</v>
          </cell>
          <cell r="X1527" t="str">
            <v>-</v>
          </cell>
          <cell r="Y1527" t="str">
            <v>-</v>
          </cell>
          <cell r="Z1527" t="str">
            <v>-</v>
          </cell>
          <cell r="AA1527" t="str">
            <v>-</v>
          </cell>
          <cell r="AB1527" t="str">
            <v>-</v>
          </cell>
          <cell r="AC1527" t="str">
            <v>-</v>
          </cell>
          <cell r="AD1527" t="str">
            <v>-</v>
          </cell>
          <cell r="AE1527" t="str">
            <v>-</v>
          </cell>
          <cell r="AF1527" t="str">
            <v>-</v>
          </cell>
          <cell r="AG1527" t="str">
            <v>-</v>
          </cell>
          <cell r="AH1527" t="str">
            <v>-</v>
          </cell>
          <cell r="AI1527" t="str">
            <v>-</v>
          </cell>
          <cell r="AJ1527">
            <v>0</v>
          </cell>
          <cell r="AK1527" t="str">
            <v>-</v>
          </cell>
          <cell r="AL1527" t="str">
            <v>-</v>
          </cell>
          <cell r="AM1527" t="str">
            <v>-</v>
          </cell>
          <cell r="AN1527" t="str">
            <v>-</v>
          </cell>
          <cell r="AO1527" t="str">
            <v>-</v>
          </cell>
          <cell r="AP1527" t="str">
            <v>-</v>
          </cell>
          <cell r="AQ1527" t="str">
            <v>-</v>
          </cell>
          <cell r="AR1527" t="str">
            <v>-</v>
          </cell>
          <cell r="AS1527" t="str">
            <v>-</v>
          </cell>
          <cell r="AT1527" t="str">
            <v>-</v>
          </cell>
          <cell r="AU1527" t="str">
            <v>-</v>
          </cell>
          <cell r="AV1527" t="str">
            <v>-</v>
          </cell>
          <cell r="AW1527">
            <v>1</v>
          </cell>
          <cell r="AX1527" t="str">
            <v>-</v>
          </cell>
          <cell r="AY1527">
            <v>5</v>
          </cell>
          <cell r="AZ1527">
            <v>5</v>
          </cell>
          <cell r="BA1527">
            <v>1</v>
          </cell>
          <cell r="BB1527" t="str">
            <v>MO42</v>
          </cell>
          <cell r="BC1527">
            <v>3</v>
          </cell>
          <cell r="BD1527">
            <v>1</v>
          </cell>
          <cell r="BE1527" t="str">
            <v>MO29</v>
          </cell>
          <cell r="BF1527">
            <v>3</v>
          </cell>
          <cell r="BG1527" t="str">
            <v>-</v>
          </cell>
          <cell r="BH1527" t="str">
            <v>-</v>
          </cell>
          <cell r="BI1527" t="str">
            <v>-</v>
          </cell>
          <cell r="BJ1527" t="str">
            <v>-</v>
          </cell>
          <cell r="BK1527" t="str">
            <v>-</v>
          </cell>
          <cell r="BL1527" t="str">
            <v>-</v>
          </cell>
          <cell r="BM1527" t="str">
            <v>-</v>
          </cell>
          <cell r="BN1527" t="str">
            <v>-</v>
          </cell>
          <cell r="BO1527" t="str">
            <v>-</v>
          </cell>
          <cell r="BP1527" t="str">
            <v>-</v>
          </cell>
          <cell r="BQ1527" t="str">
            <v>-</v>
          </cell>
          <cell r="BT1527">
            <v>0</v>
          </cell>
          <cell r="BU1527">
            <v>0</v>
          </cell>
          <cell r="BW1527" t="str">
            <v>Administracion, Imprevistos, Utilidad (AIU)</v>
          </cell>
          <cell r="BX1527">
            <v>0.25</v>
          </cell>
          <cell r="BY1527">
            <v>0</v>
          </cell>
          <cell r="BZ1527">
            <v>0</v>
          </cell>
          <cell r="CA1527">
            <v>0</v>
          </cell>
        </row>
        <row r="1528">
          <cell r="D1528" t="str">
            <v>Suministro e instalación de interruptor termomagnetico enchufable 3x20a 10ka/240v</v>
          </cell>
          <cell r="E1528" t="str">
            <v>unidad</v>
          </cell>
          <cell r="F1528" t="str">
            <v>MG501</v>
          </cell>
          <cell r="G1528">
            <v>0.1</v>
          </cell>
          <cell r="H1528" t="str">
            <v>-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 t="str">
            <v>-</v>
          </cell>
          <cell r="P1528" t="str">
            <v>C5891</v>
          </cell>
          <cell r="Q1528">
            <v>1</v>
          </cell>
          <cell r="R1528" t="str">
            <v>-</v>
          </cell>
          <cell r="S1528" t="str">
            <v>-</v>
          </cell>
          <cell r="T1528" t="str">
            <v>-</v>
          </cell>
          <cell r="U1528" t="str">
            <v>-</v>
          </cell>
          <cell r="V1528" t="str">
            <v>-</v>
          </cell>
          <cell r="W1528" t="str">
            <v>-</v>
          </cell>
          <cell r="X1528" t="str">
            <v>-</v>
          </cell>
          <cell r="Y1528" t="str">
            <v>-</v>
          </cell>
          <cell r="Z1528" t="str">
            <v>-</v>
          </cell>
          <cell r="AA1528" t="str">
            <v>-</v>
          </cell>
          <cell r="AB1528" t="str">
            <v>-</v>
          </cell>
          <cell r="AC1528" t="str">
            <v>-</v>
          </cell>
          <cell r="AD1528" t="str">
            <v>-</v>
          </cell>
          <cell r="AE1528" t="str">
            <v>-</v>
          </cell>
          <cell r="AF1528" t="str">
            <v>-</v>
          </cell>
          <cell r="AG1528" t="str">
            <v>-</v>
          </cell>
          <cell r="AH1528" t="str">
            <v>-</v>
          </cell>
          <cell r="AI1528" t="str">
            <v>-</v>
          </cell>
          <cell r="AJ1528">
            <v>0</v>
          </cell>
          <cell r="AK1528" t="str">
            <v>-</v>
          </cell>
          <cell r="AL1528" t="str">
            <v>-</v>
          </cell>
          <cell r="AM1528" t="str">
            <v>-</v>
          </cell>
          <cell r="AN1528" t="str">
            <v>-</v>
          </cell>
          <cell r="AO1528" t="str">
            <v>-</v>
          </cell>
          <cell r="AP1528" t="str">
            <v>-</v>
          </cell>
          <cell r="AQ1528" t="str">
            <v>-</v>
          </cell>
          <cell r="AR1528" t="str">
            <v>-</v>
          </cell>
          <cell r="AS1528" t="str">
            <v>-</v>
          </cell>
          <cell r="AT1528" t="str">
            <v>-</v>
          </cell>
          <cell r="AU1528" t="str">
            <v>-</v>
          </cell>
          <cell r="AV1528" t="str">
            <v>-</v>
          </cell>
          <cell r="AW1528">
            <v>1</v>
          </cell>
          <cell r="AX1528" t="str">
            <v>-</v>
          </cell>
          <cell r="AY1528">
            <v>5</v>
          </cell>
          <cell r="AZ1528">
            <v>5</v>
          </cell>
          <cell r="BA1528">
            <v>1</v>
          </cell>
          <cell r="BB1528" t="str">
            <v>MO42</v>
          </cell>
          <cell r="BC1528">
            <v>8</v>
          </cell>
          <cell r="BD1528">
            <v>1</v>
          </cell>
          <cell r="BE1528" t="str">
            <v>MO29</v>
          </cell>
          <cell r="BF1528">
            <v>8</v>
          </cell>
          <cell r="BG1528" t="str">
            <v>-</v>
          </cell>
          <cell r="BH1528" t="str">
            <v>-</v>
          </cell>
          <cell r="BI1528" t="str">
            <v>-</v>
          </cell>
          <cell r="BJ1528" t="str">
            <v>-</v>
          </cell>
          <cell r="BK1528" t="str">
            <v>-</v>
          </cell>
          <cell r="BL1528" t="str">
            <v>-</v>
          </cell>
          <cell r="BM1528" t="str">
            <v>-</v>
          </cell>
          <cell r="BN1528" t="str">
            <v>-</v>
          </cell>
          <cell r="BO1528" t="str">
            <v>-</v>
          </cell>
          <cell r="BP1528" t="str">
            <v>-</v>
          </cell>
          <cell r="BQ1528" t="str">
            <v>-</v>
          </cell>
          <cell r="BT1528">
            <v>0</v>
          </cell>
          <cell r="BU1528">
            <v>0</v>
          </cell>
          <cell r="BW1528" t="str">
            <v>Administracion, Imprevistos, Utilidad (AIU)</v>
          </cell>
          <cell r="BX1528">
            <v>0.25</v>
          </cell>
          <cell r="BY1528">
            <v>0</v>
          </cell>
          <cell r="BZ1528">
            <v>0</v>
          </cell>
          <cell r="CA1528">
            <v>0</v>
          </cell>
        </row>
        <row r="1529">
          <cell r="D1529" t="str">
            <v>Suministro e instalación de interruptor termomagnetico enchufable 3x30a 10ka/240v</v>
          </cell>
          <cell r="E1529" t="str">
            <v>unidad</v>
          </cell>
          <cell r="F1529" t="str">
            <v>MG501</v>
          </cell>
          <cell r="G1529">
            <v>0.1</v>
          </cell>
          <cell r="H1529" t="str">
            <v>-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 t="str">
            <v>-</v>
          </cell>
          <cell r="P1529" t="str">
            <v>C5892</v>
          </cell>
          <cell r="Q1529">
            <v>1</v>
          </cell>
          <cell r="R1529" t="str">
            <v>-</v>
          </cell>
          <cell r="S1529" t="str">
            <v>-</v>
          </cell>
          <cell r="T1529" t="str">
            <v>-</v>
          </cell>
          <cell r="U1529" t="str">
            <v>-</v>
          </cell>
          <cell r="V1529" t="str">
            <v>-</v>
          </cell>
          <cell r="W1529" t="str">
            <v>-</v>
          </cell>
          <cell r="X1529" t="str">
            <v>-</v>
          </cell>
          <cell r="Y1529" t="str">
            <v>-</v>
          </cell>
          <cell r="Z1529" t="str">
            <v>-</v>
          </cell>
          <cell r="AA1529" t="str">
            <v>-</v>
          </cell>
          <cell r="AB1529" t="str">
            <v>-</v>
          </cell>
          <cell r="AC1529" t="str">
            <v>-</v>
          </cell>
          <cell r="AD1529" t="str">
            <v>-</v>
          </cell>
          <cell r="AE1529" t="str">
            <v>-</v>
          </cell>
          <cell r="AF1529" t="str">
            <v>-</v>
          </cell>
          <cell r="AG1529" t="str">
            <v>-</v>
          </cell>
          <cell r="AH1529" t="str">
            <v>-</v>
          </cell>
          <cell r="AI1529" t="str">
            <v>-</v>
          </cell>
          <cell r="AJ1529">
            <v>0</v>
          </cell>
          <cell r="AK1529" t="str">
            <v>-</v>
          </cell>
          <cell r="AL1529" t="str">
            <v>-</v>
          </cell>
          <cell r="AM1529" t="str">
            <v>-</v>
          </cell>
          <cell r="AN1529" t="str">
            <v>-</v>
          </cell>
          <cell r="AO1529" t="str">
            <v>-</v>
          </cell>
          <cell r="AP1529" t="str">
            <v>-</v>
          </cell>
          <cell r="AQ1529" t="str">
            <v>-</v>
          </cell>
          <cell r="AR1529" t="str">
            <v>-</v>
          </cell>
          <cell r="AS1529" t="str">
            <v>-</v>
          </cell>
          <cell r="AT1529" t="str">
            <v>-</v>
          </cell>
          <cell r="AU1529" t="str">
            <v>-</v>
          </cell>
          <cell r="AV1529" t="str">
            <v>-</v>
          </cell>
          <cell r="AW1529">
            <v>1</v>
          </cell>
          <cell r="AX1529" t="str">
            <v>-</v>
          </cell>
          <cell r="AY1529">
            <v>5</v>
          </cell>
          <cell r="AZ1529">
            <v>5</v>
          </cell>
          <cell r="BA1529">
            <v>1</v>
          </cell>
          <cell r="BB1529" t="str">
            <v>MO42</v>
          </cell>
          <cell r="BC1529">
            <v>8</v>
          </cell>
          <cell r="BD1529">
            <v>1</v>
          </cell>
          <cell r="BE1529" t="str">
            <v>MO29</v>
          </cell>
          <cell r="BF1529">
            <v>8</v>
          </cell>
          <cell r="BG1529" t="str">
            <v>-</v>
          </cell>
          <cell r="BH1529" t="str">
            <v>-</v>
          </cell>
          <cell r="BI1529" t="str">
            <v>-</v>
          </cell>
          <cell r="BJ1529" t="str">
            <v>-</v>
          </cell>
          <cell r="BK1529" t="str">
            <v>-</v>
          </cell>
          <cell r="BL1529" t="str">
            <v>-</v>
          </cell>
          <cell r="BM1529" t="str">
            <v>-</v>
          </cell>
          <cell r="BN1529" t="str">
            <v>-</v>
          </cell>
          <cell r="BO1529" t="str">
            <v>-</v>
          </cell>
          <cell r="BP1529" t="str">
            <v>-</v>
          </cell>
          <cell r="BQ1529" t="str">
            <v>-</v>
          </cell>
          <cell r="BT1529">
            <v>0</v>
          </cell>
          <cell r="BU1529">
            <v>0</v>
          </cell>
          <cell r="BW1529" t="str">
            <v>Administracion, Imprevistos, Utilidad (AIU)</v>
          </cell>
          <cell r="BX1529">
            <v>0.25</v>
          </cell>
          <cell r="BY1529">
            <v>0</v>
          </cell>
          <cell r="BZ1529">
            <v>0</v>
          </cell>
          <cell r="CA1529">
            <v>0</v>
          </cell>
        </row>
        <row r="1530">
          <cell r="D1530" t="str">
            <v>Suministro e instalación de interruptor termomagnetico enchufable 1x20a 10ka/240v</v>
          </cell>
          <cell r="E1530" t="str">
            <v>unidad</v>
          </cell>
          <cell r="F1530" t="str">
            <v>MG501</v>
          </cell>
          <cell r="G1530">
            <v>0.1</v>
          </cell>
          <cell r="H1530" t="str">
            <v>-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 t="str">
            <v>-</v>
          </cell>
          <cell r="P1530" t="str">
            <v>C5893</v>
          </cell>
          <cell r="Q1530">
            <v>1</v>
          </cell>
          <cell r="R1530" t="str">
            <v>-</v>
          </cell>
          <cell r="S1530" t="str">
            <v>-</v>
          </cell>
          <cell r="T1530" t="str">
            <v>-</v>
          </cell>
          <cell r="U1530" t="str">
            <v>-</v>
          </cell>
          <cell r="V1530" t="str">
            <v>-</v>
          </cell>
          <cell r="W1530" t="str">
            <v>-</v>
          </cell>
          <cell r="X1530" t="str">
            <v>-</v>
          </cell>
          <cell r="Y1530" t="str">
            <v>-</v>
          </cell>
          <cell r="Z1530" t="str">
            <v>-</v>
          </cell>
          <cell r="AA1530" t="str">
            <v>-</v>
          </cell>
          <cell r="AB1530" t="str">
            <v>-</v>
          </cell>
          <cell r="AC1530" t="str">
            <v>-</v>
          </cell>
          <cell r="AD1530" t="str">
            <v>-</v>
          </cell>
          <cell r="AE1530" t="str">
            <v>-</v>
          </cell>
          <cell r="AF1530" t="str">
            <v>-</v>
          </cell>
          <cell r="AG1530" t="str">
            <v>-</v>
          </cell>
          <cell r="AH1530" t="str">
            <v>-</v>
          </cell>
          <cell r="AI1530" t="str">
            <v>-</v>
          </cell>
          <cell r="AJ1530">
            <v>0</v>
          </cell>
          <cell r="AK1530" t="str">
            <v>-</v>
          </cell>
          <cell r="AL1530" t="str">
            <v>-</v>
          </cell>
          <cell r="AM1530" t="str">
            <v>-</v>
          </cell>
          <cell r="AN1530" t="str">
            <v>-</v>
          </cell>
          <cell r="AO1530" t="str">
            <v>-</v>
          </cell>
          <cell r="AP1530" t="str">
            <v>-</v>
          </cell>
          <cell r="AQ1530" t="str">
            <v>-</v>
          </cell>
          <cell r="AR1530" t="str">
            <v>-</v>
          </cell>
          <cell r="AS1530" t="str">
            <v>-</v>
          </cell>
          <cell r="AT1530" t="str">
            <v>-</v>
          </cell>
          <cell r="AU1530" t="str">
            <v>-</v>
          </cell>
          <cell r="AV1530" t="str">
            <v>-</v>
          </cell>
          <cell r="AW1530">
            <v>1</v>
          </cell>
          <cell r="AX1530" t="str">
            <v>-</v>
          </cell>
          <cell r="AY1530">
            <v>5</v>
          </cell>
          <cell r="AZ1530">
            <v>5</v>
          </cell>
          <cell r="BA1530">
            <v>1</v>
          </cell>
          <cell r="BB1530" t="str">
            <v>MO42</v>
          </cell>
          <cell r="BC1530">
            <v>40</v>
          </cell>
          <cell r="BD1530">
            <v>1</v>
          </cell>
          <cell r="BE1530" t="str">
            <v>MO29</v>
          </cell>
          <cell r="BF1530">
            <v>40</v>
          </cell>
          <cell r="BG1530" t="str">
            <v>-</v>
          </cell>
          <cell r="BH1530" t="str">
            <v>-</v>
          </cell>
          <cell r="BI1530" t="str">
            <v>-</v>
          </cell>
          <cell r="BJ1530" t="str">
            <v>-</v>
          </cell>
          <cell r="BK1530" t="str">
            <v>-</v>
          </cell>
          <cell r="BL1530" t="str">
            <v>-</v>
          </cell>
          <cell r="BM1530" t="str">
            <v>-</v>
          </cell>
          <cell r="BN1530" t="str">
            <v>-</v>
          </cell>
          <cell r="BO1530" t="str">
            <v>-</v>
          </cell>
          <cell r="BP1530" t="str">
            <v>-</v>
          </cell>
          <cell r="BQ1530" t="str">
            <v>-</v>
          </cell>
          <cell r="BT1530">
            <v>0</v>
          </cell>
          <cell r="BU1530">
            <v>0</v>
          </cell>
          <cell r="BW1530" t="str">
            <v>Administracion, Imprevistos, Utilidad (AIU)</v>
          </cell>
          <cell r="BX1530">
            <v>0.25</v>
          </cell>
          <cell r="BY1530">
            <v>0</v>
          </cell>
          <cell r="BZ1530">
            <v>0</v>
          </cell>
          <cell r="CA1530">
            <v>0</v>
          </cell>
        </row>
        <row r="1531">
          <cell r="D1531" t="str">
            <v>Suministro e instalación de interruptor termomagnetico enchufable 2x20a 10ka/240v</v>
          </cell>
          <cell r="E1531" t="str">
            <v>unidad</v>
          </cell>
          <cell r="F1531" t="str">
            <v>MG501</v>
          </cell>
          <cell r="G1531">
            <v>0.1</v>
          </cell>
          <cell r="H1531" t="str">
            <v>-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 t="str">
            <v>-</v>
          </cell>
          <cell r="P1531" t="str">
            <v>C5894</v>
          </cell>
          <cell r="Q1531">
            <v>1</v>
          </cell>
          <cell r="R1531" t="str">
            <v>-</v>
          </cell>
          <cell r="S1531" t="str">
            <v>-</v>
          </cell>
          <cell r="T1531" t="str">
            <v>-</v>
          </cell>
          <cell r="U1531" t="str">
            <v>-</v>
          </cell>
          <cell r="V1531" t="str">
            <v>-</v>
          </cell>
          <cell r="W1531" t="str">
            <v>-</v>
          </cell>
          <cell r="X1531" t="str">
            <v>-</v>
          </cell>
          <cell r="Y1531" t="str">
            <v>-</v>
          </cell>
          <cell r="Z1531" t="str">
            <v>-</v>
          </cell>
          <cell r="AA1531" t="str">
            <v>-</v>
          </cell>
          <cell r="AB1531" t="str">
            <v>-</v>
          </cell>
          <cell r="AC1531" t="str">
            <v>-</v>
          </cell>
          <cell r="AD1531" t="str">
            <v>-</v>
          </cell>
          <cell r="AE1531" t="str">
            <v>-</v>
          </cell>
          <cell r="AF1531" t="str">
            <v>-</v>
          </cell>
          <cell r="AG1531" t="str">
            <v>-</v>
          </cell>
          <cell r="AH1531" t="str">
            <v>-</v>
          </cell>
          <cell r="AI1531" t="str">
            <v>-</v>
          </cell>
          <cell r="AJ1531">
            <v>0</v>
          </cell>
          <cell r="AK1531" t="str">
            <v>-</v>
          </cell>
          <cell r="AL1531" t="str">
            <v>-</v>
          </cell>
          <cell r="AM1531" t="str">
            <v>-</v>
          </cell>
          <cell r="AN1531" t="str">
            <v>-</v>
          </cell>
          <cell r="AO1531" t="str">
            <v>-</v>
          </cell>
          <cell r="AP1531" t="str">
            <v>-</v>
          </cell>
          <cell r="AQ1531" t="str">
            <v>-</v>
          </cell>
          <cell r="AR1531" t="str">
            <v>-</v>
          </cell>
          <cell r="AS1531" t="str">
            <v>-</v>
          </cell>
          <cell r="AT1531" t="str">
            <v>-</v>
          </cell>
          <cell r="AU1531" t="str">
            <v>-</v>
          </cell>
          <cell r="AV1531" t="str">
            <v>-</v>
          </cell>
          <cell r="AW1531">
            <v>1</v>
          </cell>
          <cell r="AX1531" t="str">
            <v>-</v>
          </cell>
          <cell r="AY1531">
            <v>5</v>
          </cell>
          <cell r="AZ1531">
            <v>5</v>
          </cell>
          <cell r="BA1531">
            <v>1</v>
          </cell>
          <cell r="BB1531" t="str">
            <v>MO42</v>
          </cell>
          <cell r="BC1531">
            <v>40</v>
          </cell>
          <cell r="BD1531">
            <v>1</v>
          </cell>
          <cell r="BE1531" t="str">
            <v>MO29</v>
          </cell>
          <cell r="BF1531">
            <v>40</v>
          </cell>
          <cell r="BG1531" t="str">
            <v>-</v>
          </cell>
          <cell r="BH1531" t="str">
            <v>-</v>
          </cell>
          <cell r="BI1531" t="str">
            <v>-</v>
          </cell>
          <cell r="BJ1531" t="str">
            <v>-</v>
          </cell>
          <cell r="BK1531" t="str">
            <v>-</v>
          </cell>
          <cell r="BL1531" t="str">
            <v>-</v>
          </cell>
          <cell r="BM1531" t="str">
            <v>-</v>
          </cell>
          <cell r="BN1531" t="str">
            <v>-</v>
          </cell>
          <cell r="BO1531" t="str">
            <v>-</v>
          </cell>
          <cell r="BP1531" t="str">
            <v>-</v>
          </cell>
          <cell r="BQ1531" t="str">
            <v>-</v>
          </cell>
          <cell r="BT1531">
            <v>0</v>
          </cell>
          <cell r="BU1531">
            <v>0</v>
          </cell>
          <cell r="BW1531" t="str">
            <v>Administracion, Imprevistos, Utilidad (AIU)</v>
          </cell>
          <cell r="BX1531">
            <v>0.25</v>
          </cell>
          <cell r="BY1531">
            <v>0</v>
          </cell>
          <cell r="BZ1531">
            <v>0</v>
          </cell>
          <cell r="CA1531">
            <v>0</v>
          </cell>
        </row>
        <row r="1532">
          <cell r="D1532" t="str">
            <v>Suministro e instalación de interruptor termomagnetico enchufable 1x16a 10ka/240v</v>
          </cell>
          <cell r="E1532" t="str">
            <v>unidad</v>
          </cell>
          <cell r="F1532" t="str">
            <v>MG501</v>
          </cell>
          <cell r="G1532">
            <v>0.1</v>
          </cell>
          <cell r="H1532" t="str">
            <v>-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 t="str">
            <v>-</v>
          </cell>
          <cell r="P1532" t="str">
            <v>C5895</v>
          </cell>
          <cell r="Q1532">
            <v>1</v>
          </cell>
          <cell r="R1532" t="str">
            <v>-</v>
          </cell>
          <cell r="S1532" t="str">
            <v>-</v>
          </cell>
          <cell r="T1532" t="str">
            <v>-</v>
          </cell>
          <cell r="U1532" t="str">
            <v>-</v>
          </cell>
          <cell r="V1532" t="str">
            <v>-</v>
          </cell>
          <cell r="W1532" t="str">
            <v>-</v>
          </cell>
          <cell r="X1532" t="str">
            <v>-</v>
          </cell>
          <cell r="Y1532" t="str">
            <v>-</v>
          </cell>
          <cell r="Z1532" t="str">
            <v>-</v>
          </cell>
          <cell r="AA1532" t="str">
            <v>-</v>
          </cell>
          <cell r="AB1532" t="str">
            <v>-</v>
          </cell>
          <cell r="AC1532" t="str">
            <v>-</v>
          </cell>
          <cell r="AD1532" t="str">
            <v>-</v>
          </cell>
          <cell r="AE1532" t="str">
            <v>-</v>
          </cell>
          <cell r="AF1532" t="str">
            <v>-</v>
          </cell>
          <cell r="AG1532" t="str">
            <v>-</v>
          </cell>
          <cell r="AH1532" t="str">
            <v>-</v>
          </cell>
          <cell r="AI1532" t="str">
            <v>-</v>
          </cell>
          <cell r="AJ1532">
            <v>0</v>
          </cell>
          <cell r="AK1532" t="str">
            <v>-</v>
          </cell>
          <cell r="AL1532" t="str">
            <v>-</v>
          </cell>
          <cell r="AM1532" t="str">
            <v>-</v>
          </cell>
          <cell r="AN1532" t="str">
            <v>-</v>
          </cell>
          <cell r="AO1532" t="str">
            <v>-</v>
          </cell>
          <cell r="AP1532" t="str">
            <v>-</v>
          </cell>
          <cell r="AQ1532" t="str">
            <v>-</v>
          </cell>
          <cell r="AR1532" t="str">
            <v>-</v>
          </cell>
          <cell r="AS1532" t="str">
            <v>-</v>
          </cell>
          <cell r="AT1532" t="str">
            <v>-</v>
          </cell>
          <cell r="AU1532" t="str">
            <v>-</v>
          </cell>
          <cell r="AV1532" t="str">
            <v>-</v>
          </cell>
          <cell r="AW1532">
            <v>1</v>
          </cell>
          <cell r="AX1532" t="str">
            <v>-</v>
          </cell>
          <cell r="AY1532">
            <v>5</v>
          </cell>
          <cell r="AZ1532">
            <v>5</v>
          </cell>
          <cell r="BA1532">
            <v>1</v>
          </cell>
          <cell r="BB1532" t="str">
            <v>MO42</v>
          </cell>
          <cell r="BC1532">
            <v>40</v>
          </cell>
          <cell r="BD1532">
            <v>1</v>
          </cell>
          <cell r="BE1532" t="str">
            <v>MO29</v>
          </cell>
          <cell r="BF1532">
            <v>40</v>
          </cell>
          <cell r="BG1532" t="str">
            <v>-</v>
          </cell>
          <cell r="BH1532" t="str">
            <v>-</v>
          </cell>
          <cell r="BI1532" t="str">
            <v>-</v>
          </cell>
          <cell r="BJ1532" t="str">
            <v>-</v>
          </cell>
          <cell r="BK1532" t="str">
            <v>-</v>
          </cell>
          <cell r="BL1532" t="str">
            <v>-</v>
          </cell>
          <cell r="BM1532" t="str">
            <v>-</v>
          </cell>
          <cell r="BN1532" t="str">
            <v>-</v>
          </cell>
          <cell r="BO1532" t="str">
            <v>-</v>
          </cell>
          <cell r="BP1532" t="str">
            <v>-</v>
          </cell>
          <cell r="BQ1532" t="str">
            <v>-</v>
          </cell>
          <cell r="BT1532">
            <v>0</v>
          </cell>
          <cell r="BU1532">
            <v>0</v>
          </cell>
          <cell r="BW1532" t="str">
            <v>Administracion, Imprevistos, Utilidad (AIU)</v>
          </cell>
          <cell r="BX1532">
            <v>0.25</v>
          </cell>
          <cell r="BY1532">
            <v>0</v>
          </cell>
          <cell r="BZ1532">
            <v>0</v>
          </cell>
          <cell r="CA1532">
            <v>0</v>
          </cell>
        </row>
        <row r="1533">
          <cell r="D1533" t="str">
            <v xml:space="preserve">Acometida 1ø1" + 4x8+1x10 awg </v>
          </cell>
          <cell r="E1533" t="str">
            <v>unidad</v>
          </cell>
          <cell r="F1533" t="str">
            <v>MG501</v>
          </cell>
          <cell r="G1533">
            <v>0.1</v>
          </cell>
          <cell r="H1533" t="str">
            <v>-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 t="str">
            <v>-</v>
          </cell>
          <cell r="P1533" t="str">
            <v>C5896</v>
          </cell>
          <cell r="Q1533">
            <v>1</v>
          </cell>
          <cell r="R1533" t="str">
            <v>-</v>
          </cell>
          <cell r="S1533" t="str">
            <v>-</v>
          </cell>
          <cell r="T1533" t="str">
            <v>-</v>
          </cell>
          <cell r="U1533" t="str">
            <v>-</v>
          </cell>
          <cell r="V1533" t="str">
            <v>-</v>
          </cell>
          <cell r="W1533" t="str">
            <v>-</v>
          </cell>
          <cell r="X1533" t="str">
            <v>-</v>
          </cell>
          <cell r="Y1533" t="str">
            <v>-</v>
          </cell>
          <cell r="Z1533" t="str">
            <v>-</v>
          </cell>
          <cell r="AA1533" t="str">
            <v>-</v>
          </cell>
          <cell r="AB1533" t="str">
            <v>-</v>
          </cell>
          <cell r="AC1533" t="str">
            <v>-</v>
          </cell>
          <cell r="AD1533" t="str">
            <v>-</v>
          </cell>
          <cell r="AE1533" t="str">
            <v>-</v>
          </cell>
          <cell r="AF1533" t="str">
            <v>-</v>
          </cell>
          <cell r="AG1533" t="str">
            <v>-</v>
          </cell>
          <cell r="AH1533" t="str">
            <v>-</v>
          </cell>
          <cell r="AI1533" t="str">
            <v>-</v>
          </cell>
          <cell r="AJ1533">
            <v>0</v>
          </cell>
          <cell r="AK1533" t="str">
            <v>-</v>
          </cell>
          <cell r="AL1533" t="str">
            <v>-</v>
          </cell>
          <cell r="AM1533" t="str">
            <v>-</v>
          </cell>
          <cell r="AN1533" t="str">
            <v>-</v>
          </cell>
          <cell r="AO1533" t="str">
            <v>-</v>
          </cell>
          <cell r="AP1533" t="str">
            <v>-</v>
          </cell>
          <cell r="AQ1533" t="str">
            <v>-</v>
          </cell>
          <cell r="AR1533" t="str">
            <v>-</v>
          </cell>
          <cell r="AS1533" t="str">
            <v>-</v>
          </cell>
          <cell r="AT1533" t="str">
            <v>-</v>
          </cell>
          <cell r="AU1533" t="str">
            <v>-</v>
          </cell>
          <cell r="AV1533" t="str">
            <v>-</v>
          </cell>
          <cell r="AW1533">
            <v>1</v>
          </cell>
          <cell r="AX1533" t="str">
            <v>-</v>
          </cell>
          <cell r="AY1533">
            <v>5</v>
          </cell>
          <cell r="AZ1533">
            <v>5</v>
          </cell>
          <cell r="BA1533">
            <v>1</v>
          </cell>
          <cell r="BB1533" t="str">
            <v>MO42</v>
          </cell>
          <cell r="BC1533">
            <v>80</v>
          </cell>
          <cell r="BD1533">
            <v>1</v>
          </cell>
          <cell r="BE1533" t="str">
            <v>MO29</v>
          </cell>
          <cell r="BF1533">
            <v>80</v>
          </cell>
          <cell r="BG1533" t="str">
            <v>-</v>
          </cell>
          <cell r="BH1533" t="str">
            <v>-</v>
          </cell>
          <cell r="BI1533" t="str">
            <v>-</v>
          </cell>
          <cell r="BJ1533" t="str">
            <v>-</v>
          </cell>
          <cell r="BK1533" t="str">
            <v>-</v>
          </cell>
          <cell r="BL1533" t="str">
            <v>-</v>
          </cell>
          <cell r="BM1533" t="str">
            <v>-</v>
          </cell>
          <cell r="BN1533" t="str">
            <v>-</v>
          </cell>
          <cell r="BO1533" t="str">
            <v>-</v>
          </cell>
          <cell r="BP1533" t="str">
            <v>-</v>
          </cell>
          <cell r="BQ1533" t="str">
            <v>-</v>
          </cell>
          <cell r="BS1533">
            <v>80</v>
          </cell>
          <cell r="BT1533">
            <v>0</v>
          </cell>
          <cell r="BU1533">
            <v>0</v>
          </cell>
          <cell r="BW1533" t="str">
            <v>Administracion, Imprevistos, Utilidad (AIU)</v>
          </cell>
          <cell r="BX1533">
            <v>0.25</v>
          </cell>
          <cell r="BY1533">
            <v>0</v>
          </cell>
          <cell r="BZ1533">
            <v>0</v>
          </cell>
          <cell r="CA1533">
            <v>0</v>
          </cell>
        </row>
        <row r="1534">
          <cell r="D1534" t="str">
            <v>Concreto simple de 3000 PSI  para tapas reforzado (60 *60)</v>
          </cell>
          <cell r="E1534" t="str">
            <v>Unidda</v>
          </cell>
          <cell r="F1534" t="str">
            <v>MG501</v>
          </cell>
          <cell r="G1534">
            <v>0.1</v>
          </cell>
          <cell r="H1534" t="str">
            <v>-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 t="str">
            <v>-</v>
          </cell>
          <cell r="P1534" t="str">
            <v>IGE1096</v>
          </cell>
          <cell r="Q1534">
            <v>0.06</v>
          </cell>
          <cell r="R1534" t="str">
            <v>IGA3023</v>
          </cell>
          <cell r="S1534">
            <v>2</v>
          </cell>
          <cell r="T1534" t="str">
            <v>IGA3034</v>
          </cell>
          <cell r="U1534">
            <v>0.06</v>
          </cell>
          <cell r="V1534" t="str">
            <v>IGE1008</v>
          </cell>
          <cell r="W1534">
            <v>5</v>
          </cell>
          <cell r="X1534" t="str">
            <v>-</v>
          </cell>
          <cell r="Y1534" t="str">
            <v>-</v>
          </cell>
          <cell r="Z1534" t="str">
            <v>-</v>
          </cell>
          <cell r="AA1534" t="str">
            <v>-</v>
          </cell>
          <cell r="AB1534" t="str">
            <v>-</v>
          </cell>
          <cell r="AC1534" t="str">
            <v>-</v>
          </cell>
          <cell r="AD1534" t="str">
            <v>-</v>
          </cell>
          <cell r="AE1534" t="str">
            <v>-</v>
          </cell>
          <cell r="AF1534" t="str">
            <v>-</v>
          </cell>
          <cell r="AG1534" t="str">
            <v>-</v>
          </cell>
          <cell r="AH1534" t="str">
            <v>-</v>
          </cell>
          <cell r="AI1534" t="str">
            <v>-</v>
          </cell>
          <cell r="AJ1534">
            <v>0</v>
          </cell>
          <cell r="AK1534" t="str">
            <v>-</v>
          </cell>
          <cell r="AL1534" t="str">
            <v>-</v>
          </cell>
          <cell r="AM1534" t="str">
            <v>-</v>
          </cell>
          <cell r="AN1534" t="str">
            <v>-</v>
          </cell>
          <cell r="AO1534" t="str">
            <v>-</v>
          </cell>
          <cell r="AP1534" t="str">
            <v>-</v>
          </cell>
          <cell r="AQ1534" t="str">
            <v>-</v>
          </cell>
          <cell r="AR1534" t="str">
            <v>-</v>
          </cell>
          <cell r="AS1534" t="str">
            <v>-</v>
          </cell>
          <cell r="AT1534" t="str">
            <v>-</v>
          </cell>
          <cell r="AU1534" t="str">
            <v>-</v>
          </cell>
          <cell r="AV1534" t="str">
            <v>-</v>
          </cell>
          <cell r="AW1534">
            <v>1</v>
          </cell>
          <cell r="AX1534" t="str">
            <v>-</v>
          </cell>
          <cell r="AY1534">
            <v>5</v>
          </cell>
          <cell r="AZ1534">
            <v>5</v>
          </cell>
          <cell r="BA1534">
            <v>1</v>
          </cell>
          <cell r="BB1534" t="str">
            <v>MO20</v>
          </cell>
          <cell r="BC1534">
            <v>8</v>
          </cell>
          <cell r="BD1534">
            <v>2</v>
          </cell>
          <cell r="BE1534" t="str">
            <v>MO10</v>
          </cell>
          <cell r="BF1534">
            <v>8</v>
          </cell>
          <cell r="BG1534" t="str">
            <v>-</v>
          </cell>
          <cell r="BH1534" t="str">
            <v>-</v>
          </cell>
          <cell r="BI1534" t="str">
            <v>-</v>
          </cell>
          <cell r="BJ1534" t="str">
            <v>-</v>
          </cell>
          <cell r="BK1534" t="str">
            <v>-</v>
          </cell>
          <cell r="BL1534" t="str">
            <v>-</v>
          </cell>
          <cell r="BM1534" t="str">
            <v>-</v>
          </cell>
          <cell r="BN1534" t="str">
            <v>-</v>
          </cell>
          <cell r="BO1534" t="str">
            <v>-</v>
          </cell>
          <cell r="BP1534" t="str">
            <v>-</v>
          </cell>
          <cell r="BQ1534" t="str">
            <v>-</v>
          </cell>
          <cell r="BS1534">
            <v>8</v>
          </cell>
          <cell r="BT1534">
            <v>0</v>
          </cell>
          <cell r="BU1534">
            <v>0</v>
          </cell>
          <cell r="BW1534" t="str">
            <v>Administracion, Imprevistos, Utilidad (AIU)</v>
          </cell>
          <cell r="BX1534">
            <v>0.25</v>
          </cell>
          <cell r="BY1534">
            <v>0</v>
          </cell>
          <cell r="BZ1534">
            <v>0</v>
          </cell>
          <cell r="CA1534">
            <v>0</v>
          </cell>
        </row>
        <row r="1535">
          <cell r="D1535" t="str">
            <v>Construcción de cubierta en perfiles Corpoacero o similar y teja plástica transparente. Area: 12,75 m x 10,80 m. (Santa rosa)</v>
          </cell>
          <cell r="E1535" t="str">
            <v>M2</v>
          </cell>
          <cell r="F1535" t="str">
            <v>MG501</v>
          </cell>
          <cell r="G1535">
            <v>0.1</v>
          </cell>
          <cell r="H1535" t="str">
            <v>-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 t="str">
            <v>-</v>
          </cell>
          <cell r="P1535" t="str">
            <v>C5390</v>
          </cell>
          <cell r="Q1535">
            <v>140</v>
          </cell>
          <cell r="R1535" t="str">
            <v>IGE1121</v>
          </cell>
          <cell r="S1535">
            <v>280</v>
          </cell>
          <cell r="T1535" t="str">
            <v>C5540</v>
          </cell>
          <cell r="U1535">
            <v>480</v>
          </cell>
          <cell r="V1535" t="str">
            <v>IGE1207</v>
          </cell>
          <cell r="W1535">
            <v>5</v>
          </cell>
          <cell r="X1535" t="str">
            <v>IGE1280</v>
          </cell>
          <cell r="Y1535">
            <v>20</v>
          </cell>
          <cell r="Z1535" t="str">
            <v>-</v>
          </cell>
          <cell r="AA1535" t="str">
            <v>-</v>
          </cell>
          <cell r="AB1535" t="str">
            <v>-</v>
          </cell>
          <cell r="AC1535" t="str">
            <v>-</v>
          </cell>
          <cell r="AD1535" t="str">
            <v>-</v>
          </cell>
          <cell r="AE1535" t="str">
            <v>-</v>
          </cell>
          <cell r="AF1535" t="str">
            <v>-</v>
          </cell>
          <cell r="AG1535" t="str">
            <v>-</v>
          </cell>
          <cell r="AH1535" t="str">
            <v>-</v>
          </cell>
          <cell r="AI1535" t="str">
            <v>-</v>
          </cell>
          <cell r="AJ1535">
            <v>0</v>
          </cell>
          <cell r="AK1535" t="str">
            <v>-</v>
          </cell>
          <cell r="AL1535" t="str">
            <v>-</v>
          </cell>
          <cell r="AM1535" t="str">
            <v>-</v>
          </cell>
          <cell r="AN1535" t="str">
            <v>-</v>
          </cell>
          <cell r="AO1535" t="str">
            <v>-</v>
          </cell>
          <cell r="AP1535" t="str">
            <v>-</v>
          </cell>
          <cell r="AQ1535" t="str">
            <v>-</v>
          </cell>
          <cell r="AR1535" t="str">
            <v>-</v>
          </cell>
          <cell r="AS1535" t="str">
            <v>-</v>
          </cell>
          <cell r="AT1535" t="str">
            <v>-</v>
          </cell>
          <cell r="AU1535" t="str">
            <v>-</v>
          </cell>
          <cell r="AV1535" t="str">
            <v>-</v>
          </cell>
          <cell r="AW1535">
            <v>1</v>
          </cell>
          <cell r="AX1535" t="str">
            <v>-</v>
          </cell>
          <cell r="AY1535">
            <v>5</v>
          </cell>
          <cell r="AZ1535">
            <v>5</v>
          </cell>
          <cell r="BA1535">
            <v>1</v>
          </cell>
          <cell r="BB1535" t="str">
            <v>MO13</v>
          </cell>
          <cell r="BC1535">
            <v>0.2</v>
          </cell>
          <cell r="BD1535" t="str">
            <v>-</v>
          </cell>
          <cell r="BE1535" t="str">
            <v>-</v>
          </cell>
          <cell r="BF1535" t="str">
            <v>-</v>
          </cell>
          <cell r="BG1535" t="str">
            <v>-</v>
          </cell>
          <cell r="BH1535" t="str">
            <v>-</v>
          </cell>
          <cell r="BI1535" t="str">
            <v>-</v>
          </cell>
          <cell r="BJ1535" t="str">
            <v>-</v>
          </cell>
          <cell r="BK1535" t="str">
            <v>-</v>
          </cell>
          <cell r="BL1535" t="str">
            <v>-</v>
          </cell>
          <cell r="BM1535" t="str">
            <v>-</v>
          </cell>
          <cell r="BN1535" t="str">
            <v>-</v>
          </cell>
          <cell r="BO1535" t="str">
            <v>-</v>
          </cell>
          <cell r="BP1535" t="str">
            <v>-</v>
          </cell>
          <cell r="BQ1535" t="str">
            <v>-</v>
          </cell>
          <cell r="BS1535">
            <v>0.19999992847442627</v>
          </cell>
          <cell r="BT1535">
            <v>0</v>
          </cell>
          <cell r="BU1535">
            <v>0</v>
          </cell>
          <cell r="BW1535" t="str">
            <v>Administracion, Imprevistos, Utilidad (AIU)</v>
          </cell>
          <cell r="BX1535">
            <v>0.25</v>
          </cell>
          <cell r="BY1535">
            <v>0</v>
          </cell>
          <cell r="BZ1535">
            <v>0</v>
          </cell>
          <cell r="CA1535">
            <v>0</v>
          </cell>
        </row>
        <row r="1536">
          <cell r="D1536" t="str">
            <v>Salida para tomacorriente bifásica 208v nema 6-15r doble, incluye aparato</v>
          </cell>
          <cell r="E1536" t="str">
            <v>Uni</v>
          </cell>
          <cell r="F1536" t="str">
            <v>MG501</v>
          </cell>
          <cell r="G1536">
            <v>0.1</v>
          </cell>
          <cell r="H1536" t="str">
            <v>-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 t="str">
            <v>-</v>
          </cell>
          <cell r="P1536" t="str">
            <v>IGE1113</v>
          </cell>
          <cell r="Q1536">
            <v>6</v>
          </cell>
          <cell r="R1536" t="str">
            <v>C5763</v>
          </cell>
          <cell r="S1536">
            <v>18</v>
          </cell>
          <cell r="T1536" t="str">
            <v>C5764</v>
          </cell>
          <cell r="U1536">
            <v>1</v>
          </cell>
          <cell r="V1536" t="str">
            <v>C5765</v>
          </cell>
          <cell r="W1536">
            <v>1</v>
          </cell>
          <cell r="X1536" t="str">
            <v>C5467</v>
          </cell>
          <cell r="Y1536">
            <v>1</v>
          </cell>
          <cell r="Z1536" t="str">
            <v>C5897</v>
          </cell>
          <cell r="AA1536">
            <v>1</v>
          </cell>
          <cell r="AB1536" t="str">
            <v>C5766</v>
          </cell>
          <cell r="AC1536">
            <v>6</v>
          </cell>
          <cell r="AD1536" t="str">
            <v>C5767</v>
          </cell>
          <cell r="AE1536">
            <v>2</v>
          </cell>
          <cell r="AF1536" t="str">
            <v>IGE1161</v>
          </cell>
          <cell r="AG1536">
            <v>0.01</v>
          </cell>
          <cell r="AH1536" t="str">
            <v>-</v>
          </cell>
          <cell r="AI1536" t="str">
            <v>-</v>
          </cell>
          <cell r="AJ1536">
            <v>0</v>
          </cell>
          <cell r="AK1536" t="str">
            <v>-</v>
          </cell>
          <cell r="AL1536" t="str">
            <v>-</v>
          </cell>
          <cell r="AM1536" t="str">
            <v>-</v>
          </cell>
          <cell r="AN1536" t="str">
            <v>-</v>
          </cell>
          <cell r="AO1536" t="str">
            <v>-</v>
          </cell>
          <cell r="AP1536" t="str">
            <v>-</v>
          </cell>
          <cell r="AQ1536" t="str">
            <v>-</v>
          </cell>
          <cell r="AR1536" t="str">
            <v>-</v>
          </cell>
          <cell r="AS1536" t="str">
            <v>-</v>
          </cell>
          <cell r="AT1536" t="str">
            <v>-</v>
          </cell>
          <cell r="AU1536" t="str">
            <v>-</v>
          </cell>
          <cell r="AV1536" t="str">
            <v>-</v>
          </cell>
          <cell r="AW1536">
            <v>1</v>
          </cell>
          <cell r="AX1536" t="str">
            <v>-</v>
          </cell>
          <cell r="AY1536">
            <v>5</v>
          </cell>
          <cell r="AZ1536">
            <v>5</v>
          </cell>
          <cell r="BA1536">
            <v>1</v>
          </cell>
          <cell r="BB1536" t="str">
            <v>MO30</v>
          </cell>
          <cell r="BC1536">
            <v>6</v>
          </cell>
          <cell r="BD1536">
            <v>3</v>
          </cell>
          <cell r="BE1536" t="str">
            <v>MO29</v>
          </cell>
          <cell r="BF1536">
            <v>6</v>
          </cell>
          <cell r="BG1536" t="str">
            <v>-</v>
          </cell>
          <cell r="BH1536" t="str">
            <v>-</v>
          </cell>
          <cell r="BI1536" t="str">
            <v>-</v>
          </cell>
          <cell r="BJ1536" t="str">
            <v>-</v>
          </cell>
          <cell r="BK1536" t="str">
            <v>-</v>
          </cell>
          <cell r="BL1536" t="str">
            <v>-</v>
          </cell>
          <cell r="BM1536" t="str">
            <v>-</v>
          </cell>
          <cell r="BN1536" t="str">
            <v>-</v>
          </cell>
          <cell r="BO1536" t="str">
            <v>-</v>
          </cell>
          <cell r="BP1536" t="str">
            <v>-</v>
          </cell>
          <cell r="BQ1536" t="str">
            <v>-</v>
          </cell>
          <cell r="BS1536">
            <v>6</v>
          </cell>
          <cell r="BT1536">
            <v>6</v>
          </cell>
          <cell r="BU1536">
            <v>6</v>
          </cell>
          <cell r="BW1536" t="str">
            <v>Administracion, Imprevistos, Utilidad (AIU)</v>
          </cell>
          <cell r="BX1536">
            <v>0.25</v>
          </cell>
          <cell r="BY1536">
            <v>0</v>
          </cell>
          <cell r="BZ1536">
            <v>0</v>
          </cell>
          <cell r="CA1536">
            <v>0</v>
          </cell>
        </row>
        <row r="1537">
          <cell r="D1537" t="str">
            <v>Salida para tomacorriente trifásica 208v nema 7-30r doble, incluye aparato</v>
          </cell>
          <cell r="E1537" t="str">
            <v>Uni</v>
          </cell>
          <cell r="F1537" t="str">
            <v>MG501</v>
          </cell>
          <cell r="G1537">
            <v>0.1</v>
          </cell>
          <cell r="H1537" t="str">
            <v>-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 t="str">
            <v>-</v>
          </cell>
          <cell r="P1537" t="str">
            <v>IGE1113</v>
          </cell>
          <cell r="Q1537">
            <v>6</v>
          </cell>
          <cell r="R1537" t="str">
            <v>C5763</v>
          </cell>
          <cell r="S1537">
            <v>36</v>
          </cell>
          <cell r="T1537" t="str">
            <v>C5764</v>
          </cell>
          <cell r="U1537">
            <v>1</v>
          </cell>
          <cell r="V1537" t="str">
            <v>C5765</v>
          </cell>
          <cell r="W1537">
            <v>1</v>
          </cell>
          <cell r="X1537" t="str">
            <v>IGE1161</v>
          </cell>
          <cell r="Y1537">
            <v>0.01</v>
          </cell>
          <cell r="Z1537" t="str">
            <v>C5898</v>
          </cell>
          <cell r="AA1537">
            <v>1</v>
          </cell>
          <cell r="AB1537" t="str">
            <v>C5766</v>
          </cell>
          <cell r="AC1537">
            <v>8</v>
          </cell>
          <cell r="AD1537" t="str">
            <v>C5767</v>
          </cell>
          <cell r="AE1537">
            <v>2</v>
          </cell>
          <cell r="AF1537" t="str">
            <v>IGE1015</v>
          </cell>
          <cell r="AG1537">
            <v>40</v>
          </cell>
          <cell r="AH1537" t="str">
            <v>C5899</v>
          </cell>
          <cell r="AI1537">
            <v>4</v>
          </cell>
          <cell r="AJ1537">
            <v>0</v>
          </cell>
          <cell r="AK1537" t="str">
            <v>-</v>
          </cell>
          <cell r="AL1537" t="str">
            <v>-</v>
          </cell>
          <cell r="AM1537" t="str">
            <v>-</v>
          </cell>
          <cell r="AN1537" t="str">
            <v>-</v>
          </cell>
          <cell r="AO1537" t="str">
            <v>-</v>
          </cell>
          <cell r="AP1537" t="str">
            <v>-</v>
          </cell>
          <cell r="AQ1537" t="str">
            <v>-</v>
          </cell>
          <cell r="AR1537" t="str">
            <v>-</v>
          </cell>
          <cell r="AS1537" t="str">
            <v>-</v>
          </cell>
          <cell r="AT1537" t="str">
            <v>-</v>
          </cell>
          <cell r="AU1537" t="str">
            <v>-</v>
          </cell>
          <cell r="AV1537" t="str">
            <v>-</v>
          </cell>
          <cell r="AW1537">
            <v>1</v>
          </cell>
          <cell r="AX1537" t="str">
            <v>-</v>
          </cell>
          <cell r="AY1537">
            <v>5</v>
          </cell>
          <cell r="AZ1537">
            <v>5</v>
          </cell>
          <cell r="BA1537">
            <v>1</v>
          </cell>
          <cell r="BB1537" t="str">
            <v>MO30</v>
          </cell>
          <cell r="BC1537">
            <v>4.5</v>
          </cell>
          <cell r="BD1537">
            <v>3</v>
          </cell>
          <cell r="BE1537" t="str">
            <v>MO29</v>
          </cell>
          <cell r="BF1537">
            <v>4.5</v>
          </cell>
          <cell r="BG1537" t="str">
            <v>-</v>
          </cell>
          <cell r="BH1537" t="str">
            <v>-</v>
          </cell>
          <cell r="BI1537" t="str">
            <v>-</v>
          </cell>
          <cell r="BJ1537" t="str">
            <v>-</v>
          </cell>
          <cell r="BK1537" t="str">
            <v>-</v>
          </cell>
          <cell r="BL1537" t="str">
            <v>-</v>
          </cell>
          <cell r="BM1537" t="str">
            <v>-</v>
          </cell>
          <cell r="BN1537" t="str">
            <v>-</v>
          </cell>
          <cell r="BO1537" t="str">
            <v>-</v>
          </cell>
          <cell r="BP1537" t="str">
            <v>-</v>
          </cell>
          <cell r="BQ1537" t="str">
            <v>-</v>
          </cell>
          <cell r="BS1537">
            <v>4.5</v>
          </cell>
          <cell r="BT1537">
            <v>4.5</v>
          </cell>
          <cell r="BU1537">
            <v>4.5</v>
          </cell>
          <cell r="BW1537" t="str">
            <v>Administracion, Imprevistos, Utilidad (AIU)</v>
          </cell>
          <cell r="BX1537">
            <v>0.25</v>
          </cell>
          <cell r="BY1537">
            <v>0</v>
          </cell>
          <cell r="BZ1537">
            <v>0</v>
          </cell>
          <cell r="CA1537">
            <v>0</v>
          </cell>
        </row>
        <row r="1538">
          <cell r="D1538" t="str">
            <v>Salida para tomacorriente monofásica doble GFCI  doble, incluye aparato</v>
          </cell>
          <cell r="E1538" t="str">
            <v>Uni</v>
          </cell>
          <cell r="F1538" t="str">
            <v>MG501</v>
          </cell>
          <cell r="G1538">
            <v>0.1</v>
          </cell>
          <cell r="H1538" t="str">
            <v>-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 t="str">
            <v>-</v>
          </cell>
          <cell r="P1538" t="str">
            <v>IGE1113</v>
          </cell>
          <cell r="Q1538">
            <v>1.8</v>
          </cell>
          <cell r="R1538" t="str">
            <v>C5763</v>
          </cell>
          <cell r="S1538">
            <v>1</v>
          </cell>
          <cell r="T1538" t="str">
            <v>C5764</v>
          </cell>
          <cell r="U1538">
            <v>1</v>
          </cell>
          <cell r="V1538" t="str">
            <v>C5765</v>
          </cell>
          <cell r="W1538">
            <v>1</v>
          </cell>
          <cell r="X1538" t="str">
            <v>C5467</v>
          </cell>
          <cell r="Y1538">
            <v>1</v>
          </cell>
          <cell r="Z1538" t="str">
            <v>C5900</v>
          </cell>
          <cell r="AA1538">
            <v>1</v>
          </cell>
          <cell r="AB1538" t="str">
            <v>C5766</v>
          </cell>
          <cell r="AC1538">
            <v>1</v>
          </cell>
          <cell r="AD1538" t="str">
            <v>C5767</v>
          </cell>
          <cell r="AE1538">
            <v>1</v>
          </cell>
          <cell r="AF1538" t="str">
            <v>IGE1161</v>
          </cell>
          <cell r="AG1538">
            <v>0.01</v>
          </cell>
          <cell r="AH1538" t="str">
            <v>-</v>
          </cell>
          <cell r="AI1538" t="str">
            <v>-</v>
          </cell>
          <cell r="AJ1538">
            <v>0</v>
          </cell>
          <cell r="AK1538" t="str">
            <v>-</v>
          </cell>
          <cell r="AL1538" t="str">
            <v>-</v>
          </cell>
          <cell r="AM1538" t="str">
            <v>-</v>
          </cell>
          <cell r="AN1538" t="str">
            <v>-</v>
          </cell>
          <cell r="AO1538" t="str">
            <v>-</v>
          </cell>
          <cell r="AP1538" t="str">
            <v>-</v>
          </cell>
          <cell r="AQ1538" t="str">
            <v>-</v>
          </cell>
          <cell r="AR1538" t="str">
            <v>-</v>
          </cell>
          <cell r="AS1538" t="str">
            <v>-</v>
          </cell>
          <cell r="AT1538" t="str">
            <v>-</v>
          </cell>
          <cell r="AU1538" t="str">
            <v>-</v>
          </cell>
          <cell r="AV1538" t="str">
            <v>-</v>
          </cell>
          <cell r="AW1538">
            <v>1</v>
          </cell>
          <cell r="AX1538" t="str">
            <v>-</v>
          </cell>
          <cell r="AY1538">
            <v>5</v>
          </cell>
          <cell r="AZ1538">
            <v>5</v>
          </cell>
          <cell r="BA1538">
            <v>1</v>
          </cell>
          <cell r="BB1538" t="str">
            <v>MO30</v>
          </cell>
          <cell r="BC1538">
            <v>24</v>
          </cell>
          <cell r="BD1538">
            <v>1</v>
          </cell>
          <cell r="BE1538" t="str">
            <v>MO29</v>
          </cell>
          <cell r="BF1538">
            <v>24</v>
          </cell>
          <cell r="BG1538" t="str">
            <v>-</v>
          </cell>
          <cell r="BH1538" t="str">
            <v>-</v>
          </cell>
          <cell r="BI1538" t="str">
            <v>-</v>
          </cell>
          <cell r="BJ1538" t="str">
            <v>-</v>
          </cell>
          <cell r="BK1538" t="str">
            <v>-</v>
          </cell>
          <cell r="BL1538" t="str">
            <v>-</v>
          </cell>
          <cell r="BM1538" t="str">
            <v>-</v>
          </cell>
          <cell r="BN1538" t="str">
            <v>-</v>
          </cell>
          <cell r="BO1538" t="str">
            <v>-</v>
          </cell>
          <cell r="BP1538" t="str">
            <v>-</v>
          </cell>
          <cell r="BQ1538" t="str">
            <v>-</v>
          </cell>
          <cell r="BS1538">
            <v>24</v>
          </cell>
          <cell r="BT1538">
            <v>24</v>
          </cell>
          <cell r="BU1538">
            <v>24</v>
          </cell>
          <cell r="BW1538" t="str">
            <v>Administracion, Imprevistos, Utilidad (AIU)</v>
          </cell>
          <cell r="BX1538">
            <v>0.25</v>
          </cell>
          <cell r="BY1538">
            <v>0</v>
          </cell>
          <cell r="BZ1538">
            <v>0</v>
          </cell>
          <cell r="CA1538">
            <v>0</v>
          </cell>
        </row>
        <row r="1539">
          <cell r="D1539" t="str">
            <v>SUMINISTRO E INSTALACIÓN ENTRAMADO PARA TEJA  ONDULADA</v>
          </cell>
          <cell r="E1539" t="str">
            <v>m2</v>
          </cell>
          <cell r="F1539" t="str">
            <v>MG501</v>
          </cell>
          <cell r="G1539">
            <v>0.05</v>
          </cell>
          <cell r="H1539" t="str">
            <v>-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 t="str">
            <v>-</v>
          </cell>
          <cell r="P1539" t="str">
            <v>IGE1173</v>
          </cell>
          <cell r="Q1539">
            <v>2.62</v>
          </cell>
          <cell r="R1539" t="str">
            <v>IGE1174</v>
          </cell>
          <cell r="S1539">
            <v>0.51</v>
          </cell>
          <cell r="T1539" t="str">
            <v>IGE1249</v>
          </cell>
          <cell r="U1539">
            <v>0.2</v>
          </cell>
          <cell r="V1539" t="str">
            <v>-</v>
          </cell>
          <cell r="W1539" t="str">
            <v>-</v>
          </cell>
          <cell r="X1539" t="str">
            <v>-</v>
          </cell>
          <cell r="Y1539" t="str">
            <v>-</v>
          </cell>
          <cell r="Z1539" t="str">
            <v>-</v>
          </cell>
          <cell r="AA1539" t="str">
            <v>-</v>
          </cell>
          <cell r="AB1539" t="str">
            <v>-</v>
          </cell>
          <cell r="AC1539" t="str">
            <v>-</v>
          </cell>
          <cell r="AD1539" t="str">
            <v>-</v>
          </cell>
          <cell r="AE1539" t="str">
            <v>-</v>
          </cell>
          <cell r="AF1539" t="str">
            <v>-</v>
          </cell>
          <cell r="AG1539" t="str">
            <v>-</v>
          </cell>
          <cell r="AH1539" t="str">
            <v>-</v>
          </cell>
          <cell r="AI1539" t="str">
            <v>-</v>
          </cell>
          <cell r="AJ1539">
            <v>0</v>
          </cell>
          <cell r="AK1539" t="str">
            <v>-</v>
          </cell>
          <cell r="AL1539" t="str">
            <v>-</v>
          </cell>
          <cell r="AM1539" t="str">
            <v>-</v>
          </cell>
          <cell r="AN1539" t="str">
            <v>-</v>
          </cell>
          <cell r="AO1539" t="str">
            <v>-</v>
          </cell>
          <cell r="AP1539" t="str">
            <v>-</v>
          </cell>
          <cell r="AQ1539" t="str">
            <v>-</v>
          </cell>
          <cell r="AR1539" t="str">
            <v>-</v>
          </cell>
          <cell r="AS1539" t="str">
            <v>-</v>
          </cell>
          <cell r="AT1539" t="str">
            <v>-</v>
          </cell>
          <cell r="AU1539" t="str">
            <v>-</v>
          </cell>
          <cell r="AV1539" t="str">
            <v>-</v>
          </cell>
          <cell r="AW1539">
            <v>1</v>
          </cell>
          <cell r="AX1539" t="str">
            <v>-</v>
          </cell>
          <cell r="AY1539">
            <v>5</v>
          </cell>
          <cell r="AZ1539">
            <v>5</v>
          </cell>
          <cell r="BA1539">
            <v>1</v>
          </cell>
          <cell r="BB1539" t="str">
            <v>MO41</v>
          </cell>
          <cell r="BC1539">
            <v>10</v>
          </cell>
          <cell r="BD1539">
            <v>1</v>
          </cell>
          <cell r="BE1539" t="str">
            <v>MO40</v>
          </cell>
          <cell r="BF1539">
            <v>10</v>
          </cell>
          <cell r="BG1539" t="str">
            <v>-</v>
          </cell>
          <cell r="BH1539" t="str">
            <v>-</v>
          </cell>
          <cell r="BI1539" t="str">
            <v>-</v>
          </cell>
          <cell r="BJ1539" t="str">
            <v>-</v>
          </cell>
          <cell r="BK1539" t="str">
            <v>-</v>
          </cell>
          <cell r="BL1539" t="str">
            <v>-</v>
          </cell>
          <cell r="BM1539" t="str">
            <v>-</v>
          </cell>
          <cell r="BN1539" t="str">
            <v>-</v>
          </cell>
          <cell r="BO1539" t="str">
            <v>-</v>
          </cell>
          <cell r="BP1539" t="str">
            <v>-</v>
          </cell>
          <cell r="BQ1539" t="str">
            <v>-</v>
          </cell>
          <cell r="BT1539">
            <v>0</v>
          </cell>
          <cell r="BU1539" t="str">
            <v>CUCAITA</v>
          </cell>
          <cell r="BW1539" t="str">
            <v>Administracion, Imprevistos, Utilidad (AIU)</v>
          </cell>
          <cell r="BX1539">
            <v>0.25</v>
          </cell>
          <cell r="BY1539">
            <v>0</v>
          </cell>
          <cell r="BZ1539">
            <v>0</v>
          </cell>
          <cell r="CA1539">
            <v>0</v>
          </cell>
        </row>
        <row r="1540">
          <cell r="D1540" t="str">
            <v xml:space="preserve">Suministro e Inst. Sistema de Emergencia (Lavado de Ojos) </v>
          </cell>
          <cell r="E1540" t="str">
            <v>Unidad</v>
          </cell>
          <cell r="F1540" t="str">
            <v>MG501</v>
          </cell>
          <cell r="G1540">
            <v>0.05</v>
          </cell>
          <cell r="H1540" t="str">
            <v>-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 t="str">
            <v>-</v>
          </cell>
          <cell r="P1540" t="str">
            <v>C5901</v>
          </cell>
          <cell r="Q1540">
            <v>1</v>
          </cell>
          <cell r="R1540" t="str">
            <v>-</v>
          </cell>
          <cell r="S1540" t="str">
            <v>-</v>
          </cell>
          <cell r="T1540" t="str">
            <v>-</v>
          </cell>
          <cell r="U1540" t="str">
            <v>-</v>
          </cell>
          <cell r="V1540" t="str">
            <v>-</v>
          </cell>
          <cell r="W1540" t="str">
            <v>-</v>
          </cell>
          <cell r="X1540" t="str">
            <v>-</v>
          </cell>
          <cell r="Y1540" t="str">
            <v>-</v>
          </cell>
          <cell r="Z1540" t="str">
            <v>-</v>
          </cell>
          <cell r="AA1540" t="str">
            <v>-</v>
          </cell>
          <cell r="AB1540" t="str">
            <v>-</v>
          </cell>
          <cell r="AC1540" t="str">
            <v>-</v>
          </cell>
          <cell r="AD1540" t="str">
            <v>-</v>
          </cell>
          <cell r="AE1540" t="str">
            <v>-</v>
          </cell>
          <cell r="AF1540" t="str">
            <v>-</v>
          </cell>
          <cell r="AG1540" t="str">
            <v>-</v>
          </cell>
          <cell r="AH1540" t="str">
            <v>-</v>
          </cell>
          <cell r="AI1540" t="str">
            <v>-</v>
          </cell>
          <cell r="AJ1540">
            <v>0</v>
          </cell>
          <cell r="AK1540" t="str">
            <v>-</v>
          </cell>
          <cell r="AL1540" t="str">
            <v>-</v>
          </cell>
          <cell r="AM1540" t="str">
            <v>-</v>
          </cell>
          <cell r="AN1540" t="str">
            <v>-</v>
          </cell>
          <cell r="AO1540" t="str">
            <v>-</v>
          </cell>
          <cell r="AP1540" t="str">
            <v>-</v>
          </cell>
          <cell r="AQ1540" t="str">
            <v>-</v>
          </cell>
          <cell r="AR1540" t="str">
            <v>-</v>
          </cell>
          <cell r="AS1540" t="str">
            <v>-</v>
          </cell>
          <cell r="AT1540" t="str">
            <v>-</v>
          </cell>
          <cell r="AU1540" t="str">
            <v>-</v>
          </cell>
          <cell r="AV1540" t="str">
            <v>-</v>
          </cell>
          <cell r="AW1540">
            <v>1</v>
          </cell>
          <cell r="AX1540" t="str">
            <v>-</v>
          </cell>
          <cell r="AY1540">
            <v>5</v>
          </cell>
          <cell r="AZ1540">
            <v>5</v>
          </cell>
          <cell r="BA1540">
            <v>1</v>
          </cell>
          <cell r="BB1540" t="str">
            <v>MO37</v>
          </cell>
          <cell r="BC1540">
            <v>2</v>
          </cell>
          <cell r="BD1540">
            <v>1</v>
          </cell>
          <cell r="BE1540" t="str">
            <v>MO38</v>
          </cell>
          <cell r="BF1540">
            <v>2</v>
          </cell>
          <cell r="BG1540" t="str">
            <v>-</v>
          </cell>
          <cell r="BH1540" t="str">
            <v>-</v>
          </cell>
          <cell r="BI1540" t="str">
            <v>-</v>
          </cell>
          <cell r="BJ1540" t="str">
            <v>-</v>
          </cell>
          <cell r="BK1540" t="str">
            <v>-</v>
          </cell>
          <cell r="BL1540" t="str">
            <v>-</v>
          </cell>
          <cell r="BM1540" t="str">
            <v>-</v>
          </cell>
          <cell r="BN1540" t="str">
            <v>-</v>
          </cell>
          <cell r="BO1540" t="str">
            <v>-</v>
          </cell>
          <cell r="BP1540" t="str">
            <v>-</v>
          </cell>
          <cell r="BQ1540" t="str">
            <v>-</v>
          </cell>
          <cell r="BS1540">
            <v>2</v>
          </cell>
          <cell r="BT1540">
            <v>0</v>
          </cell>
          <cell r="BU1540">
            <v>0</v>
          </cell>
          <cell r="BW1540" t="str">
            <v>Administracion, Imprevistos, Utilidad (AIU)</v>
          </cell>
          <cell r="BX1540">
            <v>0.25</v>
          </cell>
          <cell r="BY1540">
            <v>0</v>
          </cell>
          <cell r="BZ1540">
            <v>0</v>
          </cell>
          <cell r="CA1540">
            <v>0</v>
          </cell>
        </row>
        <row r="1541">
          <cell r="D1541" t="str">
            <v>TABLETA DE GRES 20*20</v>
          </cell>
          <cell r="E1541" t="str">
            <v>M2</v>
          </cell>
          <cell r="F1541" t="str">
            <v>MG501</v>
          </cell>
          <cell r="G1541">
            <v>0.05</v>
          </cell>
          <cell r="H1541" t="str">
            <v>-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 t="str">
            <v>-</v>
          </cell>
          <cell r="P1541" t="str">
            <v>IGE1194</v>
          </cell>
          <cell r="Q1541">
            <v>0.02</v>
          </cell>
          <cell r="R1541" t="str">
            <v>C5902</v>
          </cell>
          <cell r="S1541">
            <v>1.03</v>
          </cell>
          <cell r="T1541" t="str">
            <v>-</v>
          </cell>
          <cell r="U1541" t="str">
            <v>-</v>
          </cell>
          <cell r="V1541" t="str">
            <v>-</v>
          </cell>
          <cell r="W1541" t="str">
            <v>-</v>
          </cell>
          <cell r="X1541" t="str">
            <v>-</v>
          </cell>
          <cell r="Y1541" t="str">
            <v>-</v>
          </cell>
          <cell r="Z1541" t="str">
            <v>-</v>
          </cell>
          <cell r="AA1541" t="str">
            <v>-</v>
          </cell>
          <cell r="AB1541" t="str">
            <v>-</v>
          </cell>
          <cell r="AC1541" t="str">
            <v>-</v>
          </cell>
          <cell r="AD1541" t="str">
            <v>-</v>
          </cell>
          <cell r="AE1541" t="str">
            <v>-</v>
          </cell>
          <cell r="AF1541" t="str">
            <v>-</v>
          </cell>
          <cell r="AG1541" t="str">
            <v>-</v>
          </cell>
          <cell r="AH1541" t="str">
            <v>-</v>
          </cell>
          <cell r="AI1541" t="str">
            <v>-</v>
          </cell>
          <cell r="AJ1541">
            <v>0</v>
          </cell>
          <cell r="AK1541" t="str">
            <v>-</v>
          </cell>
          <cell r="AL1541" t="str">
            <v>-</v>
          </cell>
          <cell r="AM1541" t="str">
            <v>-</v>
          </cell>
          <cell r="AN1541" t="str">
            <v>-</v>
          </cell>
          <cell r="AO1541" t="str">
            <v>-</v>
          </cell>
          <cell r="AP1541" t="str">
            <v>-</v>
          </cell>
          <cell r="AQ1541" t="str">
            <v>-</v>
          </cell>
          <cell r="AR1541" t="str">
            <v>-</v>
          </cell>
          <cell r="AS1541" t="str">
            <v>-</v>
          </cell>
          <cell r="AT1541" t="str">
            <v>-</v>
          </cell>
          <cell r="AU1541" t="str">
            <v>-</v>
          </cell>
          <cell r="AV1541" t="str">
            <v>-</v>
          </cell>
          <cell r="AW1541">
            <v>1</v>
          </cell>
          <cell r="AX1541" t="str">
            <v>-</v>
          </cell>
          <cell r="AY1541">
            <v>5</v>
          </cell>
          <cell r="AZ1541">
            <v>5</v>
          </cell>
          <cell r="BA1541">
            <v>1</v>
          </cell>
          <cell r="BB1541" t="str">
            <v>MO13</v>
          </cell>
          <cell r="BC1541">
            <v>10</v>
          </cell>
          <cell r="BD1541" t="str">
            <v>-</v>
          </cell>
          <cell r="BE1541" t="str">
            <v>-</v>
          </cell>
          <cell r="BF1541" t="str">
            <v>-</v>
          </cell>
          <cell r="BG1541" t="str">
            <v>-</v>
          </cell>
          <cell r="BH1541" t="str">
            <v>-</v>
          </cell>
          <cell r="BI1541" t="str">
            <v>-</v>
          </cell>
          <cell r="BJ1541" t="str">
            <v>-</v>
          </cell>
          <cell r="BK1541" t="str">
            <v>-</v>
          </cell>
          <cell r="BL1541" t="str">
            <v>-</v>
          </cell>
          <cell r="BM1541" t="str">
            <v>-</v>
          </cell>
          <cell r="BN1541" t="str">
            <v>-</v>
          </cell>
          <cell r="BO1541" t="str">
            <v>-</v>
          </cell>
          <cell r="BP1541" t="str">
            <v>-</v>
          </cell>
          <cell r="BQ1541" t="str">
            <v>-</v>
          </cell>
          <cell r="BS1541">
            <v>10</v>
          </cell>
          <cell r="BT1541">
            <v>0</v>
          </cell>
          <cell r="BU1541">
            <v>0</v>
          </cell>
          <cell r="BW1541" t="str">
            <v>Administracion, Imprevistos, Utilidad (AIU)</v>
          </cell>
          <cell r="BX1541">
            <v>0.25</v>
          </cell>
          <cell r="BY1541">
            <v>0</v>
          </cell>
          <cell r="BZ1541">
            <v>0</v>
          </cell>
          <cell r="CA1541">
            <v>0</v>
          </cell>
        </row>
        <row r="1542">
          <cell r="D1542" t="str">
            <v>SUMINISTRO E INSTALACIÓN CANAL PLASTICA ALL 3 M</v>
          </cell>
          <cell r="E1542" t="str">
            <v>ml</v>
          </cell>
          <cell r="F1542" t="str">
            <v>MG501</v>
          </cell>
          <cell r="G1542">
            <v>0.05</v>
          </cell>
          <cell r="H1542" t="str">
            <v>-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 t="str">
            <v>-</v>
          </cell>
          <cell r="P1542" t="str">
            <v>C5903</v>
          </cell>
          <cell r="Q1542">
            <v>1.03</v>
          </cell>
          <cell r="R1542" t="str">
            <v>C5904</v>
          </cell>
          <cell r="S1542">
            <v>2.74</v>
          </cell>
          <cell r="T1542" t="str">
            <v>C5905</v>
          </cell>
          <cell r="U1542">
            <v>0.68</v>
          </cell>
          <cell r="V1542" t="str">
            <v>C5906</v>
          </cell>
          <cell r="W1542">
            <v>4</v>
          </cell>
          <cell r="X1542" t="str">
            <v>C5907</v>
          </cell>
          <cell r="Y1542">
            <v>0.34</v>
          </cell>
          <cell r="Z1542" t="str">
            <v>-</v>
          </cell>
          <cell r="AA1542" t="str">
            <v>-</v>
          </cell>
          <cell r="AB1542" t="str">
            <v>-</v>
          </cell>
          <cell r="AC1542" t="str">
            <v>-</v>
          </cell>
          <cell r="AD1542" t="str">
            <v>-</v>
          </cell>
          <cell r="AE1542" t="str">
            <v>-</v>
          </cell>
          <cell r="AF1542" t="str">
            <v>-</v>
          </cell>
          <cell r="AG1542" t="str">
            <v>-</v>
          </cell>
          <cell r="AH1542" t="str">
            <v>-</v>
          </cell>
          <cell r="AI1542" t="str">
            <v>-</v>
          </cell>
          <cell r="AJ1542">
            <v>0</v>
          </cell>
          <cell r="AK1542" t="str">
            <v>-</v>
          </cell>
          <cell r="AL1542" t="str">
            <v>-</v>
          </cell>
          <cell r="AM1542" t="str">
            <v>-</v>
          </cell>
          <cell r="AN1542" t="str">
            <v>-</v>
          </cell>
          <cell r="AO1542" t="str">
            <v>-</v>
          </cell>
          <cell r="AP1542" t="str">
            <v>-</v>
          </cell>
          <cell r="AQ1542" t="str">
            <v>-</v>
          </cell>
          <cell r="AR1542" t="str">
            <v>-</v>
          </cell>
          <cell r="AS1542" t="str">
            <v>-</v>
          </cell>
          <cell r="AT1542" t="str">
            <v>-</v>
          </cell>
          <cell r="AU1542" t="str">
            <v>-</v>
          </cell>
          <cell r="AV1542" t="str">
            <v>-</v>
          </cell>
          <cell r="AW1542">
            <v>1</v>
          </cell>
          <cell r="AX1542" t="str">
            <v>-</v>
          </cell>
          <cell r="AY1542">
            <v>5</v>
          </cell>
          <cell r="AZ1542">
            <v>5</v>
          </cell>
          <cell r="BA1542">
            <v>1</v>
          </cell>
          <cell r="BB1542" t="str">
            <v>MO20</v>
          </cell>
          <cell r="BC1542">
            <v>10</v>
          </cell>
          <cell r="BD1542">
            <v>1</v>
          </cell>
          <cell r="BE1542" t="str">
            <v>MO10</v>
          </cell>
          <cell r="BF1542">
            <v>10</v>
          </cell>
          <cell r="BG1542" t="str">
            <v>-</v>
          </cell>
          <cell r="BH1542" t="str">
            <v>-</v>
          </cell>
          <cell r="BI1542" t="str">
            <v>-</v>
          </cell>
          <cell r="BJ1542" t="str">
            <v>-</v>
          </cell>
          <cell r="BK1542" t="str">
            <v>-</v>
          </cell>
          <cell r="BL1542" t="str">
            <v>-</v>
          </cell>
          <cell r="BM1542" t="str">
            <v>-</v>
          </cell>
          <cell r="BN1542" t="str">
            <v>-</v>
          </cell>
          <cell r="BO1542" t="str">
            <v>-</v>
          </cell>
          <cell r="BP1542" t="str">
            <v>-</v>
          </cell>
          <cell r="BQ1542" t="str">
            <v>-</v>
          </cell>
          <cell r="BT1542">
            <v>0</v>
          </cell>
          <cell r="BU1542">
            <v>0</v>
          </cell>
          <cell r="BW1542" t="str">
            <v>Administracion, Imprevistos, Utilidad (AIU)</v>
          </cell>
          <cell r="BX1542">
            <v>0.25</v>
          </cell>
          <cell r="BY1542">
            <v>0</v>
          </cell>
          <cell r="BZ1542">
            <v>0</v>
          </cell>
          <cell r="CA1542">
            <v>0</v>
          </cell>
        </row>
        <row r="1543">
          <cell r="D1543" t="str">
            <v>SUMINISTRO E INSTALACIÓN BAJANTE PLASTICA ALL X 3M</v>
          </cell>
          <cell r="E1543" t="str">
            <v>ml</v>
          </cell>
          <cell r="F1543" t="str">
            <v>MG501</v>
          </cell>
          <cell r="G1543">
            <v>0.05</v>
          </cell>
          <cell r="H1543" t="str">
            <v>-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 t="str">
            <v>-</v>
          </cell>
          <cell r="P1543" t="str">
            <v>C6059</v>
          </cell>
          <cell r="Q1543">
            <v>1.05</v>
          </cell>
          <cell r="R1543" t="str">
            <v>C6060</v>
          </cell>
          <cell r="S1543">
            <v>0.06</v>
          </cell>
          <cell r="T1543" t="str">
            <v>C6061</v>
          </cell>
          <cell r="U1543">
            <v>2.74</v>
          </cell>
          <cell r="V1543" t="str">
            <v>C5907</v>
          </cell>
          <cell r="W1543">
            <v>0.34</v>
          </cell>
          <cell r="X1543" t="str">
            <v>-</v>
          </cell>
          <cell r="Y1543" t="str">
            <v>-</v>
          </cell>
          <cell r="Z1543" t="str">
            <v>-</v>
          </cell>
          <cell r="AA1543" t="str">
            <v>-</v>
          </cell>
          <cell r="AB1543" t="str">
            <v>-</v>
          </cell>
          <cell r="AC1543" t="str">
            <v>-</v>
          </cell>
          <cell r="AD1543" t="str">
            <v>-</v>
          </cell>
          <cell r="AE1543" t="str">
            <v>-</v>
          </cell>
          <cell r="AF1543" t="str">
            <v>-</v>
          </cell>
          <cell r="AG1543" t="str">
            <v>-</v>
          </cell>
          <cell r="AH1543" t="str">
            <v>-</v>
          </cell>
          <cell r="AI1543" t="str">
            <v>-</v>
          </cell>
          <cell r="AJ1543">
            <v>0</v>
          </cell>
          <cell r="AK1543" t="str">
            <v>-</v>
          </cell>
          <cell r="AL1543" t="str">
            <v>-</v>
          </cell>
          <cell r="AM1543" t="str">
            <v>-</v>
          </cell>
          <cell r="AN1543" t="str">
            <v>-</v>
          </cell>
          <cell r="AO1543" t="str">
            <v>-</v>
          </cell>
          <cell r="AP1543" t="str">
            <v>-</v>
          </cell>
          <cell r="AQ1543" t="str">
            <v>-</v>
          </cell>
          <cell r="AR1543" t="str">
            <v>-</v>
          </cell>
          <cell r="AS1543" t="str">
            <v>-</v>
          </cell>
          <cell r="AT1543" t="str">
            <v>-</v>
          </cell>
          <cell r="AU1543" t="str">
            <v>-</v>
          </cell>
          <cell r="AV1543" t="str">
            <v>-</v>
          </cell>
          <cell r="AW1543">
            <v>1</v>
          </cell>
          <cell r="AX1543" t="str">
            <v>-</v>
          </cell>
          <cell r="AY1543">
            <v>5</v>
          </cell>
          <cell r="AZ1543">
            <v>5</v>
          </cell>
          <cell r="BA1543">
            <v>1</v>
          </cell>
          <cell r="BB1543" t="str">
            <v>MO20</v>
          </cell>
          <cell r="BC1543">
            <v>18</v>
          </cell>
          <cell r="BD1543">
            <v>2</v>
          </cell>
          <cell r="BE1543" t="str">
            <v>MO10</v>
          </cell>
          <cell r="BF1543">
            <v>18</v>
          </cell>
          <cell r="BG1543" t="str">
            <v>-</v>
          </cell>
          <cell r="BH1543" t="str">
            <v>-</v>
          </cell>
          <cell r="BI1543" t="str">
            <v>-</v>
          </cell>
          <cell r="BJ1543" t="str">
            <v>-</v>
          </cell>
          <cell r="BK1543" t="str">
            <v>-</v>
          </cell>
          <cell r="BL1543" t="str">
            <v>-</v>
          </cell>
          <cell r="BM1543" t="str">
            <v>-</v>
          </cell>
          <cell r="BN1543" t="str">
            <v>-</v>
          </cell>
          <cell r="BO1543" t="str">
            <v>-</v>
          </cell>
          <cell r="BP1543" t="str">
            <v>-</v>
          </cell>
          <cell r="BQ1543" t="str">
            <v>-</v>
          </cell>
          <cell r="BT1543">
            <v>0</v>
          </cell>
          <cell r="BU1543">
            <v>0</v>
          </cell>
          <cell r="BW1543" t="str">
            <v>Administracion, Imprevistos, Utilidad (AIU)</v>
          </cell>
          <cell r="BX1543">
            <v>0.25</v>
          </cell>
          <cell r="BY1543">
            <v>0</v>
          </cell>
          <cell r="BZ1543">
            <v>0</v>
          </cell>
          <cell r="CA1543">
            <v>0</v>
          </cell>
        </row>
        <row r="1544">
          <cell r="D1544" t="str">
            <v xml:space="preserve">Bombas dosificadoras de Diafragma Q = 29 gal/hor, presión máxima de descarga 15 psi, motor eléctrico trifásico, 220 V, 60 Hz, </v>
          </cell>
          <cell r="E1544" t="str">
            <v>Unidad</v>
          </cell>
          <cell r="F1544" t="str">
            <v>MG501</v>
          </cell>
          <cell r="G1544">
            <v>0.05</v>
          </cell>
          <cell r="H1544" t="str">
            <v>-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 t="str">
            <v>-</v>
          </cell>
          <cell r="P1544" t="str">
            <v>C5908</v>
          </cell>
          <cell r="Q1544">
            <v>1</v>
          </cell>
          <cell r="R1544" t="str">
            <v>-</v>
          </cell>
          <cell r="S1544" t="str">
            <v>-</v>
          </cell>
          <cell r="T1544" t="str">
            <v>-</v>
          </cell>
          <cell r="U1544" t="str">
            <v>-</v>
          </cell>
          <cell r="V1544" t="str">
            <v>-</v>
          </cell>
          <cell r="W1544" t="str">
            <v>-</v>
          </cell>
          <cell r="X1544" t="str">
            <v>-</v>
          </cell>
          <cell r="Y1544" t="str">
            <v>-</v>
          </cell>
          <cell r="Z1544" t="str">
            <v>-</v>
          </cell>
          <cell r="AA1544" t="str">
            <v>-</v>
          </cell>
          <cell r="AB1544" t="str">
            <v>-</v>
          </cell>
          <cell r="AC1544" t="str">
            <v>-</v>
          </cell>
          <cell r="AD1544" t="str">
            <v>-</v>
          </cell>
          <cell r="AE1544" t="str">
            <v>-</v>
          </cell>
          <cell r="AF1544" t="str">
            <v>-</v>
          </cell>
          <cell r="AG1544" t="str">
            <v>-</v>
          </cell>
          <cell r="AH1544" t="str">
            <v>-</v>
          </cell>
          <cell r="AI1544" t="str">
            <v>-</v>
          </cell>
          <cell r="AJ1544">
            <v>0</v>
          </cell>
          <cell r="AK1544" t="str">
            <v>-</v>
          </cell>
          <cell r="AL1544" t="str">
            <v>-</v>
          </cell>
          <cell r="AM1544" t="str">
            <v>-</v>
          </cell>
          <cell r="AN1544" t="str">
            <v>-</v>
          </cell>
          <cell r="AO1544" t="str">
            <v>-</v>
          </cell>
          <cell r="AP1544" t="str">
            <v>-</v>
          </cell>
          <cell r="AQ1544" t="str">
            <v>-</v>
          </cell>
          <cell r="AR1544" t="str">
            <v>-</v>
          </cell>
          <cell r="AS1544" t="str">
            <v>-</v>
          </cell>
          <cell r="AT1544" t="str">
            <v>-</v>
          </cell>
          <cell r="AU1544" t="str">
            <v>-</v>
          </cell>
          <cell r="AV1544" t="str">
            <v>-</v>
          </cell>
          <cell r="AW1544">
            <v>1</v>
          </cell>
          <cell r="AX1544" t="str">
            <v>-</v>
          </cell>
          <cell r="AY1544">
            <v>5</v>
          </cell>
          <cell r="AZ1544">
            <v>5</v>
          </cell>
          <cell r="BA1544">
            <v>1</v>
          </cell>
          <cell r="BB1544" t="str">
            <v>MO37</v>
          </cell>
          <cell r="BC1544">
            <v>0.4</v>
          </cell>
          <cell r="BD1544">
            <v>1</v>
          </cell>
          <cell r="BE1544" t="str">
            <v>MO38</v>
          </cell>
          <cell r="BF1544">
            <v>0.4</v>
          </cell>
          <cell r="BG1544" t="str">
            <v>-</v>
          </cell>
          <cell r="BH1544" t="str">
            <v>-</v>
          </cell>
          <cell r="BI1544" t="str">
            <v>-</v>
          </cell>
          <cell r="BJ1544" t="str">
            <v>-</v>
          </cell>
          <cell r="BK1544" t="str">
            <v>-</v>
          </cell>
          <cell r="BL1544" t="str">
            <v>-</v>
          </cell>
          <cell r="BM1544" t="str">
            <v>-</v>
          </cell>
          <cell r="BN1544" t="str">
            <v>-</v>
          </cell>
          <cell r="BO1544" t="str">
            <v>-</v>
          </cell>
          <cell r="BP1544" t="str">
            <v>-</v>
          </cell>
          <cell r="BQ1544" t="str">
            <v>-</v>
          </cell>
          <cell r="BT1544">
            <v>0</v>
          </cell>
          <cell r="BU1544">
            <v>0</v>
          </cell>
          <cell r="BW1544" t="str">
            <v>Administracion, Imprevistos, Utilidad (AIU)</v>
          </cell>
          <cell r="BX1544">
            <v>0.25</v>
          </cell>
          <cell r="BY1544">
            <v>0</v>
          </cell>
          <cell r="BZ1544">
            <v>0</v>
          </cell>
          <cell r="CA1544">
            <v>0</v>
          </cell>
        </row>
        <row r="1545">
          <cell r="D1545" t="str">
            <v>Tanques de almacenamiento para solución de sulfato de aluminio en polietileno de 2000 litros.</v>
          </cell>
          <cell r="E1545" t="str">
            <v>Unidad</v>
          </cell>
          <cell r="F1545" t="str">
            <v>MG501</v>
          </cell>
          <cell r="G1545">
            <v>0.05</v>
          </cell>
          <cell r="H1545" t="str">
            <v>-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 t="str">
            <v>-</v>
          </cell>
          <cell r="P1545" t="str">
            <v>C5909</v>
          </cell>
          <cell r="Q1545">
            <v>1</v>
          </cell>
          <cell r="R1545" t="str">
            <v>-</v>
          </cell>
          <cell r="S1545" t="str">
            <v>-</v>
          </cell>
          <cell r="T1545" t="str">
            <v>-</v>
          </cell>
          <cell r="U1545" t="str">
            <v>-</v>
          </cell>
          <cell r="V1545" t="str">
            <v>-</v>
          </cell>
          <cell r="W1545" t="str">
            <v>-</v>
          </cell>
          <cell r="X1545" t="str">
            <v>-</v>
          </cell>
          <cell r="Y1545" t="str">
            <v>-</v>
          </cell>
          <cell r="Z1545" t="str">
            <v>-</v>
          </cell>
          <cell r="AA1545" t="str">
            <v>-</v>
          </cell>
          <cell r="AB1545" t="str">
            <v>-</v>
          </cell>
          <cell r="AC1545" t="str">
            <v>-</v>
          </cell>
          <cell r="AD1545" t="str">
            <v>-</v>
          </cell>
          <cell r="AE1545" t="str">
            <v>-</v>
          </cell>
          <cell r="AF1545" t="str">
            <v>-</v>
          </cell>
          <cell r="AG1545" t="str">
            <v>-</v>
          </cell>
          <cell r="AH1545" t="str">
            <v>-</v>
          </cell>
          <cell r="AI1545" t="str">
            <v>-</v>
          </cell>
          <cell r="AJ1545">
            <v>0</v>
          </cell>
          <cell r="AK1545" t="str">
            <v>-</v>
          </cell>
          <cell r="AL1545" t="str">
            <v>-</v>
          </cell>
          <cell r="AM1545" t="str">
            <v>-</v>
          </cell>
          <cell r="AN1545" t="str">
            <v>-</v>
          </cell>
          <cell r="AO1545" t="str">
            <v>-</v>
          </cell>
          <cell r="AP1545" t="str">
            <v>-</v>
          </cell>
          <cell r="AQ1545" t="str">
            <v>-</v>
          </cell>
          <cell r="AR1545" t="str">
            <v>-</v>
          </cell>
          <cell r="AS1545" t="str">
            <v>-</v>
          </cell>
          <cell r="AT1545" t="str">
            <v>-</v>
          </cell>
          <cell r="AU1545" t="str">
            <v>-</v>
          </cell>
          <cell r="AV1545" t="str">
            <v>-</v>
          </cell>
          <cell r="AW1545">
            <v>1</v>
          </cell>
          <cell r="AX1545" t="str">
            <v>-</v>
          </cell>
          <cell r="AY1545">
            <v>5</v>
          </cell>
          <cell r="AZ1545">
            <v>5</v>
          </cell>
          <cell r="BA1545">
            <v>1</v>
          </cell>
          <cell r="BB1545" t="str">
            <v>MO37</v>
          </cell>
          <cell r="BC1545">
            <v>0.45</v>
          </cell>
          <cell r="BD1545">
            <v>1</v>
          </cell>
          <cell r="BE1545" t="str">
            <v>MO38</v>
          </cell>
          <cell r="BF1545">
            <v>0.45</v>
          </cell>
          <cell r="BG1545" t="str">
            <v>-</v>
          </cell>
          <cell r="BH1545" t="str">
            <v>-</v>
          </cell>
          <cell r="BI1545" t="str">
            <v>-</v>
          </cell>
          <cell r="BJ1545" t="str">
            <v>-</v>
          </cell>
          <cell r="BK1545" t="str">
            <v>-</v>
          </cell>
          <cell r="BL1545" t="str">
            <v>-</v>
          </cell>
          <cell r="BM1545" t="str">
            <v>-</v>
          </cell>
          <cell r="BN1545" t="str">
            <v>-</v>
          </cell>
          <cell r="BO1545" t="str">
            <v>-</v>
          </cell>
          <cell r="BP1545" t="str">
            <v>-</v>
          </cell>
          <cell r="BQ1545" t="str">
            <v>-</v>
          </cell>
          <cell r="BT1545">
            <v>0</v>
          </cell>
          <cell r="BU1545">
            <v>0</v>
          </cell>
          <cell r="BW1545" t="str">
            <v>Administracion, Imprevistos, Utilidad (AIU)</v>
          </cell>
          <cell r="BX1545">
            <v>0.25</v>
          </cell>
          <cell r="BY1545">
            <v>0</v>
          </cell>
          <cell r="BZ1545">
            <v>0</v>
          </cell>
          <cell r="CA1545">
            <v>0</v>
          </cell>
        </row>
        <row r="1546">
          <cell r="D1546" t="str">
            <v>Motorreductores 1/3 hp, 50 rpm. 220 V, trifásico, 60 Hz</v>
          </cell>
          <cell r="E1546" t="str">
            <v>Unidad</v>
          </cell>
          <cell r="F1546" t="str">
            <v>MG501</v>
          </cell>
          <cell r="G1546">
            <v>0.05</v>
          </cell>
          <cell r="H1546" t="str">
            <v>-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 t="str">
            <v>-</v>
          </cell>
          <cell r="P1546" t="str">
            <v>C5910</v>
          </cell>
          <cell r="Q1546">
            <v>1</v>
          </cell>
          <cell r="R1546" t="str">
            <v>-</v>
          </cell>
          <cell r="S1546" t="str">
            <v>-</v>
          </cell>
          <cell r="T1546" t="str">
            <v>-</v>
          </cell>
          <cell r="U1546" t="str">
            <v>-</v>
          </cell>
          <cell r="V1546" t="str">
            <v>-</v>
          </cell>
          <cell r="W1546" t="str">
            <v>-</v>
          </cell>
          <cell r="X1546" t="str">
            <v>-</v>
          </cell>
          <cell r="Y1546" t="str">
            <v>-</v>
          </cell>
          <cell r="Z1546" t="str">
            <v>-</v>
          </cell>
          <cell r="AA1546" t="str">
            <v>-</v>
          </cell>
          <cell r="AB1546" t="str">
            <v>-</v>
          </cell>
          <cell r="AC1546" t="str">
            <v>-</v>
          </cell>
          <cell r="AD1546" t="str">
            <v>-</v>
          </cell>
          <cell r="AE1546" t="str">
            <v>-</v>
          </cell>
          <cell r="AF1546" t="str">
            <v>-</v>
          </cell>
          <cell r="AG1546" t="str">
            <v>-</v>
          </cell>
          <cell r="AH1546" t="str">
            <v>-</v>
          </cell>
          <cell r="AI1546" t="str">
            <v>-</v>
          </cell>
          <cell r="AJ1546">
            <v>0</v>
          </cell>
          <cell r="AK1546" t="str">
            <v>-</v>
          </cell>
          <cell r="AL1546" t="str">
            <v>-</v>
          </cell>
          <cell r="AM1546" t="str">
            <v>-</v>
          </cell>
          <cell r="AN1546" t="str">
            <v>-</v>
          </cell>
          <cell r="AO1546" t="str">
            <v>-</v>
          </cell>
          <cell r="AP1546" t="str">
            <v>-</v>
          </cell>
          <cell r="AQ1546" t="str">
            <v>-</v>
          </cell>
          <cell r="AR1546" t="str">
            <v>-</v>
          </cell>
          <cell r="AS1546" t="str">
            <v>-</v>
          </cell>
          <cell r="AT1546" t="str">
            <v>-</v>
          </cell>
          <cell r="AU1546" t="str">
            <v>-</v>
          </cell>
          <cell r="AV1546" t="str">
            <v>-</v>
          </cell>
          <cell r="AW1546">
            <v>1</v>
          </cell>
          <cell r="AX1546" t="str">
            <v>-</v>
          </cell>
          <cell r="AY1546">
            <v>5</v>
          </cell>
          <cell r="AZ1546">
            <v>5</v>
          </cell>
          <cell r="BA1546">
            <v>1</v>
          </cell>
          <cell r="BB1546" t="str">
            <v>MO37</v>
          </cell>
          <cell r="BC1546">
            <v>1</v>
          </cell>
          <cell r="BD1546">
            <v>1</v>
          </cell>
          <cell r="BE1546" t="str">
            <v>MO38</v>
          </cell>
          <cell r="BF1546">
            <v>1</v>
          </cell>
          <cell r="BG1546" t="str">
            <v>-</v>
          </cell>
          <cell r="BH1546" t="str">
            <v>-</v>
          </cell>
          <cell r="BI1546" t="str">
            <v>-</v>
          </cell>
          <cell r="BJ1546" t="str">
            <v>-</v>
          </cell>
          <cell r="BK1546" t="str">
            <v>-</v>
          </cell>
          <cell r="BL1546" t="str">
            <v>-</v>
          </cell>
          <cell r="BM1546" t="str">
            <v>-</v>
          </cell>
          <cell r="BN1546" t="str">
            <v>-</v>
          </cell>
          <cell r="BO1546" t="str">
            <v>-</v>
          </cell>
          <cell r="BP1546" t="str">
            <v>-</v>
          </cell>
          <cell r="BQ1546" t="str">
            <v>-</v>
          </cell>
          <cell r="BT1546">
            <v>0</v>
          </cell>
          <cell r="BU1546">
            <v>0</v>
          </cell>
          <cell r="BW1546" t="str">
            <v>Administracion, Imprevistos, Utilidad (AIU)</v>
          </cell>
          <cell r="BX1546">
            <v>0.25</v>
          </cell>
          <cell r="BY1546">
            <v>0</v>
          </cell>
          <cell r="BZ1546">
            <v>0</v>
          </cell>
          <cell r="CA1546">
            <v>0</v>
          </cell>
        </row>
        <row r="1547">
          <cell r="D1547" t="str">
            <v>Bombas dosificadoras de Diafragma Q = 14 gal/hor, presión máxima de descarga 15 psi, motor eléctrico trifásico, 220 V, 60 Hz, IP 55</v>
          </cell>
          <cell r="E1547" t="str">
            <v>Unidad</v>
          </cell>
          <cell r="F1547" t="str">
            <v>MG501</v>
          </cell>
          <cell r="G1547">
            <v>0.05</v>
          </cell>
          <cell r="H1547" t="str">
            <v>-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 t="str">
            <v>-</v>
          </cell>
          <cell r="P1547" t="str">
            <v>C5911</v>
          </cell>
          <cell r="Q1547">
            <v>1</v>
          </cell>
          <cell r="R1547" t="str">
            <v>-</v>
          </cell>
          <cell r="S1547" t="str">
            <v>-</v>
          </cell>
          <cell r="T1547" t="str">
            <v>-</v>
          </cell>
          <cell r="U1547" t="str">
            <v>-</v>
          </cell>
          <cell r="V1547" t="str">
            <v>-</v>
          </cell>
          <cell r="W1547" t="str">
            <v>-</v>
          </cell>
          <cell r="X1547" t="str">
            <v>-</v>
          </cell>
          <cell r="Y1547" t="str">
            <v>-</v>
          </cell>
          <cell r="Z1547" t="str">
            <v>-</v>
          </cell>
          <cell r="AA1547" t="str">
            <v>-</v>
          </cell>
          <cell r="AB1547" t="str">
            <v>-</v>
          </cell>
          <cell r="AC1547" t="str">
            <v>-</v>
          </cell>
          <cell r="AD1547" t="str">
            <v>-</v>
          </cell>
          <cell r="AE1547" t="str">
            <v>-</v>
          </cell>
          <cell r="AF1547" t="str">
            <v>-</v>
          </cell>
          <cell r="AG1547" t="str">
            <v>-</v>
          </cell>
          <cell r="AH1547" t="str">
            <v>-</v>
          </cell>
          <cell r="AI1547" t="str">
            <v>-</v>
          </cell>
          <cell r="AJ1547">
            <v>0</v>
          </cell>
          <cell r="AK1547" t="str">
            <v>-</v>
          </cell>
          <cell r="AL1547" t="str">
            <v>-</v>
          </cell>
          <cell r="AM1547" t="str">
            <v>-</v>
          </cell>
          <cell r="AN1547" t="str">
            <v>-</v>
          </cell>
          <cell r="AO1547" t="str">
            <v>-</v>
          </cell>
          <cell r="AP1547" t="str">
            <v>-</v>
          </cell>
          <cell r="AQ1547" t="str">
            <v>-</v>
          </cell>
          <cell r="AR1547" t="str">
            <v>-</v>
          </cell>
          <cell r="AS1547" t="str">
            <v>-</v>
          </cell>
          <cell r="AT1547" t="str">
            <v>-</v>
          </cell>
          <cell r="AU1547" t="str">
            <v>-</v>
          </cell>
          <cell r="AV1547" t="str">
            <v>-</v>
          </cell>
          <cell r="AW1547">
            <v>1</v>
          </cell>
          <cell r="AX1547" t="str">
            <v>-</v>
          </cell>
          <cell r="AY1547">
            <v>5</v>
          </cell>
          <cell r="AZ1547">
            <v>5</v>
          </cell>
          <cell r="BA1547">
            <v>1</v>
          </cell>
          <cell r="BB1547" t="str">
            <v>MO37</v>
          </cell>
          <cell r="BC1547">
            <v>0.4</v>
          </cell>
          <cell r="BD1547">
            <v>1</v>
          </cell>
          <cell r="BE1547" t="str">
            <v>MO38</v>
          </cell>
          <cell r="BF1547">
            <v>0.4</v>
          </cell>
          <cell r="BG1547" t="str">
            <v>-</v>
          </cell>
          <cell r="BH1547" t="str">
            <v>-</v>
          </cell>
          <cell r="BI1547" t="str">
            <v>-</v>
          </cell>
          <cell r="BJ1547" t="str">
            <v>-</v>
          </cell>
          <cell r="BK1547" t="str">
            <v>-</v>
          </cell>
          <cell r="BL1547" t="str">
            <v>-</v>
          </cell>
          <cell r="BM1547" t="str">
            <v>-</v>
          </cell>
          <cell r="BN1547" t="str">
            <v>-</v>
          </cell>
          <cell r="BO1547" t="str">
            <v>-</v>
          </cell>
          <cell r="BP1547" t="str">
            <v>-</v>
          </cell>
          <cell r="BQ1547" t="str">
            <v>-</v>
          </cell>
          <cell r="BT1547">
            <v>0</v>
          </cell>
          <cell r="BU1547">
            <v>0</v>
          </cell>
          <cell r="BW1547" t="str">
            <v>Administracion, Imprevistos, Utilidad (AIU)</v>
          </cell>
          <cell r="BX1547">
            <v>0.25</v>
          </cell>
          <cell r="BY1547">
            <v>0</v>
          </cell>
          <cell r="BZ1547">
            <v>0</v>
          </cell>
          <cell r="CA1547">
            <v>0</v>
          </cell>
        </row>
        <row r="1548">
          <cell r="D1548" t="str">
            <v>Tanques de almacenamiento  en fibra de vidrio, o polietileno de 1000 litros.</v>
          </cell>
          <cell r="E1548" t="str">
            <v>Unidad</v>
          </cell>
          <cell r="F1548" t="str">
            <v>MG501</v>
          </cell>
          <cell r="G1548">
            <v>0.05</v>
          </cell>
          <cell r="H1548" t="str">
            <v>-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 t="str">
            <v>-</v>
          </cell>
          <cell r="P1548" t="str">
            <v>C5912</v>
          </cell>
          <cell r="Q1548">
            <v>1</v>
          </cell>
          <cell r="R1548" t="str">
            <v>-</v>
          </cell>
          <cell r="S1548" t="str">
            <v>-</v>
          </cell>
          <cell r="T1548" t="str">
            <v>-</v>
          </cell>
          <cell r="U1548" t="str">
            <v>-</v>
          </cell>
          <cell r="V1548" t="str">
            <v>-</v>
          </cell>
          <cell r="W1548" t="str">
            <v>-</v>
          </cell>
          <cell r="X1548" t="str">
            <v>-</v>
          </cell>
          <cell r="Y1548" t="str">
            <v>-</v>
          </cell>
          <cell r="Z1548" t="str">
            <v>-</v>
          </cell>
          <cell r="AA1548" t="str">
            <v>-</v>
          </cell>
          <cell r="AB1548" t="str">
            <v>-</v>
          </cell>
          <cell r="AC1548" t="str">
            <v>-</v>
          </cell>
          <cell r="AD1548" t="str">
            <v>-</v>
          </cell>
          <cell r="AE1548" t="str">
            <v>-</v>
          </cell>
          <cell r="AF1548" t="str">
            <v>-</v>
          </cell>
          <cell r="AG1548" t="str">
            <v>-</v>
          </cell>
          <cell r="AH1548" t="str">
            <v>-</v>
          </cell>
          <cell r="AI1548" t="str">
            <v>-</v>
          </cell>
          <cell r="AJ1548">
            <v>0</v>
          </cell>
          <cell r="AK1548" t="str">
            <v>-</v>
          </cell>
          <cell r="AL1548" t="str">
            <v>-</v>
          </cell>
          <cell r="AM1548" t="str">
            <v>-</v>
          </cell>
          <cell r="AN1548" t="str">
            <v>-</v>
          </cell>
          <cell r="AO1548" t="str">
            <v>-</v>
          </cell>
          <cell r="AP1548" t="str">
            <v>-</v>
          </cell>
          <cell r="AQ1548" t="str">
            <v>-</v>
          </cell>
          <cell r="AR1548" t="str">
            <v>-</v>
          </cell>
          <cell r="AS1548" t="str">
            <v>-</v>
          </cell>
          <cell r="AT1548" t="str">
            <v>-</v>
          </cell>
          <cell r="AU1548" t="str">
            <v>-</v>
          </cell>
          <cell r="AV1548" t="str">
            <v>-</v>
          </cell>
          <cell r="AW1548">
            <v>1</v>
          </cell>
          <cell r="AX1548" t="str">
            <v>-</v>
          </cell>
          <cell r="AY1548">
            <v>5</v>
          </cell>
          <cell r="AZ1548">
            <v>5</v>
          </cell>
          <cell r="BA1548">
            <v>1</v>
          </cell>
          <cell r="BB1548" t="str">
            <v>MO37</v>
          </cell>
          <cell r="BC1548">
            <v>0.45</v>
          </cell>
          <cell r="BD1548">
            <v>1</v>
          </cell>
          <cell r="BE1548" t="str">
            <v>MO38</v>
          </cell>
          <cell r="BF1548">
            <v>0.45</v>
          </cell>
          <cell r="BG1548" t="str">
            <v>-</v>
          </cell>
          <cell r="BH1548" t="str">
            <v>-</v>
          </cell>
          <cell r="BI1548" t="str">
            <v>-</v>
          </cell>
          <cell r="BJ1548" t="str">
            <v>-</v>
          </cell>
          <cell r="BK1548" t="str">
            <v>-</v>
          </cell>
          <cell r="BL1548" t="str">
            <v>-</v>
          </cell>
          <cell r="BM1548" t="str">
            <v>-</v>
          </cell>
          <cell r="BN1548" t="str">
            <v>-</v>
          </cell>
          <cell r="BO1548" t="str">
            <v>-</v>
          </cell>
          <cell r="BP1548" t="str">
            <v>-</v>
          </cell>
          <cell r="BQ1548" t="str">
            <v>-</v>
          </cell>
          <cell r="BT1548">
            <v>0</v>
          </cell>
          <cell r="BU1548">
            <v>0</v>
          </cell>
          <cell r="BW1548" t="str">
            <v>Administracion, Imprevistos, Utilidad (AIU)</v>
          </cell>
          <cell r="BX1548">
            <v>0.25</v>
          </cell>
          <cell r="BY1548">
            <v>0</v>
          </cell>
          <cell r="BZ1548">
            <v>0</v>
          </cell>
          <cell r="CA1548">
            <v>0</v>
          </cell>
        </row>
        <row r="1549">
          <cell r="D1549" t="str">
            <v>FORMALETA ADQ</v>
          </cell>
          <cell r="E1549" t="str">
            <v>Unidad</v>
          </cell>
          <cell r="F1549" t="str">
            <v>-</v>
          </cell>
          <cell r="G1549" t="str">
            <v>-</v>
          </cell>
          <cell r="H1549" t="str">
            <v>-</v>
          </cell>
          <cell r="I1549" t="str">
            <v>-</v>
          </cell>
          <cell r="J1549" t="str">
            <v>-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 t="str">
            <v>-</v>
          </cell>
          <cell r="P1549" t="str">
            <v>C5914</v>
          </cell>
          <cell r="Q1549">
            <v>1</v>
          </cell>
          <cell r="R1549" t="str">
            <v>-</v>
          </cell>
          <cell r="S1549" t="str">
            <v>-</v>
          </cell>
          <cell r="T1549" t="str">
            <v>-</v>
          </cell>
          <cell r="U1549" t="str">
            <v>-</v>
          </cell>
          <cell r="V1549" t="str">
            <v>-</v>
          </cell>
          <cell r="W1549" t="str">
            <v>-</v>
          </cell>
          <cell r="X1549" t="str">
            <v>-</v>
          </cell>
          <cell r="Y1549" t="str">
            <v>-</v>
          </cell>
          <cell r="Z1549" t="str">
            <v>-</v>
          </cell>
          <cell r="AA1549" t="str">
            <v>-</v>
          </cell>
          <cell r="AB1549" t="str">
            <v>-</v>
          </cell>
          <cell r="AC1549" t="str">
            <v>-</v>
          </cell>
          <cell r="AD1549" t="str">
            <v>-</v>
          </cell>
          <cell r="AE1549" t="str">
            <v>-</v>
          </cell>
          <cell r="AF1549" t="str">
            <v>-</v>
          </cell>
          <cell r="AG1549" t="str">
            <v>-</v>
          </cell>
          <cell r="AH1549" t="str">
            <v>-</v>
          </cell>
          <cell r="AI1549" t="str">
            <v>-</v>
          </cell>
          <cell r="AJ1549">
            <v>0</v>
          </cell>
          <cell r="AK1549" t="str">
            <v>-</v>
          </cell>
          <cell r="AL1549" t="str">
            <v>-</v>
          </cell>
          <cell r="AM1549" t="str">
            <v>-</v>
          </cell>
          <cell r="AN1549" t="str">
            <v>-</v>
          </cell>
          <cell r="AO1549" t="str">
            <v>-</v>
          </cell>
          <cell r="AP1549" t="str">
            <v>-</v>
          </cell>
          <cell r="AQ1549" t="str">
            <v>-</v>
          </cell>
          <cell r="AR1549" t="str">
            <v>-</v>
          </cell>
          <cell r="AS1549" t="str">
            <v>-</v>
          </cell>
          <cell r="AT1549" t="str">
            <v>-</v>
          </cell>
          <cell r="AU1549" t="str">
            <v>-</v>
          </cell>
          <cell r="AV1549" t="str">
            <v>-</v>
          </cell>
          <cell r="AW1549">
            <v>1</v>
          </cell>
          <cell r="AX1549" t="str">
            <v>-</v>
          </cell>
          <cell r="AY1549">
            <v>5</v>
          </cell>
          <cell r="AZ1549">
            <v>5</v>
          </cell>
          <cell r="BA1549" t="str">
            <v>-</v>
          </cell>
          <cell r="BB1549" t="str">
            <v>-</v>
          </cell>
          <cell r="BC1549" t="str">
            <v>-</v>
          </cell>
          <cell r="BD1549" t="str">
            <v>-</v>
          </cell>
          <cell r="BE1549" t="str">
            <v>-</v>
          </cell>
          <cell r="BF1549" t="str">
            <v>-</v>
          </cell>
          <cell r="BG1549" t="str">
            <v>-</v>
          </cell>
          <cell r="BH1549" t="str">
            <v>-</v>
          </cell>
          <cell r="BI1549" t="str">
            <v>-</v>
          </cell>
          <cell r="BJ1549" t="str">
            <v>-</v>
          </cell>
          <cell r="BK1549" t="str">
            <v>-</v>
          </cell>
          <cell r="BL1549" t="str">
            <v>-</v>
          </cell>
          <cell r="BM1549" t="str">
            <v>-</v>
          </cell>
          <cell r="BN1549" t="str">
            <v>-</v>
          </cell>
          <cell r="BO1549" t="str">
            <v>-</v>
          </cell>
          <cell r="BP1549" t="str">
            <v>-</v>
          </cell>
          <cell r="BQ1549" t="str">
            <v>-</v>
          </cell>
          <cell r="BT1549">
            <v>0</v>
          </cell>
          <cell r="BU1549">
            <v>0</v>
          </cell>
          <cell r="BW1549" t="str">
            <v>Administracion, Imprevistos, Utilidad (AIU)</v>
          </cell>
          <cell r="BX1549">
            <v>0.25</v>
          </cell>
          <cell r="BY1549">
            <v>0</v>
          </cell>
          <cell r="BZ1549">
            <v>0</v>
          </cell>
          <cell r="CA1549">
            <v>0</v>
          </cell>
        </row>
        <row r="1550">
          <cell r="D1550" t="str">
            <v>Compuertas laterales de admisión a espesadores, de 0,40 m x 0,40 m, con marco para anclar a muro de concreto, con vástago de extensión (H= 1,40 m), columna de maniobra y rueda de manejo</v>
          </cell>
          <cell r="E1550" t="str">
            <v>Unidad</v>
          </cell>
          <cell r="F1550" t="str">
            <v>MG501</v>
          </cell>
          <cell r="G1550">
            <v>0.05</v>
          </cell>
          <cell r="H1550" t="str">
            <v>-</v>
          </cell>
          <cell r="I1550" t="str">
            <v>-</v>
          </cell>
          <cell r="J1550" t="str">
            <v>-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 t="str">
            <v>-</v>
          </cell>
          <cell r="P1550" t="str">
            <v>C5915</v>
          </cell>
          <cell r="Q1550">
            <v>1</v>
          </cell>
          <cell r="R1550" t="str">
            <v>-</v>
          </cell>
          <cell r="S1550" t="str">
            <v>-</v>
          </cell>
          <cell r="T1550" t="str">
            <v>-</v>
          </cell>
          <cell r="U1550" t="str">
            <v>-</v>
          </cell>
          <cell r="V1550" t="str">
            <v>-</v>
          </cell>
          <cell r="W1550" t="str">
            <v>-</v>
          </cell>
          <cell r="X1550" t="str">
            <v>-</v>
          </cell>
          <cell r="Y1550" t="str">
            <v>-</v>
          </cell>
          <cell r="Z1550" t="str">
            <v>-</v>
          </cell>
          <cell r="AA1550" t="str">
            <v>-</v>
          </cell>
          <cell r="AB1550" t="str">
            <v>-</v>
          </cell>
          <cell r="AC1550" t="str">
            <v>-</v>
          </cell>
          <cell r="AD1550" t="str">
            <v>-</v>
          </cell>
          <cell r="AE1550" t="str">
            <v>-</v>
          </cell>
          <cell r="AF1550" t="str">
            <v>-</v>
          </cell>
          <cell r="AG1550" t="str">
            <v>-</v>
          </cell>
          <cell r="AH1550" t="str">
            <v>-</v>
          </cell>
          <cell r="AI1550" t="str">
            <v>-</v>
          </cell>
          <cell r="AJ1550">
            <v>0</v>
          </cell>
          <cell r="AK1550" t="str">
            <v>-</v>
          </cell>
          <cell r="AL1550" t="str">
            <v>-</v>
          </cell>
          <cell r="AM1550" t="str">
            <v>-</v>
          </cell>
          <cell r="AN1550" t="str">
            <v>-</v>
          </cell>
          <cell r="AO1550" t="str">
            <v>-</v>
          </cell>
          <cell r="AP1550" t="str">
            <v>-</v>
          </cell>
          <cell r="AQ1550" t="str">
            <v>-</v>
          </cell>
          <cell r="AR1550" t="str">
            <v>-</v>
          </cell>
          <cell r="AS1550" t="str">
            <v>-</v>
          </cell>
          <cell r="AT1550" t="str">
            <v>-</v>
          </cell>
          <cell r="AU1550" t="str">
            <v>-</v>
          </cell>
          <cell r="AV1550" t="str">
            <v>-</v>
          </cell>
          <cell r="AW1550">
            <v>1</v>
          </cell>
          <cell r="AX1550" t="str">
            <v>-</v>
          </cell>
          <cell r="AY1550">
            <v>5</v>
          </cell>
          <cell r="AZ1550">
            <v>5</v>
          </cell>
          <cell r="BA1550">
            <v>1</v>
          </cell>
          <cell r="BB1550" t="str">
            <v>MO37</v>
          </cell>
          <cell r="BC1550">
            <v>0.4</v>
          </cell>
          <cell r="BD1550">
            <v>1</v>
          </cell>
          <cell r="BE1550" t="str">
            <v>MO38</v>
          </cell>
          <cell r="BF1550">
            <v>0.4</v>
          </cell>
          <cell r="BG1550" t="str">
            <v>-</v>
          </cell>
          <cell r="BH1550" t="str">
            <v>-</v>
          </cell>
          <cell r="BI1550" t="str">
            <v>-</v>
          </cell>
          <cell r="BJ1550" t="str">
            <v>-</v>
          </cell>
          <cell r="BK1550" t="str">
            <v>-</v>
          </cell>
          <cell r="BL1550" t="str">
            <v>-</v>
          </cell>
          <cell r="BM1550" t="str">
            <v>-</v>
          </cell>
          <cell r="BN1550" t="str">
            <v>-</v>
          </cell>
          <cell r="BO1550" t="str">
            <v>-</v>
          </cell>
          <cell r="BP1550" t="str">
            <v>-</v>
          </cell>
          <cell r="BQ1550" t="str">
            <v>-</v>
          </cell>
          <cell r="BT1550">
            <v>0</v>
          </cell>
          <cell r="BU1550">
            <v>0</v>
          </cell>
          <cell r="BW1550" t="str">
            <v>Administracion, Imprevistos, Utilidad (AIU)</v>
          </cell>
          <cell r="BX1550">
            <v>0.25</v>
          </cell>
          <cell r="BY1550">
            <v>0</v>
          </cell>
          <cell r="BZ1550">
            <v>0</v>
          </cell>
          <cell r="CA1550">
            <v>0</v>
          </cell>
        </row>
        <row r="1551">
          <cell r="D1551" t="str">
            <v xml:space="preserve">CERRAMIENTO MALLA ESLABONADA C.10 ANGULO </v>
          </cell>
          <cell r="E1551" t="str">
            <v>m2</v>
          </cell>
          <cell r="F1551" t="str">
            <v>MG501</v>
          </cell>
          <cell r="G1551">
            <v>0.1</v>
          </cell>
          <cell r="H1551" t="str">
            <v>MG523</v>
          </cell>
          <cell r="I1551">
            <v>0.15</v>
          </cell>
          <cell r="J1551" t="str">
            <v>MG508</v>
          </cell>
          <cell r="K1551">
            <v>3</v>
          </cell>
          <cell r="L1551" t="str">
            <v>-</v>
          </cell>
          <cell r="M1551" t="str">
            <v>-</v>
          </cell>
          <cell r="N1551" t="str">
            <v>-</v>
          </cell>
          <cell r="O1551" t="str">
            <v>-</v>
          </cell>
          <cell r="P1551" t="str">
            <v>C5336</v>
          </cell>
          <cell r="Q1551">
            <v>1.7</v>
          </cell>
          <cell r="R1551" t="str">
            <v>IGE1185</v>
          </cell>
          <cell r="S1551">
            <v>1</v>
          </cell>
          <cell r="T1551" t="str">
            <v>IGE1280</v>
          </cell>
          <cell r="U1551">
            <v>0.5</v>
          </cell>
          <cell r="V1551" t="str">
            <v>IGV2098</v>
          </cell>
          <cell r="W1551">
            <v>1.5</v>
          </cell>
          <cell r="X1551" t="str">
            <v>-</v>
          </cell>
          <cell r="Y1551" t="str">
            <v>-</v>
          </cell>
          <cell r="Z1551" t="str">
            <v>-</v>
          </cell>
          <cell r="AA1551" t="str">
            <v>-</v>
          </cell>
          <cell r="AB1551" t="str">
            <v>-</v>
          </cell>
          <cell r="AC1551" t="str">
            <v>-</v>
          </cell>
          <cell r="AD1551" t="str">
            <v>-</v>
          </cell>
          <cell r="AE1551" t="str">
            <v>-</v>
          </cell>
          <cell r="AF1551" t="str">
            <v>-</v>
          </cell>
          <cell r="AG1551" t="str">
            <v>-</v>
          </cell>
          <cell r="AH1551" t="str">
            <v>-</v>
          </cell>
          <cell r="AI1551" t="str">
            <v>-</v>
          </cell>
          <cell r="AJ1551">
            <v>0</v>
          </cell>
          <cell r="AK1551" t="str">
            <v>-</v>
          </cell>
          <cell r="AL1551" t="str">
            <v>-</v>
          </cell>
          <cell r="AM1551" t="str">
            <v>-</v>
          </cell>
          <cell r="AN1551" t="str">
            <v>-</v>
          </cell>
          <cell r="AO1551" t="str">
            <v>-</v>
          </cell>
          <cell r="AP1551" t="str">
            <v>-</v>
          </cell>
          <cell r="AQ1551" t="str">
            <v>-</v>
          </cell>
          <cell r="AR1551" t="str">
            <v>-</v>
          </cell>
          <cell r="AS1551" t="str">
            <v>-</v>
          </cell>
          <cell r="AT1551" t="str">
            <v>-</v>
          </cell>
          <cell r="AU1551" t="str">
            <v>-</v>
          </cell>
          <cell r="AV1551" t="str">
            <v>-</v>
          </cell>
          <cell r="AW1551">
            <v>1</v>
          </cell>
          <cell r="AX1551" t="str">
            <v>-</v>
          </cell>
          <cell r="AY1551">
            <v>5</v>
          </cell>
          <cell r="AZ1551">
            <v>5</v>
          </cell>
          <cell r="BA1551">
            <v>1</v>
          </cell>
          <cell r="BB1551" t="str">
            <v>MO20</v>
          </cell>
          <cell r="BC1551">
            <v>19.600000000000001</v>
          </cell>
          <cell r="BD1551">
            <v>2</v>
          </cell>
          <cell r="BE1551" t="str">
            <v>MO10</v>
          </cell>
          <cell r="BF1551">
            <v>19.600000000000001</v>
          </cell>
          <cell r="BG1551">
            <v>1</v>
          </cell>
          <cell r="BH1551" t="str">
            <v>MO22</v>
          </cell>
          <cell r="BI1551">
            <v>19.600000000000001</v>
          </cell>
          <cell r="BJ1551" t="str">
            <v>-</v>
          </cell>
          <cell r="BK1551" t="str">
            <v>-</v>
          </cell>
          <cell r="BL1551" t="str">
            <v>-</v>
          </cell>
          <cell r="BM1551" t="str">
            <v>-</v>
          </cell>
          <cell r="BN1551" t="str">
            <v>-</v>
          </cell>
          <cell r="BO1551" t="str">
            <v>-</v>
          </cell>
          <cell r="BP1551" t="str">
            <v>-</v>
          </cell>
          <cell r="BQ1551" t="str">
            <v>-</v>
          </cell>
          <cell r="BW1551" t="str">
            <v>Administracion, Imprevistos, Utilidad (AIU)</v>
          </cell>
          <cell r="BX1551">
            <v>0.25</v>
          </cell>
          <cell r="BY1551">
            <v>0</v>
          </cell>
          <cell r="BZ1551">
            <v>0</v>
          </cell>
          <cell r="CA1551">
            <v>0</v>
          </cell>
        </row>
        <row r="1552">
          <cell r="D1552" t="str">
            <v>Placa base en concreto  E=0.08  2500 PSI REFORZADA CON MALLA Q-5</v>
          </cell>
          <cell r="E1552" t="str">
            <v>M2</v>
          </cell>
          <cell r="F1552" t="str">
            <v>MG501</v>
          </cell>
          <cell r="G1552">
            <v>0.1</v>
          </cell>
          <cell r="H1552" t="str">
            <v>-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 t="str">
            <v>-</v>
          </cell>
          <cell r="P1552" t="str">
            <v>IGE1095</v>
          </cell>
          <cell r="Q1552">
            <v>0.08</v>
          </cell>
          <cell r="R1552" t="str">
            <v>IGE1176</v>
          </cell>
          <cell r="S1552">
            <v>0.51</v>
          </cell>
          <cell r="T1552" t="str">
            <v>C5940</v>
          </cell>
          <cell r="U1552">
            <v>0.05</v>
          </cell>
          <cell r="V1552" t="str">
            <v>-</v>
          </cell>
          <cell r="W1552" t="str">
            <v>-</v>
          </cell>
          <cell r="X1552" t="str">
            <v>-</v>
          </cell>
          <cell r="Y1552" t="str">
            <v>-</v>
          </cell>
          <cell r="Z1552" t="str">
            <v>-</v>
          </cell>
          <cell r="AA1552" t="str">
            <v>-</v>
          </cell>
          <cell r="AB1552" t="str">
            <v>-</v>
          </cell>
          <cell r="AC1552" t="str">
            <v>-</v>
          </cell>
          <cell r="AD1552" t="str">
            <v>-</v>
          </cell>
          <cell r="AE1552" t="str">
            <v>-</v>
          </cell>
          <cell r="AF1552" t="str">
            <v>-</v>
          </cell>
          <cell r="AG1552" t="str">
            <v>-</v>
          </cell>
          <cell r="AH1552" t="str">
            <v>-</v>
          </cell>
          <cell r="AI1552" t="str">
            <v>-</v>
          </cell>
          <cell r="AJ1552">
            <v>0</v>
          </cell>
          <cell r="AK1552" t="str">
            <v>-</v>
          </cell>
          <cell r="AL1552" t="str">
            <v>-</v>
          </cell>
          <cell r="AM1552" t="str">
            <v>-</v>
          </cell>
          <cell r="AN1552" t="str">
            <v>-</v>
          </cell>
          <cell r="AO1552" t="str">
            <v>-</v>
          </cell>
          <cell r="AP1552" t="str">
            <v>-</v>
          </cell>
          <cell r="AQ1552" t="str">
            <v>-</v>
          </cell>
          <cell r="AR1552" t="str">
            <v>-</v>
          </cell>
          <cell r="AS1552" t="str">
            <v>-</v>
          </cell>
          <cell r="AT1552" t="str">
            <v>-</v>
          </cell>
          <cell r="AU1552" t="str">
            <v>-</v>
          </cell>
          <cell r="AV1552" t="str">
            <v>-</v>
          </cell>
          <cell r="AW1552">
            <v>1</v>
          </cell>
          <cell r="AX1552" t="str">
            <v>-</v>
          </cell>
          <cell r="AY1552">
            <v>5</v>
          </cell>
          <cell r="AZ1552">
            <v>5</v>
          </cell>
          <cell r="BA1552">
            <v>1</v>
          </cell>
          <cell r="BB1552" t="str">
            <v>MO13</v>
          </cell>
          <cell r="BC1552">
            <v>10</v>
          </cell>
          <cell r="BD1552" t="str">
            <v>-</v>
          </cell>
          <cell r="BE1552" t="str">
            <v>-</v>
          </cell>
          <cell r="BF1552" t="str">
            <v>-</v>
          </cell>
          <cell r="BG1552" t="str">
            <v>-</v>
          </cell>
          <cell r="BH1552" t="str">
            <v>-</v>
          </cell>
          <cell r="BI1552" t="str">
            <v>-</v>
          </cell>
          <cell r="BJ1552" t="str">
            <v>-</v>
          </cell>
          <cell r="BK1552" t="str">
            <v>-</v>
          </cell>
          <cell r="BL1552" t="str">
            <v>-</v>
          </cell>
          <cell r="BM1552" t="str">
            <v>-</v>
          </cell>
          <cell r="BN1552" t="str">
            <v>-</v>
          </cell>
          <cell r="BO1552" t="str">
            <v>-</v>
          </cell>
          <cell r="BP1552" t="str">
            <v>-</v>
          </cell>
          <cell r="BQ1552" t="str">
            <v>-</v>
          </cell>
          <cell r="BW1552" t="str">
            <v>Administracion, Imprevistos, Utilidad (AIU)</v>
          </cell>
          <cell r="BX1552">
            <v>0.25</v>
          </cell>
          <cell r="BY1552">
            <v>0</v>
          </cell>
          <cell r="BZ1552">
            <v>0</v>
          </cell>
          <cell r="CA1552">
            <v>0</v>
          </cell>
        </row>
        <row r="1553">
          <cell r="D1553" t="str">
            <v>Esmalte tubo agua negra 2 pul</v>
          </cell>
          <cell r="E1553" t="str">
            <v>ML</v>
          </cell>
          <cell r="F1553" t="str">
            <v>MG501</v>
          </cell>
          <cell r="G1553">
            <v>0.05</v>
          </cell>
          <cell r="H1553" t="str">
            <v>-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 t="str">
            <v>-</v>
          </cell>
          <cell r="P1553" t="str">
            <v>IGE1160</v>
          </cell>
          <cell r="Q1553">
            <v>0.6</v>
          </cell>
          <cell r="R1553" t="str">
            <v>IGE1210</v>
          </cell>
          <cell r="S1553">
            <v>0.02</v>
          </cell>
          <cell r="T1553" t="str">
            <v>IGE1105</v>
          </cell>
          <cell r="U1553">
            <v>0.02</v>
          </cell>
          <cell r="V1553" t="str">
            <v>-</v>
          </cell>
          <cell r="W1553" t="str">
            <v>-</v>
          </cell>
          <cell r="X1553" t="str">
            <v>-</v>
          </cell>
          <cell r="Y1553" t="str">
            <v>-</v>
          </cell>
          <cell r="Z1553" t="str">
            <v>-</v>
          </cell>
          <cell r="AA1553" t="str">
            <v>-</v>
          </cell>
          <cell r="AB1553" t="str">
            <v>-</v>
          </cell>
          <cell r="AC1553" t="str">
            <v>-</v>
          </cell>
          <cell r="AD1553" t="str">
            <v>-</v>
          </cell>
          <cell r="AE1553" t="str">
            <v>-</v>
          </cell>
          <cell r="AF1553" t="str">
            <v>-</v>
          </cell>
          <cell r="AG1553" t="str">
            <v>-</v>
          </cell>
          <cell r="AH1553" t="str">
            <v>-</v>
          </cell>
          <cell r="AI1553" t="str">
            <v>-</v>
          </cell>
          <cell r="AJ1553">
            <v>0</v>
          </cell>
          <cell r="AK1553" t="str">
            <v>-</v>
          </cell>
          <cell r="AL1553" t="str">
            <v>-</v>
          </cell>
          <cell r="AM1553" t="str">
            <v>-</v>
          </cell>
          <cell r="AN1553" t="str">
            <v>-</v>
          </cell>
          <cell r="AO1553" t="str">
            <v>-</v>
          </cell>
          <cell r="AP1553" t="str">
            <v>-</v>
          </cell>
          <cell r="AQ1553" t="str">
            <v>-</v>
          </cell>
          <cell r="AR1553" t="str">
            <v>-</v>
          </cell>
          <cell r="AS1553" t="str">
            <v>-</v>
          </cell>
          <cell r="AT1553" t="str">
            <v>-</v>
          </cell>
          <cell r="AU1553" t="str">
            <v>-</v>
          </cell>
          <cell r="AV1553" t="str">
            <v>-</v>
          </cell>
          <cell r="AW1553">
            <v>1</v>
          </cell>
          <cell r="AX1553" t="str">
            <v>-</v>
          </cell>
          <cell r="AY1553">
            <v>5</v>
          </cell>
          <cell r="AZ1553">
            <v>5</v>
          </cell>
          <cell r="BA1553">
            <v>1</v>
          </cell>
          <cell r="BB1553" t="str">
            <v>MO15</v>
          </cell>
          <cell r="BC1553">
            <v>60</v>
          </cell>
          <cell r="BD1553" t="str">
            <v>-</v>
          </cell>
          <cell r="BE1553" t="str">
            <v>-</v>
          </cell>
          <cell r="BF1553" t="str">
            <v>-</v>
          </cell>
          <cell r="BG1553" t="str">
            <v>-</v>
          </cell>
          <cell r="BH1553" t="str">
            <v>-</v>
          </cell>
          <cell r="BI1553" t="str">
            <v>-</v>
          </cell>
          <cell r="BJ1553" t="str">
            <v>-</v>
          </cell>
          <cell r="BK1553" t="str">
            <v>-</v>
          </cell>
          <cell r="BL1553" t="str">
            <v>-</v>
          </cell>
          <cell r="BM1553" t="str">
            <v>-</v>
          </cell>
          <cell r="BN1553" t="str">
            <v>-</v>
          </cell>
          <cell r="BO1553" t="str">
            <v>-</v>
          </cell>
          <cell r="BP1553" t="str">
            <v>MO25</v>
          </cell>
          <cell r="BQ1553">
            <v>0.45</v>
          </cell>
          <cell r="BW1553" t="str">
            <v>Administracion, Imprevistos, Utilidad (AIU)</v>
          </cell>
          <cell r="BX1553">
            <v>0.25</v>
          </cell>
          <cell r="BY1553">
            <v>0</v>
          </cell>
          <cell r="BZ1553">
            <v>0</v>
          </cell>
          <cell r="CA1553">
            <v>0</v>
          </cell>
        </row>
        <row r="1554">
          <cell r="D1554" t="str">
            <v>Rejillas de piso sosco 3*3*2 aluminio</v>
          </cell>
          <cell r="E1554" t="str">
            <v>UND</v>
          </cell>
          <cell r="F1554" t="str">
            <v>-</v>
          </cell>
          <cell r="G1554" t="str">
            <v>-</v>
          </cell>
          <cell r="H1554" t="str">
            <v>-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 t="str">
            <v>-</v>
          </cell>
          <cell r="P1554" t="str">
            <v>C5941</v>
          </cell>
          <cell r="Q1554">
            <v>1</v>
          </cell>
          <cell r="R1554" t="str">
            <v>IGE1061</v>
          </cell>
          <cell r="S1554">
            <v>0.2</v>
          </cell>
          <cell r="T1554" t="str">
            <v>-</v>
          </cell>
          <cell r="U1554" t="str">
            <v>-</v>
          </cell>
          <cell r="V1554" t="str">
            <v>-</v>
          </cell>
          <cell r="W1554" t="str">
            <v>-</v>
          </cell>
          <cell r="X1554" t="str">
            <v>-</v>
          </cell>
          <cell r="Y1554" t="str">
            <v>-</v>
          </cell>
          <cell r="Z1554" t="str">
            <v>-</v>
          </cell>
          <cell r="AA1554" t="str">
            <v>-</v>
          </cell>
          <cell r="AB1554" t="str">
            <v>-</v>
          </cell>
          <cell r="AC1554" t="str">
            <v>-</v>
          </cell>
          <cell r="AD1554" t="str">
            <v>-</v>
          </cell>
          <cell r="AE1554" t="str">
            <v>-</v>
          </cell>
          <cell r="AF1554" t="str">
            <v>-</v>
          </cell>
          <cell r="AG1554" t="str">
            <v>-</v>
          </cell>
          <cell r="AH1554" t="str">
            <v>-</v>
          </cell>
          <cell r="AI1554" t="str">
            <v>-</v>
          </cell>
          <cell r="AJ1554">
            <v>0</v>
          </cell>
          <cell r="AK1554" t="str">
            <v>-</v>
          </cell>
          <cell r="AL1554" t="str">
            <v>-</v>
          </cell>
          <cell r="AM1554" t="str">
            <v>-</v>
          </cell>
          <cell r="AN1554" t="str">
            <v>-</v>
          </cell>
          <cell r="AO1554" t="str">
            <v>-</v>
          </cell>
          <cell r="AP1554" t="str">
            <v>-</v>
          </cell>
          <cell r="AQ1554" t="str">
            <v>-</v>
          </cell>
          <cell r="AR1554" t="str">
            <v>-</v>
          </cell>
          <cell r="AS1554" t="str">
            <v>-</v>
          </cell>
          <cell r="AT1554" t="str">
            <v>-</v>
          </cell>
          <cell r="AU1554" t="str">
            <v>-</v>
          </cell>
          <cell r="AV1554" t="str">
            <v>-</v>
          </cell>
          <cell r="AW1554">
            <v>1</v>
          </cell>
          <cell r="AX1554" t="str">
            <v>-</v>
          </cell>
          <cell r="AY1554">
            <v>5</v>
          </cell>
          <cell r="AZ1554">
            <v>5</v>
          </cell>
          <cell r="BA1554">
            <v>1</v>
          </cell>
          <cell r="BB1554" t="str">
            <v>MO13</v>
          </cell>
          <cell r="BC1554">
            <v>31</v>
          </cell>
          <cell r="BD1554" t="str">
            <v>-</v>
          </cell>
          <cell r="BE1554" t="str">
            <v>-</v>
          </cell>
          <cell r="BF1554" t="str">
            <v>-</v>
          </cell>
          <cell r="BG1554" t="str">
            <v>-</v>
          </cell>
          <cell r="BH1554" t="str">
            <v>-</v>
          </cell>
          <cell r="BI1554" t="str">
            <v>-</v>
          </cell>
          <cell r="BJ1554" t="str">
            <v>-</v>
          </cell>
          <cell r="BK1554" t="str">
            <v>-</v>
          </cell>
          <cell r="BL1554" t="str">
            <v>-</v>
          </cell>
          <cell r="BM1554" t="str">
            <v>-</v>
          </cell>
          <cell r="BN1554" t="str">
            <v>-</v>
          </cell>
          <cell r="BO1554" t="str">
            <v>-</v>
          </cell>
          <cell r="BP1554" t="str">
            <v>-</v>
          </cell>
          <cell r="BQ1554" t="str">
            <v>-</v>
          </cell>
          <cell r="BW1554" t="str">
            <v>Administracion, Imprevistos, Utilidad (AIU)</v>
          </cell>
          <cell r="BX1554">
            <v>0.25</v>
          </cell>
          <cell r="BY1554">
            <v>0</v>
          </cell>
          <cell r="BZ1554">
            <v>0</v>
          </cell>
          <cell r="CA1554">
            <v>0</v>
          </cell>
        </row>
        <row r="1555">
          <cell r="D1555" t="str">
            <v>SUMINISTRO E INSTALACION  DE LAMINA GALVANIZADA 20 CON PINTURA ELECTROSTÁTICA HORNEABLE PARA BAÑOS</v>
          </cell>
          <cell r="E1555" t="str">
            <v>ml</v>
          </cell>
          <cell r="F1555" t="str">
            <v>MG501</v>
          </cell>
          <cell r="G1555">
            <v>0.05</v>
          </cell>
          <cell r="H1555" t="str">
            <v>MG533</v>
          </cell>
          <cell r="I1555">
            <v>8</v>
          </cell>
          <cell r="J1555" t="str">
            <v>MG523</v>
          </cell>
          <cell r="K1555">
            <v>8</v>
          </cell>
          <cell r="L1555" t="str">
            <v>-</v>
          </cell>
          <cell r="M1555" t="str">
            <v>-</v>
          </cell>
          <cell r="N1555" t="str">
            <v>-</v>
          </cell>
          <cell r="O1555" t="str">
            <v>-</v>
          </cell>
          <cell r="P1555" t="str">
            <v>C5631</v>
          </cell>
          <cell r="Q1555">
            <v>1.05</v>
          </cell>
          <cell r="R1555" t="str">
            <v>IGE1280</v>
          </cell>
          <cell r="S1555">
            <v>2.7</v>
          </cell>
          <cell r="T1555" t="str">
            <v>C5942</v>
          </cell>
          <cell r="U1555">
            <v>3</v>
          </cell>
          <cell r="V1555" t="str">
            <v>-</v>
          </cell>
          <cell r="W1555" t="str">
            <v>-</v>
          </cell>
          <cell r="X1555" t="str">
            <v>-</v>
          </cell>
          <cell r="Y1555" t="str">
            <v>-</v>
          </cell>
          <cell r="Z1555" t="str">
            <v>-</v>
          </cell>
          <cell r="AA1555" t="str">
            <v>-</v>
          </cell>
          <cell r="AB1555" t="str">
            <v>-</v>
          </cell>
          <cell r="AC1555" t="str">
            <v>-</v>
          </cell>
          <cell r="AD1555" t="str">
            <v>-</v>
          </cell>
          <cell r="AE1555" t="str">
            <v>-</v>
          </cell>
          <cell r="AF1555" t="str">
            <v>-</v>
          </cell>
          <cell r="AG1555" t="str">
            <v>-</v>
          </cell>
          <cell r="AH1555" t="str">
            <v>-</v>
          </cell>
          <cell r="AI1555" t="str">
            <v>-</v>
          </cell>
          <cell r="AJ1555">
            <v>0</v>
          </cell>
          <cell r="AK1555" t="str">
            <v>-</v>
          </cell>
          <cell r="AL1555" t="str">
            <v>-</v>
          </cell>
          <cell r="AM1555" t="str">
            <v>-</v>
          </cell>
          <cell r="AN1555" t="str">
            <v>-</v>
          </cell>
          <cell r="AO1555" t="str">
            <v>-</v>
          </cell>
          <cell r="AP1555" t="str">
            <v>-</v>
          </cell>
          <cell r="AQ1555" t="str">
            <v>-</v>
          </cell>
          <cell r="AR1555" t="str">
            <v>-</v>
          </cell>
          <cell r="AS1555" t="str">
            <v>-</v>
          </cell>
          <cell r="AT1555" t="str">
            <v>-</v>
          </cell>
          <cell r="AU1555" t="str">
            <v>-</v>
          </cell>
          <cell r="AV1555" t="str">
            <v>-</v>
          </cell>
          <cell r="AW1555">
            <v>1</v>
          </cell>
          <cell r="AX1555" t="str">
            <v>-</v>
          </cell>
          <cell r="AY1555">
            <v>5</v>
          </cell>
          <cell r="AZ1555">
            <v>5</v>
          </cell>
          <cell r="BA1555">
            <v>1</v>
          </cell>
          <cell r="BB1555" t="str">
            <v>MO20</v>
          </cell>
          <cell r="BC1555">
            <v>2.5</v>
          </cell>
          <cell r="BD1555">
            <v>1</v>
          </cell>
          <cell r="BE1555" t="str">
            <v>MO10</v>
          </cell>
          <cell r="BF1555">
            <v>2.5</v>
          </cell>
          <cell r="BG1555" t="str">
            <v>-</v>
          </cell>
          <cell r="BH1555" t="str">
            <v>-</v>
          </cell>
          <cell r="BI1555" t="str">
            <v>-</v>
          </cell>
          <cell r="BJ1555" t="str">
            <v>-</v>
          </cell>
          <cell r="BK1555" t="str">
            <v>-</v>
          </cell>
          <cell r="BL1555" t="str">
            <v>-</v>
          </cell>
          <cell r="BM1555" t="str">
            <v>-</v>
          </cell>
          <cell r="BN1555" t="str">
            <v>-</v>
          </cell>
          <cell r="BO1555" t="str">
            <v>-</v>
          </cell>
          <cell r="BP1555" t="str">
            <v>MO25</v>
          </cell>
          <cell r="BQ1555">
            <v>0.45</v>
          </cell>
          <cell r="BW1555" t="str">
            <v>Administracion, Imprevistos, Utilidad (AIU)</v>
          </cell>
          <cell r="BX1555">
            <v>0.25</v>
          </cell>
          <cell r="BY1555">
            <v>0</v>
          </cell>
          <cell r="BZ1555">
            <v>0</v>
          </cell>
          <cell r="CA1555">
            <v>0</v>
          </cell>
        </row>
        <row r="1556">
          <cell r="D1556" t="str">
            <v>SUMINISTRO E INSTALACION PUERTA CERRAMIENTO DE 3X2 EN MALLA ESLABONADA, TUBO GALVANIZADO DE 2 1/2" (INCL. ANTICORROSIVO Y CANDADOS)</v>
          </cell>
          <cell r="E1556" t="str">
            <v>UNIDAD</v>
          </cell>
          <cell r="F1556" t="str">
            <v>MG501</v>
          </cell>
          <cell r="G1556">
            <v>0.05</v>
          </cell>
          <cell r="H1556" t="str">
            <v>MG508</v>
          </cell>
          <cell r="I1556">
            <v>1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 t="str">
            <v>-</v>
          </cell>
          <cell r="P1556" t="str">
            <v>-</v>
          </cell>
          <cell r="Q1556" t="str">
            <v>-</v>
          </cell>
          <cell r="R1556" t="str">
            <v>C5201</v>
          </cell>
          <cell r="S1556">
            <v>10</v>
          </cell>
          <cell r="T1556" t="str">
            <v>IGE1185</v>
          </cell>
          <cell r="U1556">
            <v>6</v>
          </cell>
          <cell r="V1556" t="str">
            <v>IGE1280</v>
          </cell>
          <cell r="W1556">
            <v>10</v>
          </cell>
          <cell r="X1556" t="str">
            <v>C5943</v>
          </cell>
          <cell r="Y1556">
            <v>6</v>
          </cell>
          <cell r="Z1556" t="str">
            <v>IGE1207</v>
          </cell>
          <cell r="AA1556">
            <v>2.4000000000000004</v>
          </cell>
          <cell r="AB1556" t="str">
            <v>C5037</v>
          </cell>
          <cell r="AC1556">
            <v>1</v>
          </cell>
          <cell r="AD1556" t="str">
            <v>IGE1033</v>
          </cell>
          <cell r="AE1556">
            <v>9</v>
          </cell>
          <cell r="AF1556" t="str">
            <v>IGE1210</v>
          </cell>
          <cell r="AG1556">
            <v>1.7999999999999998</v>
          </cell>
          <cell r="AH1556" t="str">
            <v>-</v>
          </cell>
          <cell r="AI1556" t="str">
            <v>-</v>
          </cell>
          <cell r="AJ1556">
            <v>0</v>
          </cell>
          <cell r="AK1556" t="str">
            <v>-</v>
          </cell>
          <cell r="AL1556" t="str">
            <v>-</v>
          </cell>
          <cell r="AM1556" t="str">
            <v>-</v>
          </cell>
          <cell r="AN1556" t="str">
            <v>-</v>
          </cell>
          <cell r="AO1556" t="str">
            <v>-</v>
          </cell>
          <cell r="AP1556" t="str">
            <v>-</v>
          </cell>
          <cell r="AQ1556" t="str">
            <v>-</v>
          </cell>
          <cell r="AR1556" t="str">
            <v>-</v>
          </cell>
          <cell r="AS1556" t="str">
            <v>-</v>
          </cell>
          <cell r="AT1556" t="str">
            <v>-</v>
          </cell>
          <cell r="AU1556" t="str">
            <v>-</v>
          </cell>
          <cell r="AV1556" t="str">
            <v>-</v>
          </cell>
          <cell r="AW1556">
            <v>1</v>
          </cell>
          <cell r="AX1556" t="str">
            <v>-</v>
          </cell>
          <cell r="AY1556">
            <v>5</v>
          </cell>
          <cell r="AZ1556">
            <v>5</v>
          </cell>
          <cell r="BA1556">
            <v>1</v>
          </cell>
          <cell r="BB1556" t="str">
            <v>MO20</v>
          </cell>
          <cell r="BC1556">
            <v>0.5</v>
          </cell>
          <cell r="BD1556">
            <v>1</v>
          </cell>
          <cell r="BE1556" t="str">
            <v>MO10</v>
          </cell>
          <cell r="BF1556">
            <v>0.5</v>
          </cell>
          <cell r="BG1556">
            <v>1</v>
          </cell>
          <cell r="BH1556" t="str">
            <v>MO22</v>
          </cell>
          <cell r="BI1556">
            <v>0.5</v>
          </cell>
          <cell r="BJ1556" t="str">
            <v>-</v>
          </cell>
          <cell r="BK1556" t="str">
            <v>-</v>
          </cell>
          <cell r="BL1556" t="str">
            <v>-</v>
          </cell>
          <cell r="BM1556" t="str">
            <v>-</v>
          </cell>
          <cell r="BN1556" t="str">
            <v>-</v>
          </cell>
          <cell r="BO1556" t="str">
            <v>-</v>
          </cell>
          <cell r="BP1556" t="str">
            <v>-</v>
          </cell>
          <cell r="BQ1556" t="str">
            <v>-</v>
          </cell>
          <cell r="BW1556" t="str">
            <v>Administracion, Imprevistos, Utilidad (AIU)</v>
          </cell>
          <cell r="BX1556">
            <v>0.25</v>
          </cell>
          <cell r="BY1556">
            <v>0</v>
          </cell>
          <cell r="BZ1556">
            <v>0</v>
          </cell>
          <cell r="CA1556">
            <v>0</v>
          </cell>
        </row>
        <row r="1557">
          <cell r="D1557" t="str">
            <v>Puerta Cerramiento de 1.50 m  x 2.00 m, en Malla Eslabonada Cal 10 hueco de 2" y tubo Galvanizado de 1.1/2'' con candado de seguridad(Incluye Anticorrosivo y Acabado en Esmalte)</v>
          </cell>
          <cell r="E1557" t="str">
            <v>UNIDAD</v>
          </cell>
          <cell r="F1557" t="str">
            <v>MG501</v>
          </cell>
          <cell r="G1557">
            <v>0.05</v>
          </cell>
          <cell r="H1557" t="str">
            <v>MG508</v>
          </cell>
          <cell r="I1557">
            <v>1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 t="str">
            <v>-</v>
          </cell>
          <cell r="P1557" t="str">
            <v>C5201</v>
          </cell>
          <cell r="Q1557">
            <v>6</v>
          </cell>
          <cell r="R1557" t="str">
            <v>IGE1185</v>
          </cell>
          <cell r="S1557">
            <v>3</v>
          </cell>
          <cell r="T1557" t="str">
            <v>IGE1280</v>
          </cell>
          <cell r="U1557">
            <v>0.8</v>
          </cell>
          <cell r="V1557" t="str">
            <v>IGE1346</v>
          </cell>
          <cell r="W1557">
            <v>2</v>
          </cell>
          <cell r="X1557" t="str">
            <v>IGE1207</v>
          </cell>
          <cell r="Y1557">
            <v>0.55000000000000004</v>
          </cell>
          <cell r="Z1557" t="str">
            <v>IGE1033</v>
          </cell>
          <cell r="AA1557">
            <v>3</v>
          </cell>
          <cell r="AB1557" t="str">
            <v>-</v>
          </cell>
          <cell r="AC1557" t="str">
            <v>-</v>
          </cell>
          <cell r="AD1557" t="str">
            <v>-</v>
          </cell>
          <cell r="AE1557" t="str">
            <v>-</v>
          </cell>
          <cell r="AF1557" t="str">
            <v>-</v>
          </cell>
          <cell r="AG1557" t="str">
            <v>-</v>
          </cell>
          <cell r="AH1557" t="str">
            <v>-</v>
          </cell>
          <cell r="AI1557" t="str">
            <v>-</v>
          </cell>
          <cell r="AJ1557">
            <v>0</v>
          </cell>
          <cell r="AK1557" t="str">
            <v>-</v>
          </cell>
          <cell r="AL1557" t="str">
            <v>-</v>
          </cell>
          <cell r="AM1557" t="str">
            <v>-</v>
          </cell>
          <cell r="AN1557" t="str">
            <v>-</v>
          </cell>
          <cell r="AO1557" t="str">
            <v>-</v>
          </cell>
          <cell r="AP1557" t="str">
            <v>-</v>
          </cell>
          <cell r="AQ1557" t="str">
            <v>-</v>
          </cell>
          <cell r="AR1557" t="str">
            <v>-</v>
          </cell>
          <cell r="AS1557" t="str">
            <v>-</v>
          </cell>
          <cell r="AT1557" t="str">
            <v>-</v>
          </cell>
          <cell r="AU1557" t="str">
            <v>-</v>
          </cell>
          <cell r="AV1557" t="str">
            <v>-</v>
          </cell>
          <cell r="AW1557">
            <v>1</v>
          </cell>
          <cell r="AX1557" t="str">
            <v>-</v>
          </cell>
          <cell r="AY1557">
            <v>5</v>
          </cell>
          <cell r="AZ1557">
            <v>5</v>
          </cell>
          <cell r="BA1557">
            <v>1</v>
          </cell>
          <cell r="BB1557" t="str">
            <v>MO20</v>
          </cell>
          <cell r="BC1557">
            <v>1.5</v>
          </cell>
          <cell r="BD1557">
            <v>1</v>
          </cell>
          <cell r="BE1557" t="str">
            <v>MO10</v>
          </cell>
          <cell r="BF1557">
            <v>1.5</v>
          </cell>
          <cell r="BG1557">
            <v>1</v>
          </cell>
          <cell r="BH1557" t="str">
            <v>MO22</v>
          </cell>
          <cell r="BI1557">
            <v>1.5</v>
          </cell>
          <cell r="BJ1557" t="str">
            <v>-</v>
          </cell>
          <cell r="BK1557" t="str">
            <v>-</v>
          </cell>
          <cell r="BL1557" t="str">
            <v>-</v>
          </cell>
          <cell r="BM1557" t="str">
            <v>-</v>
          </cell>
          <cell r="BN1557" t="str">
            <v>-</v>
          </cell>
          <cell r="BO1557" t="str">
            <v>-</v>
          </cell>
          <cell r="BP1557" t="str">
            <v>-</v>
          </cell>
          <cell r="BQ1557" t="str">
            <v>-</v>
          </cell>
          <cell r="BW1557" t="str">
            <v>Administracion, Imprevistos, Utilidad (AIU)</v>
          </cell>
          <cell r="BX1557">
            <v>0.25</v>
          </cell>
          <cell r="BY1557">
            <v>0</v>
          </cell>
          <cell r="BZ1557">
            <v>0</v>
          </cell>
          <cell r="CA1557">
            <v>0</v>
          </cell>
        </row>
        <row r="1558">
          <cell r="D1558" t="str">
            <v>CUBIERTA EN FIBROCEMENTO No 10</v>
          </cell>
          <cell r="E1558" t="str">
            <v>M2</v>
          </cell>
          <cell r="F1558" t="str">
            <v>MG501</v>
          </cell>
          <cell r="G1558">
            <v>0.05</v>
          </cell>
          <cell r="H1558" t="str">
            <v>-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 t="str">
            <v>-</v>
          </cell>
          <cell r="P1558" t="str">
            <v>C5944</v>
          </cell>
          <cell r="Q1558">
            <v>1</v>
          </cell>
          <cell r="R1558" t="str">
            <v>IGE1121</v>
          </cell>
          <cell r="S1558">
            <v>2</v>
          </cell>
          <cell r="T1558" t="str">
            <v>-</v>
          </cell>
          <cell r="U1558" t="str">
            <v>-</v>
          </cell>
          <cell r="V1558" t="str">
            <v>-</v>
          </cell>
          <cell r="W1558" t="str">
            <v>-</v>
          </cell>
          <cell r="X1558" t="str">
            <v>-</v>
          </cell>
          <cell r="Y1558" t="str">
            <v>-</v>
          </cell>
          <cell r="Z1558" t="str">
            <v>-</v>
          </cell>
          <cell r="AA1558" t="str">
            <v>-</v>
          </cell>
          <cell r="AB1558" t="str">
            <v>-</v>
          </cell>
          <cell r="AC1558" t="str">
            <v>-</v>
          </cell>
          <cell r="AD1558" t="str">
            <v>-</v>
          </cell>
          <cell r="AE1558" t="str">
            <v>-</v>
          </cell>
          <cell r="AF1558" t="str">
            <v>-</v>
          </cell>
          <cell r="AG1558" t="str">
            <v>-</v>
          </cell>
          <cell r="AH1558" t="str">
            <v>-</v>
          </cell>
          <cell r="AI1558" t="str">
            <v>-</v>
          </cell>
          <cell r="AJ1558">
            <v>0</v>
          </cell>
          <cell r="AK1558" t="str">
            <v>-</v>
          </cell>
          <cell r="AL1558" t="str">
            <v>-</v>
          </cell>
          <cell r="AM1558" t="str">
            <v>-</v>
          </cell>
          <cell r="AN1558" t="str">
            <v>-</v>
          </cell>
          <cell r="AO1558" t="str">
            <v>-</v>
          </cell>
          <cell r="AP1558" t="str">
            <v>-</v>
          </cell>
          <cell r="AQ1558" t="str">
            <v>-</v>
          </cell>
          <cell r="AR1558" t="str">
            <v>-</v>
          </cell>
          <cell r="AS1558" t="str">
            <v>-</v>
          </cell>
          <cell r="AT1558" t="str">
            <v>-</v>
          </cell>
          <cell r="AU1558" t="str">
            <v>-</v>
          </cell>
          <cell r="AV1558" t="str">
            <v>-</v>
          </cell>
          <cell r="AW1558">
            <v>1</v>
          </cell>
          <cell r="AX1558" t="str">
            <v>-</v>
          </cell>
          <cell r="AY1558">
            <v>5</v>
          </cell>
          <cell r="AZ1558">
            <v>5</v>
          </cell>
          <cell r="BA1558">
            <v>1</v>
          </cell>
          <cell r="BB1558" t="str">
            <v>MO20</v>
          </cell>
          <cell r="BC1558">
            <v>10</v>
          </cell>
          <cell r="BD1558">
            <v>1</v>
          </cell>
          <cell r="BE1558" t="str">
            <v>MO10</v>
          </cell>
          <cell r="BF1558">
            <v>10</v>
          </cell>
          <cell r="BG1558" t="str">
            <v>-</v>
          </cell>
          <cell r="BH1558" t="str">
            <v>-</v>
          </cell>
          <cell r="BI1558" t="str">
            <v>-</v>
          </cell>
          <cell r="BJ1558" t="str">
            <v>-</v>
          </cell>
          <cell r="BK1558" t="str">
            <v>-</v>
          </cell>
          <cell r="BL1558" t="str">
            <v>-</v>
          </cell>
          <cell r="BM1558" t="str">
            <v>-</v>
          </cell>
          <cell r="BN1558" t="str">
            <v>-</v>
          </cell>
          <cell r="BO1558" t="str">
            <v>-</v>
          </cell>
          <cell r="BP1558" t="str">
            <v>-</v>
          </cell>
          <cell r="BQ1558" t="str">
            <v>-</v>
          </cell>
          <cell r="BW1558" t="str">
            <v>Administracion, Imprevistos, Utilidad (AIU)</v>
          </cell>
          <cell r="BX1558">
            <v>0.25</v>
          </cell>
          <cell r="BY1558">
            <v>0</v>
          </cell>
          <cell r="BZ1558">
            <v>0</v>
          </cell>
          <cell r="CA1558">
            <v>0</v>
          </cell>
        </row>
        <row r="1559">
          <cell r="D1559" t="str">
            <v xml:space="preserve">ACABADO MESON PARA BAÑOS Y COCINA </v>
          </cell>
          <cell r="E1559" t="str">
            <v>unidad</v>
          </cell>
          <cell r="F1559" t="str">
            <v>MG501</v>
          </cell>
          <cell r="G1559">
            <v>0.05</v>
          </cell>
          <cell r="H1559" t="str">
            <v>-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 t="str">
            <v>-</v>
          </cell>
          <cell r="P1559" t="str">
            <v>IGE1194</v>
          </cell>
          <cell r="Q1559">
            <v>0.25</v>
          </cell>
          <cell r="R1559" t="str">
            <v>IGE1266</v>
          </cell>
          <cell r="S1559">
            <v>1.5</v>
          </cell>
          <cell r="T1559" t="str">
            <v>IGE1247</v>
          </cell>
          <cell r="U1559">
            <v>0.02</v>
          </cell>
          <cell r="V1559" t="str">
            <v>-</v>
          </cell>
          <cell r="W1559" t="str">
            <v>-</v>
          </cell>
          <cell r="X1559" t="str">
            <v>-</v>
          </cell>
          <cell r="Y1559" t="str">
            <v>-</v>
          </cell>
          <cell r="Z1559" t="str">
            <v>-</v>
          </cell>
          <cell r="AA1559" t="str">
            <v>-</v>
          </cell>
          <cell r="AB1559" t="str">
            <v>-</v>
          </cell>
          <cell r="AC1559" t="str">
            <v>-</v>
          </cell>
          <cell r="AD1559" t="str">
            <v>-</v>
          </cell>
          <cell r="AE1559" t="str">
            <v>-</v>
          </cell>
          <cell r="AF1559" t="str">
            <v>-</v>
          </cell>
          <cell r="AG1559" t="str">
            <v>-</v>
          </cell>
          <cell r="AH1559" t="str">
            <v>-</v>
          </cell>
          <cell r="AI1559" t="str">
            <v>-</v>
          </cell>
          <cell r="AJ1559">
            <v>0</v>
          </cell>
          <cell r="AK1559" t="str">
            <v>-</v>
          </cell>
          <cell r="AL1559" t="str">
            <v>-</v>
          </cell>
          <cell r="AM1559" t="str">
            <v>-</v>
          </cell>
          <cell r="AN1559" t="str">
            <v>-</v>
          </cell>
          <cell r="AO1559" t="str">
            <v>-</v>
          </cell>
          <cell r="AP1559" t="str">
            <v>-</v>
          </cell>
          <cell r="AQ1559" t="str">
            <v>-</v>
          </cell>
          <cell r="AR1559" t="str">
            <v>-</v>
          </cell>
          <cell r="AS1559" t="str">
            <v>-</v>
          </cell>
          <cell r="AT1559" t="str">
            <v>-</v>
          </cell>
          <cell r="AU1559" t="str">
            <v>-</v>
          </cell>
          <cell r="AV1559" t="str">
            <v>-</v>
          </cell>
          <cell r="AW1559">
            <v>1</v>
          </cell>
          <cell r="AX1559" t="str">
            <v>-</v>
          </cell>
          <cell r="AY1559">
            <v>5</v>
          </cell>
          <cell r="AZ1559">
            <v>5</v>
          </cell>
          <cell r="BA1559">
            <v>1</v>
          </cell>
          <cell r="BB1559" t="str">
            <v>MO20</v>
          </cell>
          <cell r="BC1559">
            <v>3</v>
          </cell>
          <cell r="BD1559">
            <v>1</v>
          </cell>
          <cell r="BE1559" t="str">
            <v>MO10</v>
          </cell>
          <cell r="BF1559">
            <v>3</v>
          </cell>
          <cell r="BG1559" t="str">
            <v>-</v>
          </cell>
          <cell r="BH1559" t="str">
            <v>-</v>
          </cell>
          <cell r="BI1559" t="str">
            <v>-</v>
          </cell>
          <cell r="BJ1559" t="str">
            <v>-</v>
          </cell>
          <cell r="BK1559" t="str">
            <v>-</v>
          </cell>
          <cell r="BL1559" t="str">
            <v>-</v>
          </cell>
          <cell r="BM1559" t="str">
            <v>-</v>
          </cell>
          <cell r="BN1559" t="str">
            <v>-</v>
          </cell>
          <cell r="BO1559" t="str">
            <v>-</v>
          </cell>
          <cell r="BP1559" t="str">
            <v>-</v>
          </cell>
          <cell r="BQ1559" t="str">
            <v>-</v>
          </cell>
          <cell r="BW1559" t="str">
            <v>Administracion, Imprevistos, Utilidad (AIU)</v>
          </cell>
          <cell r="BX1559">
            <v>0.25</v>
          </cell>
          <cell r="BY1559">
            <v>0</v>
          </cell>
          <cell r="BZ1559">
            <v>0</v>
          </cell>
          <cell r="CA1559">
            <v>0</v>
          </cell>
        </row>
        <row r="1560">
          <cell r="D1560" t="str">
            <v>Placa en Concreto Para Asientos Graderias h=0.10mt a=0.70mt, No incluye acero de refuerzo</v>
          </cell>
          <cell r="E1560" t="str">
            <v>M2</v>
          </cell>
          <cell r="F1560" t="str">
            <v>MG501</v>
          </cell>
          <cell r="G1560">
            <v>0.1</v>
          </cell>
          <cell r="H1560" t="str">
            <v>-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 t="str">
            <v>-</v>
          </cell>
          <cell r="P1560" t="str">
            <v>IGE1095</v>
          </cell>
          <cell r="Q1560">
            <v>6.9999999999999993E-2</v>
          </cell>
          <cell r="R1560" t="str">
            <v>IGE1176</v>
          </cell>
          <cell r="S1560">
            <v>0.51</v>
          </cell>
          <cell r="T1560" t="str">
            <v>-</v>
          </cell>
          <cell r="U1560" t="str">
            <v>-</v>
          </cell>
          <cell r="V1560" t="str">
            <v>-</v>
          </cell>
          <cell r="W1560" t="str">
            <v>-</v>
          </cell>
          <cell r="X1560" t="str">
            <v>-</v>
          </cell>
          <cell r="Y1560" t="str">
            <v>-</v>
          </cell>
          <cell r="Z1560" t="str">
            <v>-</v>
          </cell>
          <cell r="AA1560" t="str">
            <v>-</v>
          </cell>
          <cell r="AB1560" t="str">
            <v>-</v>
          </cell>
          <cell r="AC1560" t="str">
            <v>-</v>
          </cell>
          <cell r="AD1560" t="str">
            <v>-</v>
          </cell>
          <cell r="AE1560" t="str">
            <v>-</v>
          </cell>
          <cell r="AF1560" t="str">
            <v>-</v>
          </cell>
          <cell r="AG1560" t="str">
            <v>-</v>
          </cell>
          <cell r="AH1560" t="str">
            <v>-</v>
          </cell>
          <cell r="AI1560" t="str">
            <v>-</v>
          </cell>
          <cell r="AJ1560">
            <v>0</v>
          </cell>
          <cell r="AK1560" t="str">
            <v>-</v>
          </cell>
          <cell r="AL1560" t="str">
            <v>-</v>
          </cell>
          <cell r="AM1560" t="str">
            <v>-</v>
          </cell>
          <cell r="AN1560" t="str">
            <v>-</v>
          </cell>
          <cell r="AO1560" t="str">
            <v>-</v>
          </cell>
          <cell r="AP1560" t="str">
            <v>-</v>
          </cell>
          <cell r="AQ1560" t="str">
            <v>-</v>
          </cell>
          <cell r="AR1560" t="str">
            <v>-</v>
          </cell>
          <cell r="AS1560" t="str">
            <v>-</v>
          </cell>
          <cell r="AT1560" t="str">
            <v>-</v>
          </cell>
          <cell r="AU1560" t="str">
            <v>-</v>
          </cell>
          <cell r="AV1560" t="str">
            <v>-</v>
          </cell>
          <cell r="AW1560">
            <v>1</v>
          </cell>
          <cell r="AX1560" t="str">
            <v>-</v>
          </cell>
          <cell r="AY1560">
            <v>5</v>
          </cell>
          <cell r="AZ1560">
            <v>5</v>
          </cell>
          <cell r="BA1560">
            <v>1</v>
          </cell>
          <cell r="BB1560" t="str">
            <v>MO20</v>
          </cell>
          <cell r="BC1560">
            <v>8</v>
          </cell>
          <cell r="BD1560">
            <v>2</v>
          </cell>
          <cell r="BE1560" t="str">
            <v>MO10</v>
          </cell>
          <cell r="BF1560">
            <v>8</v>
          </cell>
          <cell r="BG1560" t="str">
            <v>-</v>
          </cell>
          <cell r="BH1560" t="str">
            <v>-</v>
          </cell>
          <cell r="BI1560" t="str">
            <v>-</v>
          </cell>
          <cell r="BJ1560" t="str">
            <v>-</v>
          </cell>
          <cell r="BK1560" t="str">
            <v>-</v>
          </cell>
          <cell r="BL1560" t="str">
            <v>-</v>
          </cell>
          <cell r="BM1560" t="str">
            <v>-</v>
          </cell>
          <cell r="BN1560" t="str">
            <v>-</v>
          </cell>
          <cell r="BO1560" t="str">
            <v>-</v>
          </cell>
          <cell r="BP1560" t="str">
            <v>-</v>
          </cell>
          <cell r="BQ1560" t="str">
            <v>-</v>
          </cell>
          <cell r="BW1560" t="str">
            <v>Administracion, Imprevistos, Utilidad (AIU)</v>
          </cell>
          <cell r="BX1560">
            <v>0.25</v>
          </cell>
          <cell r="BY1560">
            <v>0</v>
          </cell>
          <cell r="BZ1560">
            <v>0</v>
          </cell>
          <cell r="CA1560">
            <v>0</v>
          </cell>
        </row>
        <row r="1561">
          <cell r="D1561" t="str">
            <v>SUMINISTRO E INSTALACION  DE BARANDAS EN TUBERÍA METÁLICA AGUA NEGRA D=2", C. 0.80,   SOLDADO,  SEGUN DISEÑO, INCLUYE ANTICORROSIVO Y PINTURA.</v>
          </cell>
          <cell r="E1561" t="str">
            <v>unidad</v>
          </cell>
          <cell r="F1561" t="str">
            <v>MG501</v>
          </cell>
          <cell r="G1561">
            <v>0.1</v>
          </cell>
          <cell r="H1561" t="str">
            <v>MG523</v>
          </cell>
          <cell r="I1561">
            <v>0.15</v>
          </cell>
          <cell r="J1561" t="str">
            <v>MG508</v>
          </cell>
          <cell r="K1561">
            <v>3</v>
          </cell>
          <cell r="L1561" t="str">
            <v>-</v>
          </cell>
          <cell r="M1561" t="str">
            <v>-</v>
          </cell>
          <cell r="N1561" t="str">
            <v>-</v>
          </cell>
          <cell r="O1561" t="str">
            <v>-</v>
          </cell>
          <cell r="P1561" t="str">
            <v>IGE1280</v>
          </cell>
          <cell r="Q1561">
            <v>3</v>
          </cell>
          <cell r="R1561" t="str">
            <v>IGV2098</v>
          </cell>
          <cell r="S1561">
            <v>10</v>
          </cell>
          <cell r="T1561" t="str">
            <v>IGE1207</v>
          </cell>
          <cell r="U1561">
            <v>0.1</v>
          </cell>
          <cell r="V1561" t="str">
            <v>-</v>
          </cell>
          <cell r="W1561" t="str">
            <v>-</v>
          </cell>
          <cell r="X1561" t="str">
            <v>-</v>
          </cell>
          <cell r="Y1561" t="str">
            <v>-</v>
          </cell>
          <cell r="Z1561" t="str">
            <v>-</v>
          </cell>
          <cell r="AA1561" t="str">
            <v>-</v>
          </cell>
          <cell r="AB1561" t="str">
            <v>-</v>
          </cell>
          <cell r="AC1561" t="str">
            <v>-</v>
          </cell>
          <cell r="AD1561" t="str">
            <v>-</v>
          </cell>
          <cell r="AE1561" t="str">
            <v>-</v>
          </cell>
          <cell r="AF1561" t="str">
            <v>-</v>
          </cell>
          <cell r="AG1561" t="str">
            <v>-</v>
          </cell>
          <cell r="AH1561" t="str">
            <v>-</v>
          </cell>
          <cell r="AI1561" t="str">
            <v>-</v>
          </cell>
          <cell r="AJ1561">
            <v>0</v>
          </cell>
          <cell r="AK1561" t="str">
            <v>-</v>
          </cell>
          <cell r="AL1561" t="str">
            <v>-</v>
          </cell>
          <cell r="AM1561" t="str">
            <v>-</v>
          </cell>
          <cell r="AN1561" t="str">
            <v>-</v>
          </cell>
          <cell r="AO1561" t="str">
            <v>-</v>
          </cell>
          <cell r="AP1561" t="str">
            <v>-</v>
          </cell>
          <cell r="AQ1561" t="str">
            <v>-</v>
          </cell>
          <cell r="AR1561" t="str">
            <v>-</v>
          </cell>
          <cell r="AS1561" t="str">
            <v>-</v>
          </cell>
          <cell r="AT1561" t="str">
            <v>-</v>
          </cell>
          <cell r="AU1561" t="str">
            <v>-</v>
          </cell>
          <cell r="AV1561" t="str">
            <v>-</v>
          </cell>
          <cell r="AW1561">
            <v>1</v>
          </cell>
          <cell r="AX1561" t="str">
            <v>-</v>
          </cell>
          <cell r="AY1561">
            <v>5</v>
          </cell>
          <cell r="AZ1561">
            <v>5</v>
          </cell>
          <cell r="BA1561">
            <v>1</v>
          </cell>
          <cell r="BB1561" t="str">
            <v>MO20</v>
          </cell>
          <cell r="BC1561">
            <v>3</v>
          </cell>
          <cell r="BD1561">
            <v>1</v>
          </cell>
          <cell r="BE1561" t="str">
            <v>MO10</v>
          </cell>
          <cell r="BF1561">
            <v>3</v>
          </cell>
          <cell r="BG1561">
            <v>1</v>
          </cell>
          <cell r="BH1561" t="str">
            <v>MO22</v>
          </cell>
          <cell r="BI1561">
            <v>3</v>
          </cell>
          <cell r="BJ1561" t="str">
            <v>-</v>
          </cell>
          <cell r="BK1561" t="str">
            <v>-</v>
          </cell>
          <cell r="BL1561" t="str">
            <v>-</v>
          </cell>
          <cell r="BM1561" t="str">
            <v>-</v>
          </cell>
          <cell r="BN1561" t="str">
            <v>-</v>
          </cell>
          <cell r="BO1561" t="str">
            <v>-</v>
          </cell>
          <cell r="BP1561" t="str">
            <v>-</v>
          </cell>
          <cell r="BQ1561" t="str">
            <v>-</v>
          </cell>
          <cell r="BW1561" t="str">
            <v>Administracion, Imprevistos, Utilidad (AIU)</v>
          </cell>
          <cell r="BX1561">
            <v>0.25</v>
          </cell>
          <cell r="BY1561">
            <v>0</v>
          </cell>
          <cell r="BZ1561">
            <v>0</v>
          </cell>
          <cell r="CA1561">
            <v>0</v>
          </cell>
        </row>
        <row r="1562">
          <cell r="D1562" t="str">
            <v>Esmalte para malla eslabonada 3 manos incl. Angulo</v>
          </cell>
          <cell r="E1562" t="str">
            <v>M2</v>
          </cell>
          <cell r="F1562" t="str">
            <v>MG501</v>
          </cell>
          <cell r="G1562">
            <v>0.15</v>
          </cell>
          <cell r="H1562" t="str">
            <v>MG523</v>
          </cell>
          <cell r="I1562">
            <v>0.06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 t="str">
            <v>-</v>
          </cell>
          <cell r="P1562" t="str">
            <v>IGE1210</v>
          </cell>
          <cell r="Q1562">
            <v>0.1</v>
          </cell>
          <cell r="R1562" t="str">
            <v>-</v>
          </cell>
          <cell r="S1562" t="str">
            <v>-</v>
          </cell>
          <cell r="T1562" t="str">
            <v>-</v>
          </cell>
          <cell r="U1562" t="str">
            <v>-</v>
          </cell>
          <cell r="V1562" t="str">
            <v>-</v>
          </cell>
          <cell r="W1562" t="str">
            <v>-</v>
          </cell>
          <cell r="X1562" t="str">
            <v>-</v>
          </cell>
          <cell r="Y1562" t="str">
            <v>-</v>
          </cell>
          <cell r="Z1562" t="str">
            <v>-</v>
          </cell>
          <cell r="AA1562" t="str">
            <v>-</v>
          </cell>
          <cell r="AB1562" t="str">
            <v>-</v>
          </cell>
          <cell r="AC1562" t="str">
            <v>-</v>
          </cell>
          <cell r="AD1562" t="str">
            <v>-</v>
          </cell>
          <cell r="AE1562" t="str">
            <v>-</v>
          </cell>
          <cell r="AF1562" t="str">
            <v>-</v>
          </cell>
          <cell r="AG1562" t="str">
            <v>-</v>
          </cell>
          <cell r="AH1562" t="str">
            <v>-</v>
          </cell>
          <cell r="AI1562" t="str">
            <v>-</v>
          </cell>
          <cell r="AJ1562">
            <v>0</v>
          </cell>
          <cell r="AK1562" t="str">
            <v>-</v>
          </cell>
          <cell r="AL1562" t="str">
            <v>-</v>
          </cell>
          <cell r="AM1562" t="str">
            <v>-</v>
          </cell>
          <cell r="AN1562" t="str">
            <v>-</v>
          </cell>
          <cell r="AO1562" t="str">
            <v>-</v>
          </cell>
          <cell r="AP1562" t="str">
            <v>-</v>
          </cell>
          <cell r="AQ1562" t="str">
            <v>-</v>
          </cell>
          <cell r="AR1562" t="str">
            <v>-</v>
          </cell>
          <cell r="AS1562" t="str">
            <v>-</v>
          </cell>
          <cell r="AT1562" t="str">
            <v>-</v>
          </cell>
          <cell r="AU1562" t="str">
            <v>-</v>
          </cell>
          <cell r="AV1562" t="str">
            <v>-</v>
          </cell>
          <cell r="AW1562">
            <v>1</v>
          </cell>
          <cell r="AX1562" t="str">
            <v>-</v>
          </cell>
          <cell r="AY1562">
            <v>5</v>
          </cell>
          <cell r="AZ1562">
            <v>5</v>
          </cell>
          <cell r="BA1562">
            <v>1</v>
          </cell>
          <cell r="BB1562" t="str">
            <v>MO20</v>
          </cell>
          <cell r="BC1562">
            <v>40</v>
          </cell>
          <cell r="BD1562">
            <v>2</v>
          </cell>
          <cell r="BE1562" t="str">
            <v>MO10</v>
          </cell>
          <cell r="BF1562">
            <v>40</v>
          </cell>
          <cell r="BG1562" t="str">
            <v>-</v>
          </cell>
          <cell r="BH1562" t="str">
            <v>-</v>
          </cell>
          <cell r="BI1562" t="str">
            <v>-</v>
          </cell>
          <cell r="BJ1562" t="str">
            <v>-</v>
          </cell>
          <cell r="BK1562" t="str">
            <v>-</v>
          </cell>
          <cell r="BL1562" t="str">
            <v>-</v>
          </cell>
          <cell r="BM1562" t="str">
            <v>-</v>
          </cell>
          <cell r="BN1562" t="str">
            <v>-</v>
          </cell>
          <cell r="BO1562" t="str">
            <v>-</v>
          </cell>
          <cell r="BP1562" t="str">
            <v>-</v>
          </cell>
          <cell r="BQ1562" t="str">
            <v>-</v>
          </cell>
          <cell r="BW1562" t="str">
            <v>Administracion, Imprevistos, Utilidad (AIU)</v>
          </cell>
          <cell r="BX1562">
            <v>0.25</v>
          </cell>
          <cell r="BY1562">
            <v>0</v>
          </cell>
          <cell r="BZ1562">
            <v>0</v>
          </cell>
          <cell r="CA1562">
            <v>0</v>
          </cell>
        </row>
        <row r="1563">
          <cell r="D1563" t="str">
            <v>Suministro e instalación de Tee en PVC sanitaria de Ø4".</v>
          </cell>
          <cell r="E1563" t="str">
            <v>un</v>
          </cell>
          <cell r="F1563" t="str">
            <v>MG501</v>
          </cell>
          <cell r="G1563">
            <v>0.05</v>
          </cell>
          <cell r="H1563" t="str">
            <v>-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 t="str">
            <v>-</v>
          </cell>
          <cell r="P1563" t="str">
            <v>C5945</v>
          </cell>
          <cell r="Q1563">
            <v>1</v>
          </cell>
          <cell r="R1563" t="str">
            <v>C5020</v>
          </cell>
          <cell r="S1563">
            <v>0.04</v>
          </cell>
          <cell r="T1563" t="str">
            <v>-</v>
          </cell>
          <cell r="U1563" t="str">
            <v>-</v>
          </cell>
          <cell r="V1563" t="str">
            <v>-</v>
          </cell>
          <cell r="W1563" t="str">
            <v>-</v>
          </cell>
          <cell r="X1563" t="str">
            <v>-</v>
          </cell>
          <cell r="Y1563" t="str">
            <v>-</v>
          </cell>
          <cell r="Z1563" t="str">
            <v>-</v>
          </cell>
          <cell r="AA1563" t="str">
            <v>-</v>
          </cell>
          <cell r="AB1563" t="str">
            <v>-</v>
          </cell>
          <cell r="AC1563" t="str">
            <v>-</v>
          </cell>
          <cell r="AD1563" t="str">
            <v>-</v>
          </cell>
          <cell r="AE1563" t="str">
            <v>-</v>
          </cell>
          <cell r="AF1563" t="str">
            <v>-</v>
          </cell>
          <cell r="AG1563" t="str">
            <v>-</v>
          </cell>
          <cell r="AH1563" t="str">
            <v>-</v>
          </cell>
          <cell r="AI1563" t="str">
            <v>-</v>
          </cell>
          <cell r="AJ1563">
            <v>0</v>
          </cell>
          <cell r="AK1563" t="str">
            <v>-</v>
          </cell>
          <cell r="AL1563" t="str">
            <v>-</v>
          </cell>
          <cell r="AM1563" t="str">
            <v>-</v>
          </cell>
          <cell r="AN1563" t="str">
            <v>-</v>
          </cell>
          <cell r="AO1563" t="str">
            <v>-</v>
          </cell>
          <cell r="AP1563" t="str">
            <v>-</v>
          </cell>
          <cell r="AQ1563" t="str">
            <v>-</v>
          </cell>
          <cell r="AR1563" t="str">
            <v>-</v>
          </cell>
          <cell r="AS1563" t="str">
            <v>-</v>
          </cell>
          <cell r="AT1563" t="str">
            <v>-</v>
          </cell>
          <cell r="AU1563" t="str">
            <v>-</v>
          </cell>
          <cell r="AV1563" t="str">
            <v>-</v>
          </cell>
          <cell r="AW1563">
            <v>1</v>
          </cell>
          <cell r="AX1563" t="str">
            <v>-</v>
          </cell>
          <cell r="AY1563">
            <v>5</v>
          </cell>
          <cell r="AZ1563">
            <v>5</v>
          </cell>
          <cell r="BA1563">
            <v>1</v>
          </cell>
          <cell r="BB1563" t="str">
            <v>MO20</v>
          </cell>
          <cell r="BC1563">
            <v>100</v>
          </cell>
          <cell r="BD1563">
            <v>1</v>
          </cell>
          <cell r="BE1563" t="str">
            <v>MO10</v>
          </cell>
          <cell r="BF1563">
            <v>100</v>
          </cell>
          <cell r="BG1563" t="str">
            <v>-</v>
          </cell>
          <cell r="BH1563" t="str">
            <v>-</v>
          </cell>
          <cell r="BI1563" t="str">
            <v>-</v>
          </cell>
          <cell r="BJ1563" t="str">
            <v>-</v>
          </cell>
          <cell r="BK1563" t="str">
            <v>-</v>
          </cell>
          <cell r="BL1563" t="str">
            <v>-</v>
          </cell>
          <cell r="BM1563" t="str">
            <v>-</v>
          </cell>
          <cell r="BN1563" t="str">
            <v>-</v>
          </cell>
          <cell r="BO1563" t="str">
            <v>-</v>
          </cell>
          <cell r="BP1563" t="str">
            <v>-</v>
          </cell>
          <cell r="BQ1563" t="str">
            <v>-</v>
          </cell>
          <cell r="BW1563" t="str">
            <v>Administracion, Imprevistos, Utilidad (AIU)</v>
          </cell>
          <cell r="BX1563">
            <v>0.25</v>
          </cell>
          <cell r="BY1563">
            <v>0</v>
          </cell>
          <cell r="BZ1563">
            <v>0</v>
          </cell>
          <cell r="CA1563">
            <v>0</v>
          </cell>
        </row>
        <row r="1564">
          <cell r="D1564" t="str">
            <v xml:space="preserve">Suministro e Instalación Tuberia PVC  sanitaria D= 4"  Perforada </v>
          </cell>
          <cell r="E1564" t="str">
            <v>ml</v>
          </cell>
          <cell r="F1564" t="str">
            <v>MG501</v>
          </cell>
          <cell r="G1564">
            <v>0.05</v>
          </cell>
          <cell r="H1564" t="str">
            <v>-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 t="str">
            <v>-</v>
          </cell>
          <cell r="P1564" t="str">
            <v>IGA3112</v>
          </cell>
          <cell r="Q1564">
            <v>1.05</v>
          </cell>
          <cell r="R1564" t="str">
            <v>C5020</v>
          </cell>
          <cell r="S1564">
            <v>0.04</v>
          </cell>
          <cell r="T1564" t="str">
            <v>-</v>
          </cell>
          <cell r="U1564" t="str">
            <v>-</v>
          </cell>
          <cell r="V1564" t="str">
            <v>-</v>
          </cell>
          <cell r="W1564" t="str">
            <v>-</v>
          </cell>
          <cell r="X1564" t="str">
            <v>-</v>
          </cell>
          <cell r="Y1564" t="str">
            <v>-</v>
          </cell>
          <cell r="Z1564" t="str">
            <v>-</v>
          </cell>
          <cell r="AA1564" t="str">
            <v>-</v>
          </cell>
          <cell r="AB1564" t="str">
            <v>-</v>
          </cell>
          <cell r="AC1564" t="str">
            <v>-</v>
          </cell>
          <cell r="AD1564" t="str">
            <v>-</v>
          </cell>
          <cell r="AE1564" t="str">
            <v>-</v>
          </cell>
          <cell r="AF1564" t="str">
            <v>-</v>
          </cell>
          <cell r="AG1564" t="str">
            <v>-</v>
          </cell>
          <cell r="AH1564" t="str">
            <v>-</v>
          </cell>
          <cell r="AI1564" t="str">
            <v>-</v>
          </cell>
          <cell r="AJ1564">
            <v>0</v>
          </cell>
          <cell r="AK1564" t="str">
            <v>-</v>
          </cell>
          <cell r="AL1564" t="str">
            <v>-</v>
          </cell>
          <cell r="AM1564" t="str">
            <v>-</v>
          </cell>
          <cell r="AN1564" t="str">
            <v>-</v>
          </cell>
          <cell r="AO1564" t="str">
            <v>-</v>
          </cell>
          <cell r="AP1564" t="str">
            <v>-</v>
          </cell>
          <cell r="AQ1564" t="str">
            <v>-</v>
          </cell>
          <cell r="AR1564" t="str">
            <v>-</v>
          </cell>
          <cell r="AS1564" t="str">
            <v>-</v>
          </cell>
          <cell r="AT1564" t="str">
            <v>-</v>
          </cell>
          <cell r="AU1564" t="str">
            <v>-</v>
          </cell>
          <cell r="AV1564" t="str">
            <v>-</v>
          </cell>
          <cell r="AW1564">
            <v>1</v>
          </cell>
          <cell r="AX1564" t="str">
            <v>-</v>
          </cell>
          <cell r="AY1564">
            <v>5</v>
          </cell>
          <cell r="AZ1564">
            <v>5</v>
          </cell>
          <cell r="BA1564">
            <v>1</v>
          </cell>
          <cell r="BB1564" t="str">
            <v>MO20</v>
          </cell>
          <cell r="BC1564">
            <v>35</v>
          </cell>
          <cell r="BD1564">
            <v>1</v>
          </cell>
          <cell r="BE1564" t="str">
            <v>MO10</v>
          </cell>
          <cell r="BF1564">
            <v>35</v>
          </cell>
          <cell r="BG1564" t="str">
            <v>-</v>
          </cell>
          <cell r="BH1564" t="str">
            <v>-</v>
          </cell>
          <cell r="BI1564" t="str">
            <v>-</v>
          </cell>
          <cell r="BJ1564" t="str">
            <v>-</v>
          </cell>
          <cell r="BK1564" t="str">
            <v>-</v>
          </cell>
          <cell r="BL1564" t="str">
            <v>-</v>
          </cell>
          <cell r="BM1564" t="str">
            <v>-</v>
          </cell>
          <cell r="BN1564" t="str">
            <v>-</v>
          </cell>
          <cell r="BO1564" t="str">
            <v>-</v>
          </cell>
          <cell r="BP1564" t="str">
            <v>-</v>
          </cell>
          <cell r="BQ1564" t="str">
            <v>-</v>
          </cell>
          <cell r="BW1564" t="str">
            <v>Administracion, Imprevistos, Utilidad (AIU)</v>
          </cell>
          <cell r="BX1564">
            <v>0.25</v>
          </cell>
          <cell r="BY1564">
            <v>0</v>
          </cell>
          <cell r="BZ1564">
            <v>0</v>
          </cell>
          <cell r="CA1564">
            <v>0</v>
          </cell>
        </row>
        <row r="1565">
          <cell r="D1565" t="str">
            <v>ALFAGIA EN LADRILLO PRENSADO</v>
          </cell>
          <cell r="E1565" t="str">
            <v>ml</v>
          </cell>
          <cell r="F1565" t="str">
            <v>MG501</v>
          </cell>
          <cell r="G1565">
            <v>3.0000000000000001E-3</v>
          </cell>
          <cell r="H1565" t="str">
            <v>-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 t="str">
            <v>-</v>
          </cell>
          <cell r="P1565" t="str">
            <v>IGE1146</v>
          </cell>
          <cell r="Q1565">
            <v>6</v>
          </cell>
          <cell r="R1565" t="str">
            <v>IGE1194</v>
          </cell>
          <cell r="S1565">
            <v>2.8000000000000001E-2</v>
          </cell>
          <cell r="T1565" t="str">
            <v>-</v>
          </cell>
          <cell r="U1565" t="str">
            <v>-</v>
          </cell>
          <cell r="V1565" t="str">
            <v>-</v>
          </cell>
          <cell r="W1565" t="str">
            <v>-</v>
          </cell>
          <cell r="X1565" t="str">
            <v>-</v>
          </cell>
          <cell r="Y1565" t="str">
            <v>-</v>
          </cell>
          <cell r="Z1565" t="str">
            <v>-</v>
          </cell>
          <cell r="AA1565" t="str">
            <v>-</v>
          </cell>
          <cell r="AB1565" t="str">
            <v>-</v>
          </cell>
          <cell r="AC1565" t="str">
            <v>-</v>
          </cell>
          <cell r="AD1565" t="str">
            <v>-</v>
          </cell>
          <cell r="AE1565" t="str">
            <v>-</v>
          </cell>
          <cell r="AF1565" t="str">
            <v>-</v>
          </cell>
          <cell r="AG1565" t="str">
            <v>-</v>
          </cell>
          <cell r="AH1565" t="str">
            <v>-</v>
          </cell>
          <cell r="AI1565" t="str">
            <v>-</v>
          </cell>
          <cell r="AJ1565">
            <v>0</v>
          </cell>
          <cell r="AK1565" t="str">
            <v>-</v>
          </cell>
          <cell r="AL1565" t="str">
            <v>-</v>
          </cell>
          <cell r="AM1565" t="str">
            <v>-</v>
          </cell>
          <cell r="AN1565" t="str">
            <v>-</v>
          </cell>
          <cell r="AO1565" t="str">
            <v>-</v>
          </cell>
          <cell r="AP1565" t="str">
            <v>-</v>
          </cell>
          <cell r="AQ1565" t="str">
            <v>-</v>
          </cell>
          <cell r="AR1565" t="str">
            <v>-</v>
          </cell>
          <cell r="AS1565" t="str">
            <v>-</v>
          </cell>
          <cell r="AT1565" t="str">
            <v>-</v>
          </cell>
          <cell r="AU1565" t="str">
            <v>-</v>
          </cell>
          <cell r="AV1565" t="str">
            <v>-</v>
          </cell>
          <cell r="AW1565">
            <v>1</v>
          </cell>
          <cell r="AX1565" t="str">
            <v>-</v>
          </cell>
          <cell r="AY1565">
            <v>5</v>
          </cell>
          <cell r="AZ1565">
            <v>5</v>
          </cell>
          <cell r="BA1565">
            <v>1</v>
          </cell>
          <cell r="BB1565" t="str">
            <v>MO13</v>
          </cell>
          <cell r="BC1565">
            <v>12.3</v>
          </cell>
          <cell r="BD1565" t="str">
            <v>-</v>
          </cell>
          <cell r="BE1565" t="str">
            <v>-</v>
          </cell>
          <cell r="BF1565" t="str">
            <v>-</v>
          </cell>
          <cell r="BG1565" t="str">
            <v>-</v>
          </cell>
          <cell r="BH1565" t="str">
            <v>-</v>
          </cell>
          <cell r="BI1565" t="str">
            <v>-</v>
          </cell>
          <cell r="BJ1565" t="str">
            <v>-</v>
          </cell>
          <cell r="BK1565" t="str">
            <v>-</v>
          </cell>
          <cell r="BL1565" t="str">
            <v>-</v>
          </cell>
          <cell r="BM1565" t="str">
            <v>-</v>
          </cell>
          <cell r="BN1565" t="str">
            <v>-</v>
          </cell>
          <cell r="BO1565" t="str">
            <v>-</v>
          </cell>
          <cell r="BP1565" t="str">
            <v>-</v>
          </cell>
          <cell r="BQ1565" t="str">
            <v>-</v>
          </cell>
          <cell r="BW1565" t="str">
            <v>Administracion, Imprevistos, Utilidad (AIU)</v>
          </cell>
          <cell r="BX1565">
            <v>0.25</v>
          </cell>
          <cell r="BY1565">
            <v>0</v>
          </cell>
          <cell r="BZ1565">
            <v>0</v>
          </cell>
          <cell r="CA1565">
            <v>0</v>
          </cell>
        </row>
        <row r="1566">
          <cell r="D1566" t="str">
            <v>SALIDAD LAMPARA CONMUTABLE PVC COMPLETA</v>
          </cell>
          <cell r="E1566" t="str">
            <v>UND</v>
          </cell>
          <cell r="F1566" t="str">
            <v>MG501</v>
          </cell>
          <cell r="G1566">
            <v>0.05</v>
          </cell>
          <cell r="H1566" t="str">
            <v>-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 t="str">
            <v>-</v>
          </cell>
          <cell r="P1566" t="str">
            <v>IGE1367</v>
          </cell>
          <cell r="Q1566">
            <v>1.52</v>
          </cell>
          <cell r="R1566" t="str">
            <v>IGE1010</v>
          </cell>
          <cell r="S1566">
            <v>1.61</v>
          </cell>
          <cell r="T1566" t="str">
            <v>IGE1049</v>
          </cell>
          <cell r="U1566">
            <v>1.35</v>
          </cell>
          <cell r="V1566" t="str">
            <v>IGE1017</v>
          </cell>
          <cell r="W1566">
            <v>1.39</v>
          </cell>
          <cell r="X1566" t="str">
            <v>IGE1016</v>
          </cell>
          <cell r="Y1566">
            <v>2.61</v>
          </cell>
          <cell r="Z1566" t="str">
            <v>IGE1233</v>
          </cell>
          <cell r="AA1566">
            <v>1</v>
          </cell>
          <cell r="AB1566" t="str">
            <v>IGE1138</v>
          </cell>
          <cell r="AC1566">
            <v>1</v>
          </cell>
          <cell r="AD1566" t="str">
            <v>IGE1281</v>
          </cell>
          <cell r="AE1566">
            <v>0.01</v>
          </cell>
          <cell r="AF1566" t="str">
            <v>IGE1161</v>
          </cell>
          <cell r="AG1566">
            <v>0.01</v>
          </cell>
          <cell r="AH1566" t="str">
            <v>-</v>
          </cell>
          <cell r="AI1566" t="str">
            <v>-</v>
          </cell>
          <cell r="AJ1566">
            <v>0</v>
          </cell>
          <cell r="AK1566" t="str">
            <v>-</v>
          </cell>
          <cell r="AL1566" t="str">
            <v>-</v>
          </cell>
          <cell r="AM1566" t="str">
            <v>-</v>
          </cell>
          <cell r="AN1566" t="str">
            <v>-</v>
          </cell>
          <cell r="AO1566" t="str">
            <v>-</v>
          </cell>
          <cell r="AP1566" t="str">
            <v>-</v>
          </cell>
          <cell r="AQ1566" t="str">
            <v>-</v>
          </cell>
          <cell r="AR1566" t="str">
            <v>-</v>
          </cell>
          <cell r="AS1566" t="str">
            <v>-</v>
          </cell>
          <cell r="AT1566" t="str">
            <v>-</v>
          </cell>
          <cell r="AU1566" t="str">
            <v>-</v>
          </cell>
          <cell r="AV1566" t="str">
            <v>-</v>
          </cell>
          <cell r="AW1566">
            <v>1</v>
          </cell>
          <cell r="AX1566" t="str">
            <v>-</v>
          </cell>
          <cell r="AY1566">
            <v>5</v>
          </cell>
          <cell r="AZ1566">
            <v>5</v>
          </cell>
          <cell r="BA1566">
            <v>1</v>
          </cell>
          <cell r="BB1566" t="str">
            <v>MO14</v>
          </cell>
          <cell r="BC1566">
            <v>13.98</v>
          </cell>
          <cell r="BD1566" t="str">
            <v>-</v>
          </cell>
          <cell r="BE1566" t="str">
            <v>-</v>
          </cell>
          <cell r="BF1566" t="str">
            <v>-</v>
          </cell>
          <cell r="BG1566" t="str">
            <v>-</v>
          </cell>
          <cell r="BH1566" t="str">
            <v>-</v>
          </cell>
          <cell r="BI1566" t="str">
            <v>-</v>
          </cell>
          <cell r="BJ1566" t="str">
            <v>-</v>
          </cell>
          <cell r="BK1566" t="str">
            <v>-</v>
          </cell>
          <cell r="BL1566" t="str">
            <v>-</v>
          </cell>
          <cell r="BM1566" t="str">
            <v>-</v>
          </cell>
          <cell r="BN1566" t="str">
            <v>-</v>
          </cell>
          <cell r="BO1566" t="str">
            <v>-</v>
          </cell>
          <cell r="BP1566" t="str">
            <v>-</v>
          </cell>
          <cell r="BQ1566" t="str">
            <v>-</v>
          </cell>
          <cell r="BW1566" t="str">
            <v>Administracion, Imprevistos, Utilidad (AIU)</v>
          </cell>
          <cell r="BX1566">
            <v>0.25</v>
          </cell>
          <cell r="BY1566">
            <v>0</v>
          </cell>
          <cell r="BZ1566">
            <v>0</v>
          </cell>
          <cell r="CA1566">
            <v>0</v>
          </cell>
        </row>
        <row r="1567">
          <cell r="D1567" t="str">
            <v>TEJA PVC</v>
          </cell>
          <cell r="E1567" t="str">
            <v>M2</v>
          </cell>
          <cell r="F1567" t="str">
            <v>MG501</v>
          </cell>
          <cell r="G1567">
            <v>0.05</v>
          </cell>
          <cell r="H1567" t="str">
            <v>-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 t="str">
            <v>-</v>
          </cell>
          <cell r="P1567" t="str">
            <v>IGE1393</v>
          </cell>
          <cell r="Q1567">
            <v>1</v>
          </cell>
          <cell r="R1567" t="str">
            <v>IGE1394</v>
          </cell>
          <cell r="S1567">
            <v>2</v>
          </cell>
          <cell r="T1567" t="str">
            <v>-</v>
          </cell>
          <cell r="U1567" t="str">
            <v>-</v>
          </cell>
          <cell r="V1567" t="str">
            <v>-</v>
          </cell>
          <cell r="W1567" t="str">
            <v>-</v>
          </cell>
          <cell r="X1567" t="str">
            <v>-</v>
          </cell>
          <cell r="Y1567" t="str">
            <v>-</v>
          </cell>
          <cell r="Z1567" t="str">
            <v>-</v>
          </cell>
          <cell r="AA1567" t="str">
            <v>-</v>
          </cell>
          <cell r="AB1567" t="str">
            <v>-</v>
          </cell>
          <cell r="AC1567" t="str">
            <v>-</v>
          </cell>
          <cell r="AD1567" t="str">
            <v>-</v>
          </cell>
          <cell r="AE1567" t="str">
            <v>-</v>
          </cell>
          <cell r="AF1567" t="str">
            <v>-</v>
          </cell>
          <cell r="AG1567" t="str">
            <v>-</v>
          </cell>
          <cell r="AH1567" t="str">
            <v>-</v>
          </cell>
          <cell r="AI1567" t="str">
            <v>-</v>
          </cell>
          <cell r="AJ1567">
            <v>0</v>
          </cell>
          <cell r="AK1567" t="str">
            <v>-</v>
          </cell>
          <cell r="AL1567" t="str">
            <v>-</v>
          </cell>
          <cell r="AM1567" t="str">
            <v>-</v>
          </cell>
          <cell r="AN1567" t="str">
            <v>-</v>
          </cell>
          <cell r="AO1567" t="str">
            <v>-</v>
          </cell>
          <cell r="AP1567" t="str">
            <v>-</v>
          </cell>
          <cell r="AQ1567" t="str">
            <v>-</v>
          </cell>
          <cell r="AR1567" t="str">
            <v>-</v>
          </cell>
          <cell r="AS1567" t="str">
            <v>-</v>
          </cell>
          <cell r="AT1567" t="str">
            <v>-</v>
          </cell>
          <cell r="AU1567" t="str">
            <v>-</v>
          </cell>
          <cell r="AV1567" t="str">
            <v>-</v>
          </cell>
          <cell r="AW1567">
            <v>1</v>
          </cell>
          <cell r="AX1567" t="str">
            <v>-</v>
          </cell>
          <cell r="AY1567">
            <v>5</v>
          </cell>
          <cell r="AZ1567">
            <v>5</v>
          </cell>
          <cell r="BA1567">
            <v>1</v>
          </cell>
          <cell r="BB1567" t="str">
            <v>MO20</v>
          </cell>
          <cell r="BC1567">
            <v>8</v>
          </cell>
          <cell r="BD1567">
            <v>1</v>
          </cell>
          <cell r="BE1567" t="str">
            <v>MO10</v>
          </cell>
          <cell r="BF1567">
            <v>8</v>
          </cell>
          <cell r="BG1567" t="str">
            <v>-</v>
          </cell>
          <cell r="BH1567" t="str">
            <v>-</v>
          </cell>
          <cell r="BI1567" t="str">
            <v>-</v>
          </cell>
          <cell r="BJ1567" t="str">
            <v>-</v>
          </cell>
          <cell r="BK1567" t="str">
            <v>-</v>
          </cell>
          <cell r="BL1567" t="str">
            <v>-</v>
          </cell>
          <cell r="BM1567" t="str">
            <v>-</v>
          </cell>
          <cell r="BN1567" t="str">
            <v>-</v>
          </cell>
          <cell r="BO1567" t="str">
            <v>-</v>
          </cell>
          <cell r="BP1567" t="str">
            <v>-</v>
          </cell>
          <cell r="BQ1567" t="str">
            <v>-</v>
          </cell>
          <cell r="BW1567" t="str">
            <v>Administracion, Imprevistos, Utilidad (AIU)</v>
          </cell>
          <cell r="BX1567">
            <v>0.25</v>
          </cell>
          <cell r="BY1567">
            <v>0</v>
          </cell>
          <cell r="BZ1567">
            <v>0</v>
          </cell>
          <cell r="CA1567">
            <v>0</v>
          </cell>
        </row>
        <row r="1568">
          <cell r="D1568" t="str">
            <v>CERRAMIENTO EN VARA ROLLIZA Y LONA H=1.50 m . DISTANCIA ENTRE POSTES 2m</v>
          </cell>
          <cell r="E1568" t="str">
            <v>ML</v>
          </cell>
          <cell r="F1568" t="str">
            <v>MG501</v>
          </cell>
          <cell r="G1568">
            <v>0.05</v>
          </cell>
          <cell r="H1568" t="str">
            <v>-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 t="str">
            <v>-</v>
          </cell>
          <cell r="P1568" t="str">
            <v>IGE1395</v>
          </cell>
          <cell r="Q1568">
            <v>1.5</v>
          </cell>
          <cell r="R1568" t="str">
            <v>IGE1396</v>
          </cell>
          <cell r="S1568">
            <v>1.5</v>
          </cell>
          <cell r="T1568" t="str">
            <v>IGE1247</v>
          </cell>
          <cell r="U1568">
            <v>0.3</v>
          </cell>
          <cell r="V1568" t="str">
            <v>-</v>
          </cell>
          <cell r="W1568" t="str">
            <v>-</v>
          </cell>
          <cell r="X1568" t="str">
            <v>-</v>
          </cell>
          <cell r="Y1568" t="str">
            <v>-</v>
          </cell>
          <cell r="Z1568" t="str">
            <v>-</v>
          </cell>
          <cell r="AA1568" t="str">
            <v>-</v>
          </cell>
          <cell r="AB1568" t="str">
            <v>-</v>
          </cell>
          <cell r="AC1568" t="str">
            <v>-</v>
          </cell>
          <cell r="AD1568" t="str">
            <v>-</v>
          </cell>
          <cell r="AE1568" t="str">
            <v>-</v>
          </cell>
          <cell r="AF1568" t="str">
            <v>-</v>
          </cell>
          <cell r="AG1568" t="str">
            <v>-</v>
          </cell>
          <cell r="AH1568" t="str">
            <v>-</v>
          </cell>
          <cell r="AI1568" t="str">
            <v>-</v>
          </cell>
          <cell r="AJ1568">
            <v>0</v>
          </cell>
          <cell r="AK1568" t="str">
            <v>-</v>
          </cell>
          <cell r="AL1568" t="str">
            <v>-</v>
          </cell>
          <cell r="AM1568" t="str">
            <v>-</v>
          </cell>
          <cell r="AN1568" t="str">
            <v>-</v>
          </cell>
          <cell r="AO1568" t="str">
            <v>-</v>
          </cell>
          <cell r="AP1568" t="str">
            <v>-</v>
          </cell>
          <cell r="AQ1568" t="str">
            <v>-</v>
          </cell>
          <cell r="AR1568" t="str">
            <v>-</v>
          </cell>
          <cell r="AS1568" t="str">
            <v>-</v>
          </cell>
          <cell r="AT1568" t="str">
            <v>-</v>
          </cell>
          <cell r="AU1568" t="str">
            <v>-</v>
          </cell>
          <cell r="AV1568" t="str">
            <v>-</v>
          </cell>
          <cell r="AW1568">
            <v>1</v>
          </cell>
          <cell r="AX1568" t="str">
            <v>-</v>
          </cell>
          <cell r="AY1568">
            <v>5</v>
          </cell>
          <cell r="AZ1568">
            <v>5</v>
          </cell>
          <cell r="BA1568">
            <v>4</v>
          </cell>
          <cell r="BB1568" t="str">
            <v>MO10</v>
          </cell>
          <cell r="BC1568">
            <v>60</v>
          </cell>
          <cell r="BD1568" t="str">
            <v>-</v>
          </cell>
          <cell r="BE1568" t="str">
            <v>-</v>
          </cell>
          <cell r="BF1568" t="str">
            <v>-</v>
          </cell>
          <cell r="BG1568" t="str">
            <v>-</v>
          </cell>
          <cell r="BH1568" t="str">
            <v>-</v>
          </cell>
          <cell r="BI1568" t="str">
            <v>-</v>
          </cell>
          <cell r="BJ1568" t="str">
            <v>-</v>
          </cell>
          <cell r="BK1568" t="str">
            <v>-</v>
          </cell>
          <cell r="BL1568" t="str">
            <v>-</v>
          </cell>
          <cell r="BM1568" t="str">
            <v>-</v>
          </cell>
          <cell r="BN1568" t="str">
            <v>-</v>
          </cell>
          <cell r="BO1568" t="str">
            <v>-</v>
          </cell>
          <cell r="BP1568" t="str">
            <v>-</v>
          </cell>
          <cell r="BQ1568" t="str">
            <v>-</v>
          </cell>
          <cell r="BW1568" t="str">
            <v>Administracion, Imprevistos, Utilidad (AIU)</v>
          </cell>
          <cell r="BX1568">
            <v>0.25</v>
          </cell>
          <cell r="BY1568">
            <v>0</v>
          </cell>
          <cell r="BZ1568">
            <v>0</v>
          </cell>
          <cell r="CA1568">
            <v>0</v>
          </cell>
        </row>
        <row r="1569">
          <cell r="D1569" t="str">
            <v>LINEA A TIERRA TABLERO GENERAL</v>
          </cell>
          <cell r="E1569" t="str">
            <v>UN</v>
          </cell>
          <cell r="F1569" t="str">
            <v>MG501</v>
          </cell>
          <cell r="G1569">
            <v>0.05</v>
          </cell>
          <cell r="H1569" t="str">
            <v>-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 t="str">
            <v>-</v>
          </cell>
          <cell r="P1569" t="str">
            <v>IGE1397</v>
          </cell>
          <cell r="Q1569">
            <v>1</v>
          </cell>
          <cell r="R1569" t="str">
            <v>c5469</v>
          </cell>
          <cell r="S1569">
            <v>1.07</v>
          </cell>
          <cell r="T1569" t="str">
            <v>C5291</v>
          </cell>
          <cell r="U1569">
            <v>4.2</v>
          </cell>
          <cell r="V1569" t="str">
            <v>-</v>
          </cell>
          <cell r="W1569" t="str">
            <v>-</v>
          </cell>
          <cell r="X1569" t="str">
            <v>-</v>
          </cell>
          <cell r="Y1569" t="str">
            <v>-</v>
          </cell>
          <cell r="Z1569" t="str">
            <v>-</v>
          </cell>
          <cell r="AA1569" t="str">
            <v>-</v>
          </cell>
          <cell r="AB1569" t="str">
            <v>-</v>
          </cell>
          <cell r="AC1569" t="str">
            <v>-</v>
          </cell>
          <cell r="AD1569" t="str">
            <v>-</v>
          </cell>
          <cell r="AE1569" t="str">
            <v>-</v>
          </cell>
          <cell r="AF1569" t="str">
            <v>-</v>
          </cell>
          <cell r="AG1569" t="str">
            <v>-</v>
          </cell>
          <cell r="AH1569" t="str">
            <v>-</v>
          </cell>
          <cell r="AI1569" t="str">
            <v>-</v>
          </cell>
          <cell r="AJ1569">
            <v>0</v>
          </cell>
          <cell r="AK1569" t="str">
            <v>-</v>
          </cell>
          <cell r="AL1569" t="str">
            <v>-</v>
          </cell>
          <cell r="AM1569" t="str">
            <v>-</v>
          </cell>
          <cell r="AN1569" t="str">
            <v>-</v>
          </cell>
          <cell r="AO1569" t="str">
            <v>-</v>
          </cell>
          <cell r="AP1569" t="str">
            <v>-</v>
          </cell>
          <cell r="AQ1569" t="str">
            <v>-</v>
          </cell>
          <cell r="AR1569" t="str">
            <v>-</v>
          </cell>
          <cell r="AS1569" t="str">
            <v>-</v>
          </cell>
          <cell r="AT1569" t="str">
            <v>-</v>
          </cell>
          <cell r="AU1569" t="str">
            <v>-</v>
          </cell>
          <cell r="AV1569" t="str">
            <v>-</v>
          </cell>
          <cell r="AW1569">
            <v>1</v>
          </cell>
          <cell r="AX1569" t="str">
            <v>-</v>
          </cell>
          <cell r="AY1569">
            <v>5</v>
          </cell>
          <cell r="AZ1569">
            <v>5</v>
          </cell>
          <cell r="BA1569">
            <v>2</v>
          </cell>
          <cell r="BB1569" t="str">
            <v>MO29</v>
          </cell>
          <cell r="BC1569">
            <v>3.6</v>
          </cell>
          <cell r="BD1569">
            <v>1</v>
          </cell>
          <cell r="BE1569" t="str">
            <v>MO30</v>
          </cell>
          <cell r="BF1569">
            <v>3.6</v>
          </cell>
          <cell r="BG1569" t="str">
            <v>-</v>
          </cell>
          <cell r="BH1569" t="str">
            <v>-</v>
          </cell>
          <cell r="BI1569" t="str">
            <v>-</v>
          </cell>
          <cell r="BJ1569" t="str">
            <v>-</v>
          </cell>
          <cell r="BK1569" t="str">
            <v>-</v>
          </cell>
          <cell r="BL1569" t="str">
            <v>-</v>
          </cell>
          <cell r="BM1569" t="str">
            <v>-</v>
          </cell>
          <cell r="BN1569" t="str">
            <v>-</v>
          </cell>
          <cell r="BO1569" t="str">
            <v>-</v>
          </cell>
          <cell r="BP1569" t="str">
            <v>-</v>
          </cell>
          <cell r="BQ1569" t="str">
            <v>-</v>
          </cell>
          <cell r="BW1569" t="str">
            <v>Administracion, Imprevistos, Utilidad (AIU)</v>
          </cell>
          <cell r="BX1569">
            <v>0.25</v>
          </cell>
          <cell r="BY1569">
            <v>0</v>
          </cell>
          <cell r="BZ1569">
            <v>0</v>
          </cell>
          <cell r="CA1569">
            <v>0</v>
          </cell>
        </row>
        <row r="1570">
          <cell r="D1570" t="str">
            <v>ESCALERA METALICA (miraflores)</v>
          </cell>
          <cell r="E1570" t="str">
            <v>Unidad</v>
          </cell>
          <cell r="F1570" t="str">
            <v>MG501</v>
          </cell>
          <cell r="G1570">
            <v>0.05</v>
          </cell>
          <cell r="H1570" t="str">
            <v>-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 t="str">
            <v>-</v>
          </cell>
          <cell r="P1570" t="str">
            <v>C5947</v>
          </cell>
          <cell r="Q1570">
            <v>1</v>
          </cell>
          <cell r="R1570" t="str">
            <v>-</v>
          </cell>
          <cell r="S1570" t="str">
            <v>-</v>
          </cell>
          <cell r="T1570" t="str">
            <v>-</v>
          </cell>
          <cell r="U1570" t="str">
            <v>-</v>
          </cell>
          <cell r="V1570" t="str">
            <v>-</v>
          </cell>
          <cell r="W1570" t="str">
            <v>-</v>
          </cell>
          <cell r="X1570" t="str">
            <v>-</v>
          </cell>
          <cell r="Y1570" t="str">
            <v>-</v>
          </cell>
          <cell r="Z1570" t="str">
            <v>-</v>
          </cell>
          <cell r="AA1570" t="str">
            <v>-</v>
          </cell>
          <cell r="AB1570" t="str">
            <v>-</v>
          </cell>
          <cell r="AC1570" t="str">
            <v>-</v>
          </cell>
          <cell r="AD1570" t="str">
            <v>-</v>
          </cell>
          <cell r="AE1570" t="str">
            <v>-</v>
          </cell>
          <cell r="AF1570" t="str">
            <v>-</v>
          </cell>
          <cell r="AG1570" t="str">
            <v>-</v>
          </cell>
          <cell r="AH1570" t="str">
            <v>-</v>
          </cell>
          <cell r="AI1570" t="str">
            <v>-</v>
          </cell>
          <cell r="AJ1570">
            <v>0</v>
          </cell>
          <cell r="AK1570" t="str">
            <v>-</v>
          </cell>
          <cell r="AL1570" t="str">
            <v>-</v>
          </cell>
          <cell r="AM1570" t="str">
            <v>-</v>
          </cell>
          <cell r="AN1570" t="str">
            <v>-</v>
          </cell>
          <cell r="AO1570" t="str">
            <v>-</v>
          </cell>
          <cell r="AP1570" t="str">
            <v>-</v>
          </cell>
          <cell r="AQ1570" t="str">
            <v>-</v>
          </cell>
          <cell r="AR1570" t="str">
            <v>-</v>
          </cell>
          <cell r="AS1570" t="str">
            <v>-</v>
          </cell>
          <cell r="AT1570" t="str">
            <v>-</v>
          </cell>
          <cell r="AU1570" t="str">
            <v>-</v>
          </cell>
          <cell r="AV1570" t="str">
            <v>-</v>
          </cell>
          <cell r="AW1570">
            <v>1</v>
          </cell>
          <cell r="AX1570" t="str">
            <v>-</v>
          </cell>
          <cell r="AY1570">
            <v>5</v>
          </cell>
          <cell r="AZ1570">
            <v>5</v>
          </cell>
          <cell r="BA1570">
            <v>1</v>
          </cell>
          <cell r="BB1570" t="str">
            <v>MO20</v>
          </cell>
          <cell r="BC1570">
            <v>2</v>
          </cell>
          <cell r="BD1570">
            <v>1</v>
          </cell>
          <cell r="BE1570" t="str">
            <v>MO10</v>
          </cell>
          <cell r="BF1570">
            <v>2</v>
          </cell>
          <cell r="BG1570" t="str">
            <v>-</v>
          </cell>
          <cell r="BH1570" t="str">
            <v>-</v>
          </cell>
          <cell r="BI1570" t="str">
            <v>-</v>
          </cell>
          <cell r="BJ1570" t="str">
            <v>-</v>
          </cell>
          <cell r="BK1570" t="str">
            <v>-</v>
          </cell>
          <cell r="BL1570" t="str">
            <v>-</v>
          </cell>
          <cell r="BM1570" t="str">
            <v>-</v>
          </cell>
          <cell r="BN1570" t="str">
            <v>-</v>
          </cell>
          <cell r="BO1570" t="str">
            <v>-</v>
          </cell>
          <cell r="BP1570" t="str">
            <v>-</v>
          </cell>
          <cell r="BQ1570" t="str">
            <v>-</v>
          </cell>
          <cell r="BT1570">
            <v>0</v>
          </cell>
          <cell r="BU1570">
            <v>0</v>
          </cell>
          <cell r="BW1570" t="str">
            <v>Administracion, Imprevistos, Utilidad (AIU)</v>
          </cell>
          <cell r="BX1570">
            <v>0.25</v>
          </cell>
          <cell r="BY1570">
            <v>0</v>
          </cell>
          <cell r="BZ1570">
            <v>0</v>
          </cell>
          <cell r="CA1570">
            <v>0</v>
          </cell>
        </row>
        <row r="1571">
          <cell r="D1571" t="str">
            <v>POSTE MADERA EUCALIPTO  D-30  A  35 CM L=14 M</v>
          </cell>
          <cell r="E1571" t="str">
            <v>unidad</v>
          </cell>
          <cell r="F1571" t="str">
            <v>MG501</v>
          </cell>
          <cell r="G1571">
            <v>0.02</v>
          </cell>
          <cell r="H1571" t="str">
            <v>-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 t="str">
            <v>-</v>
          </cell>
          <cell r="P1571" t="str">
            <v>C5948</v>
          </cell>
          <cell r="Q1571">
            <v>1</v>
          </cell>
          <cell r="R1571" t="str">
            <v>IGE1247</v>
          </cell>
          <cell r="S1571">
            <v>0.25</v>
          </cell>
          <cell r="T1571" t="str">
            <v>C5620</v>
          </cell>
          <cell r="U1571">
            <v>2</v>
          </cell>
          <cell r="V1571" t="str">
            <v>-</v>
          </cell>
          <cell r="W1571" t="str">
            <v>-</v>
          </cell>
          <cell r="X1571" t="str">
            <v>-</v>
          </cell>
          <cell r="Y1571" t="str">
            <v>-</v>
          </cell>
          <cell r="Z1571" t="str">
            <v>-</v>
          </cell>
          <cell r="AA1571" t="str">
            <v>-</v>
          </cell>
          <cell r="AB1571" t="str">
            <v>-</v>
          </cell>
          <cell r="AC1571" t="str">
            <v>-</v>
          </cell>
          <cell r="AD1571" t="str">
            <v>-</v>
          </cell>
          <cell r="AE1571" t="str">
            <v>-</v>
          </cell>
          <cell r="AF1571" t="str">
            <v>-</v>
          </cell>
          <cell r="AG1571" t="str">
            <v>-</v>
          </cell>
          <cell r="AH1571" t="str">
            <v>-</v>
          </cell>
          <cell r="AI1571" t="str">
            <v>-</v>
          </cell>
          <cell r="AJ1571">
            <v>0</v>
          </cell>
          <cell r="AK1571" t="str">
            <v>C5948</v>
          </cell>
          <cell r="AL1571">
            <v>1</v>
          </cell>
          <cell r="AM1571" t="str">
            <v>-</v>
          </cell>
          <cell r="AN1571" t="str">
            <v>-</v>
          </cell>
          <cell r="AO1571" t="str">
            <v>-</v>
          </cell>
          <cell r="AP1571" t="str">
            <v>-</v>
          </cell>
          <cell r="AQ1571" t="str">
            <v>-</v>
          </cell>
          <cell r="AR1571" t="str">
            <v>-</v>
          </cell>
          <cell r="AS1571" t="str">
            <v>-</v>
          </cell>
          <cell r="AT1571" t="str">
            <v>-</v>
          </cell>
          <cell r="AU1571" t="str">
            <v>-</v>
          </cell>
          <cell r="AV1571" t="str">
            <v>-</v>
          </cell>
          <cell r="AW1571">
            <v>1</v>
          </cell>
          <cell r="AX1571" t="str">
            <v>-</v>
          </cell>
          <cell r="AY1571">
            <v>5</v>
          </cell>
          <cell r="AZ1571">
            <v>5</v>
          </cell>
          <cell r="BA1571">
            <v>1</v>
          </cell>
          <cell r="BB1571" t="str">
            <v>MO41</v>
          </cell>
          <cell r="BC1571">
            <v>3</v>
          </cell>
          <cell r="BD1571">
            <v>3</v>
          </cell>
          <cell r="BE1571" t="str">
            <v>MO40</v>
          </cell>
          <cell r="BF1571">
            <v>3</v>
          </cell>
          <cell r="BG1571" t="str">
            <v>-</v>
          </cell>
          <cell r="BH1571" t="str">
            <v>-</v>
          </cell>
          <cell r="BI1571" t="str">
            <v>-</v>
          </cell>
          <cell r="BJ1571" t="str">
            <v>-</v>
          </cell>
          <cell r="BK1571" t="str">
            <v>-</v>
          </cell>
          <cell r="BL1571" t="str">
            <v>-</v>
          </cell>
          <cell r="BM1571" t="str">
            <v>-</v>
          </cell>
          <cell r="BN1571" t="str">
            <v>-</v>
          </cell>
          <cell r="BO1571" t="str">
            <v>-</v>
          </cell>
          <cell r="BP1571" t="str">
            <v>-</v>
          </cell>
          <cell r="BQ1571" t="str">
            <v>-</v>
          </cell>
          <cell r="BT1571">
            <v>0</v>
          </cell>
          <cell r="BW1571" t="str">
            <v>Administracion, Imprevistos, Utilidad (AIU)</v>
          </cell>
          <cell r="BX1571">
            <v>0.25</v>
          </cell>
          <cell r="BY1571">
            <v>0</v>
          </cell>
          <cell r="BZ1571">
            <v>0</v>
          </cell>
          <cell r="CA1571">
            <v>0</v>
          </cell>
        </row>
        <row r="1572">
          <cell r="D1572" t="str">
            <v>COLUMNA DE MADERA 12X12 CM L= 3M</v>
          </cell>
          <cell r="E1572" t="str">
            <v>ML</v>
          </cell>
          <cell r="F1572" t="str">
            <v>MG501</v>
          </cell>
          <cell r="G1572">
            <v>0.02</v>
          </cell>
          <cell r="H1572" t="str">
            <v>-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 t="str">
            <v>-</v>
          </cell>
          <cell r="P1572" t="str">
            <v>C5949</v>
          </cell>
          <cell r="Q1572">
            <v>1</v>
          </cell>
          <cell r="R1572" t="str">
            <v>IGE1247</v>
          </cell>
          <cell r="S1572">
            <v>0.25</v>
          </cell>
          <cell r="T1572" t="str">
            <v>C5620</v>
          </cell>
          <cell r="U1572">
            <v>2</v>
          </cell>
          <cell r="V1572" t="str">
            <v>-</v>
          </cell>
          <cell r="W1572" t="str">
            <v>-</v>
          </cell>
          <cell r="X1572" t="str">
            <v>-</v>
          </cell>
          <cell r="Y1572" t="str">
            <v>-</v>
          </cell>
          <cell r="Z1572" t="str">
            <v>-</v>
          </cell>
          <cell r="AA1572" t="str">
            <v>-</v>
          </cell>
          <cell r="AB1572" t="str">
            <v>-</v>
          </cell>
          <cell r="AC1572" t="str">
            <v>-</v>
          </cell>
          <cell r="AD1572" t="str">
            <v>-</v>
          </cell>
          <cell r="AE1572" t="str">
            <v>-</v>
          </cell>
          <cell r="AF1572" t="str">
            <v>-</v>
          </cell>
          <cell r="AG1572" t="str">
            <v>-</v>
          </cell>
          <cell r="AH1572" t="str">
            <v>-</v>
          </cell>
          <cell r="AI1572" t="str">
            <v>-</v>
          </cell>
          <cell r="AJ1572">
            <v>0</v>
          </cell>
          <cell r="AK1572" t="str">
            <v>C5949</v>
          </cell>
          <cell r="AL1572">
            <v>1</v>
          </cell>
          <cell r="AM1572" t="str">
            <v>-</v>
          </cell>
          <cell r="AN1572" t="str">
            <v>-</v>
          </cell>
          <cell r="AO1572" t="str">
            <v>-</v>
          </cell>
          <cell r="AP1572" t="str">
            <v>-</v>
          </cell>
          <cell r="AQ1572" t="str">
            <v>-</v>
          </cell>
          <cell r="AR1572" t="str">
            <v>-</v>
          </cell>
          <cell r="AS1572" t="str">
            <v>-</v>
          </cell>
          <cell r="AT1572" t="str">
            <v>-</v>
          </cell>
          <cell r="AU1572" t="str">
            <v>-</v>
          </cell>
          <cell r="AV1572" t="str">
            <v>-</v>
          </cell>
          <cell r="AW1572">
            <v>1</v>
          </cell>
          <cell r="AX1572" t="str">
            <v>-</v>
          </cell>
          <cell r="AY1572">
            <v>5</v>
          </cell>
          <cell r="AZ1572">
            <v>5</v>
          </cell>
          <cell r="BA1572">
            <v>1</v>
          </cell>
          <cell r="BB1572" t="str">
            <v>MO41</v>
          </cell>
          <cell r="BC1572">
            <v>20</v>
          </cell>
          <cell r="BD1572">
            <v>1</v>
          </cell>
          <cell r="BE1572" t="str">
            <v>MO40</v>
          </cell>
          <cell r="BF1572">
            <v>20</v>
          </cell>
          <cell r="BG1572" t="str">
            <v>-</v>
          </cell>
          <cell r="BH1572" t="str">
            <v>-</v>
          </cell>
          <cell r="BI1572" t="str">
            <v>-</v>
          </cell>
          <cell r="BJ1572" t="str">
            <v>-</v>
          </cell>
          <cell r="BK1572" t="str">
            <v>-</v>
          </cell>
          <cell r="BL1572" t="str">
            <v>-</v>
          </cell>
          <cell r="BM1572" t="str">
            <v>-</v>
          </cell>
          <cell r="BN1572" t="str">
            <v>-</v>
          </cell>
          <cell r="BO1572" t="str">
            <v>-</v>
          </cell>
          <cell r="BP1572" t="str">
            <v>-</v>
          </cell>
          <cell r="BQ1572" t="str">
            <v>-</v>
          </cell>
          <cell r="BT1572">
            <v>0</v>
          </cell>
          <cell r="BW1572" t="str">
            <v>Administracion, Imprevistos, Utilidad (AIU)</v>
          </cell>
          <cell r="BX1572">
            <v>0.25</v>
          </cell>
          <cell r="BY1572">
            <v>0</v>
          </cell>
          <cell r="BZ1572">
            <v>0</v>
          </cell>
          <cell r="CA1572">
            <v>0</v>
          </cell>
        </row>
        <row r="1573">
          <cell r="D1573" t="str">
            <v xml:space="preserve">MADERA ROLLIZA ESTRUCTURA CUBIERTA D= 9 A 12CM </v>
          </cell>
          <cell r="E1573" t="str">
            <v>ML</v>
          </cell>
          <cell r="F1573" t="str">
            <v>MG501</v>
          </cell>
          <cell r="G1573">
            <v>0.02</v>
          </cell>
          <cell r="H1573" t="str">
            <v>-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 t="str">
            <v>-</v>
          </cell>
          <cell r="P1573" t="str">
            <v>C5950</v>
          </cell>
          <cell r="Q1573">
            <v>1</v>
          </cell>
          <cell r="R1573" t="str">
            <v>IGE1247</v>
          </cell>
          <cell r="S1573">
            <v>0.25</v>
          </cell>
          <cell r="T1573" t="str">
            <v>C5620</v>
          </cell>
          <cell r="U1573">
            <v>2</v>
          </cell>
          <cell r="V1573" t="str">
            <v>-</v>
          </cell>
          <cell r="W1573" t="str">
            <v>-</v>
          </cell>
          <cell r="X1573" t="str">
            <v>-</v>
          </cell>
          <cell r="Y1573" t="str">
            <v>-</v>
          </cell>
          <cell r="Z1573" t="str">
            <v>-</v>
          </cell>
          <cell r="AA1573" t="str">
            <v>-</v>
          </cell>
          <cell r="AB1573" t="str">
            <v>-</v>
          </cell>
          <cell r="AC1573" t="str">
            <v>-</v>
          </cell>
          <cell r="AD1573" t="str">
            <v>-</v>
          </cell>
          <cell r="AE1573" t="str">
            <v>-</v>
          </cell>
          <cell r="AF1573" t="str">
            <v>-</v>
          </cell>
          <cell r="AG1573" t="str">
            <v>-</v>
          </cell>
          <cell r="AH1573" t="str">
            <v>-</v>
          </cell>
          <cell r="AI1573" t="str">
            <v>-</v>
          </cell>
          <cell r="AJ1573">
            <v>0</v>
          </cell>
          <cell r="AK1573" t="str">
            <v>C5950</v>
          </cell>
          <cell r="AL1573">
            <v>1</v>
          </cell>
          <cell r="AM1573" t="str">
            <v>-</v>
          </cell>
          <cell r="AN1573" t="str">
            <v>-</v>
          </cell>
          <cell r="AO1573" t="str">
            <v>-</v>
          </cell>
          <cell r="AP1573" t="str">
            <v>-</v>
          </cell>
          <cell r="AQ1573" t="str">
            <v>-</v>
          </cell>
          <cell r="AR1573" t="str">
            <v>-</v>
          </cell>
          <cell r="AS1573" t="str">
            <v>-</v>
          </cell>
          <cell r="AT1573" t="str">
            <v>-</v>
          </cell>
          <cell r="AU1573" t="str">
            <v>-</v>
          </cell>
          <cell r="AV1573" t="str">
            <v>-</v>
          </cell>
          <cell r="AW1573">
            <v>1</v>
          </cell>
          <cell r="AX1573" t="str">
            <v>-</v>
          </cell>
          <cell r="AY1573">
            <v>5</v>
          </cell>
          <cell r="AZ1573">
            <v>5</v>
          </cell>
          <cell r="BA1573">
            <v>1</v>
          </cell>
          <cell r="BB1573" t="str">
            <v>MO41</v>
          </cell>
          <cell r="BC1573">
            <v>40</v>
          </cell>
          <cell r="BD1573">
            <v>1</v>
          </cell>
          <cell r="BE1573" t="str">
            <v>MO40</v>
          </cell>
          <cell r="BF1573">
            <v>40</v>
          </cell>
          <cell r="BG1573" t="str">
            <v>-</v>
          </cell>
          <cell r="BH1573" t="str">
            <v>-</v>
          </cell>
          <cell r="BI1573" t="str">
            <v>-</v>
          </cell>
          <cell r="BJ1573" t="str">
            <v>-</v>
          </cell>
          <cell r="BK1573" t="str">
            <v>-</v>
          </cell>
          <cell r="BL1573" t="str">
            <v>-</v>
          </cell>
          <cell r="BM1573" t="str">
            <v>-</v>
          </cell>
          <cell r="BN1573" t="str">
            <v>-</v>
          </cell>
          <cell r="BO1573" t="str">
            <v>-</v>
          </cell>
          <cell r="BP1573" t="str">
            <v>-</v>
          </cell>
          <cell r="BQ1573" t="str">
            <v>-</v>
          </cell>
          <cell r="BT1573">
            <v>0</v>
          </cell>
          <cell r="BW1573" t="str">
            <v>Administracion, Imprevistos, Utilidad (AIU)</v>
          </cell>
          <cell r="BX1573">
            <v>0.25</v>
          </cell>
          <cell r="BY1573">
            <v>0</v>
          </cell>
          <cell r="BZ1573">
            <v>0</v>
          </cell>
          <cell r="CA1573">
            <v>0</v>
          </cell>
        </row>
        <row r="1574">
          <cell r="D1574" t="str">
            <v xml:space="preserve">BARANDA EN MADERA  12X12 CM </v>
          </cell>
          <cell r="E1574" t="str">
            <v>ML</v>
          </cell>
          <cell r="F1574" t="str">
            <v>MG501</v>
          </cell>
          <cell r="G1574">
            <v>0.02</v>
          </cell>
          <cell r="H1574" t="str">
            <v>-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 t="str">
            <v>-</v>
          </cell>
          <cell r="P1574" t="str">
            <v>C5951</v>
          </cell>
          <cell r="Q1574">
            <v>1</v>
          </cell>
          <cell r="R1574" t="str">
            <v>IGE1247</v>
          </cell>
          <cell r="S1574">
            <v>0.25</v>
          </cell>
          <cell r="T1574" t="str">
            <v>C5620</v>
          </cell>
          <cell r="U1574">
            <v>2</v>
          </cell>
          <cell r="V1574" t="str">
            <v>-</v>
          </cell>
          <cell r="W1574" t="str">
            <v>-</v>
          </cell>
          <cell r="X1574" t="str">
            <v>-</v>
          </cell>
          <cell r="Y1574" t="str">
            <v>-</v>
          </cell>
          <cell r="Z1574" t="str">
            <v>-</v>
          </cell>
          <cell r="AA1574" t="str">
            <v>-</v>
          </cell>
          <cell r="AB1574" t="str">
            <v>-</v>
          </cell>
          <cell r="AC1574" t="str">
            <v>-</v>
          </cell>
          <cell r="AD1574" t="str">
            <v>-</v>
          </cell>
          <cell r="AE1574" t="str">
            <v>-</v>
          </cell>
          <cell r="AF1574" t="str">
            <v>-</v>
          </cell>
          <cell r="AG1574" t="str">
            <v>-</v>
          </cell>
          <cell r="AH1574" t="str">
            <v>-</v>
          </cell>
          <cell r="AI1574" t="str">
            <v>-</v>
          </cell>
          <cell r="AJ1574">
            <v>0</v>
          </cell>
          <cell r="AK1574" t="str">
            <v>-</v>
          </cell>
          <cell r="AL1574" t="str">
            <v>-</v>
          </cell>
          <cell r="AM1574" t="str">
            <v>-</v>
          </cell>
          <cell r="AN1574" t="str">
            <v>-</v>
          </cell>
          <cell r="AO1574" t="str">
            <v>-</v>
          </cell>
          <cell r="AP1574" t="str">
            <v>-</v>
          </cell>
          <cell r="AQ1574" t="str">
            <v>-</v>
          </cell>
          <cell r="AR1574" t="str">
            <v>-</v>
          </cell>
          <cell r="AS1574" t="str">
            <v>-</v>
          </cell>
          <cell r="AT1574" t="str">
            <v>-</v>
          </cell>
          <cell r="AU1574" t="str">
            <v>-</v>
          </cell>
          <cell r="AV1574" t="str">
            <v>-</v>
          </cell>
          <cell r="AW1574">
            <v>1</v>
          </cell>
          <cell r="AX1574" t="str">
            <v>-</v>
          </cell>
          <cell r="AY1574">
            <v>5</v>
          </cell>
          <cell r="AZ1574">
            <v>5</v>
          </cell>
          <cell r="BA1574">
            <v>1</v>
          </cell>
          <cell r="BB1574" t="str">
            <v>MO41</v>
          </cell>
          <cell r="BC1574">
            <v>60</v>
          </cell>
          <cell r="BD1574">
            <v>1</v>
          </cell>
          <cell r="BE1574" t="str">
            <v>MO40</v>
          </cell>
          <cell r="BF1574">
            <v>60</v>
          </cell>
          <cell r="BG1574" t="str">
            <v>-</v>
          </cell>
          <cell r="BH1574" t="str">
            <v>-</v>
          </cell>
          <cell r="BI1574" t="str">
            <v>-</v>
          </cell>
          <cell r="BJ1574" t="str">
            <v>-</v>
          </cell>
          <cell r="BK1574" t="str">
            <v>-</v>
          </cell>
          <cell r="BL1574" t="str">
            <v>-</v>
          </cell>
          <cell r="BM1574" t="str">
            <v>-</v>
          </cell>
          <cell r="BN1574" t="str">
            <v>-</v>
          </cell>
          <cell r="BO1574" t="str">
            <v>-</v>
          </cell>
          <cell r="BP1574" t="str">
            <v>-</v>
          </cell>
          <cell r="BQ1574" t="str">
            <v>-</v>
          </cell>
          <cell r="BT1574">
            <v>0</v>
          </cell>
          <cell r="BW1574" t="str">
            <v>Administracion, Imprevistos, Utilidad (AIU)</v>
          </cell>
          <cell r="BX1574">
            <v>0.25</v>
          </cell>
          <cell r="BY1574">
            <v>0</v>
          </cell>
          <cell r="BZ1574">
            <v>0</v>
          </cell>
          <cell r="CA1574">
            <v>0</v>
          </cell>
        </row>
        <row r="1575">
          <cell r="D1575" t="str">
            <v>REJA BARANDA 7X7 CM L</v>
          </cell>
          <cell r="E1575" t="str">
            <v>ML</v>
          </cell>
          <cell r="F1575" t="str">
            <v>MG501</v>
          </cell>
          <cell r="G1575">
            <v>0.02</v>
          </cell>
          <cell r="H1575" t="str">
            <v>-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 t="str">
            <v>-</v>
          </cell>
          <cell r="P1575" t="str">
            <v>C5952</v>
          </cell>
          <cell r="Q1575">
            <v>1</v>
          </cell>
          <cell r="R1575" t="str">
            <v>IGE1247</v>
          </cell>
          <cell r="S1575">
            <v>0.25</v>
          </cell>
          <cell r="T1575" t="str">
            <v>C5620</v>
          </cell>
          <cell r="U1575">
            <v>2</v>
          </cell>
          <cell r="V1575" t="str">
            <v>-</v>
          </cell>
          <cell r="W1575" t="str">
            <v>-</v>
          </cell>
          <cell r="X1575" t="str">
            <v>-</v>
          </cell>
          <cell r="Y1575" t="str">
            <v>-</v>
          </cell>
          <cell r="Z1575" t="str">
            <v>-</v>
          </cell>
          <cell r="AA1575" t="str">
            <v>-</v>
          </cell>
          <cell r="AB1575" t="str">
            <v>-</v>
          </cell>
          <cell r="AC1575" t="str">
            <v>-</v>
          </cell>
          <cell r="AD1575" t="str">
            <v>-</v>
          </cell>
          <cell r="AE1575" t="str">
            <v>-</v>
          </cell>
          <cell r="AF1575" t="str">
            <v>-</v>
          </cell>
          <cell r="AG1575" t="str">
            <v>-</v>
          </cell>
          <cell r="AH1575" t="str">
            <v>-</v>
          </cell>
          <cell r="AI1575" t="str">
            <v>-</v>
          </cell>
          <cell r="AJ1575">
            <v>0</v>
          </cell>
          <cell r="AK1575" t="str">
            <v>-</v>
          </cell>
          <cell r="AL1575" t="str">
            <v>-</v>
          </cell>
          <cell r="AM1575" t="str">
            <v>-</v>
          </cell>
          <cell r="AN1575" t="str">
            <v>-</v>
          </cell>
          <cell r="AO1575" t="str">
            <v>-</v>
          </cell>
          <cell r="AP1575" t="str">
            <v>-</v>
          </cell>
          <cell r="AQ1575" t="str">
            <v>-</v>
          </cell>
          <cell r="AR1575" t="str">
            <v>-</v>
          </cell>
          <cell r="AS1575" t="str">
            <v>-</v>
          </cell>
          <cell r="AT1575" t="str">
            <v>-</v>
          </cell>
          <cell r="AU1575" t="str">
            <v>-</v>
          </cell>
          <cell r="AV1575" t="str">
            <v>-</v>
          </cell>
          <cell r="AW1575">
            <v>1</v>
          </cell>
          <cell r="AX1575" t="str">
            <v>-</v>
          </cell>
          <cell r="AY1575">
            <v>5</v>
          </cell>
          <cell r="AZ1575">
            <v>5</v>
          </cell>
          <cell r="BA1575">
            <v>1</v>
          </cell>
          <cell r="BB1575" t="str">
            <v>MO41</v>
          </cell>
          <cell r="BC1575">
            <v>60</v>
          </cell>
          <cell r="BD1575">
            <v>1</v>
          </cell>
          <cell r="BE1575" t="str">
            <v>MO40</v>
          </cell>
          <cell r="BF1575">
            <v>60</v>
          </cell>
          <cell r="BG1575" t="str">
            <v>-</v>
          </cell>
          <cell r="BH1575" t="str">
            <v>-</v>
          </cell>
          <cell r="BI1575" t="str">
            <v>-</v>
          </cell>
          <cell r="BJ1575" t="str">
            <v>-</v>
          </cell>
          <cell r="BK1575" t="str">
            <v>-</v>
          </cell>
          <cell r="BL1575" t="str">
            <v>-</v>
          </cell>
          <cell r="BM1575" t="str">
            <v>-</v>
          </cell>
          <cell r="BN1575" t="str">
            <v>-</v>
          </cell>
          <cell r="BO1575" t="str">
            <v>-</v>
          </cell>
          <cell r="BP1575" t="str">
            <v>-</v>
          </cell>
          <cell r="BQ1575" t="str">
            <v>-</v>
          </cell>
          <cell r="BT1575">
            <v>0</v>
          </cell>
          <cell r="BW1575" t="str">
            <v>Administracion, Imprevistos, Utilidad (AIU)</v>
          </cell>
          <cell r="BX1575">
            <v>0.25</v>
          </cell>
          <cell r="BY1575">
            <v>0</v>
          </cell>
          <cell r="BZ1575">
            <v>0</v>
          </cell>
          <cell r="CA1575">
            <v>0</v>
          </cell>
        </row>
        <row r="1576">
          <cell r="D1576" t="str">
            <v xml:space="preserve">PISO TABLA BURRA ECULIPTO  CEPILLADA E=4CM </v>
          </cell>
          <cell r="E1576" t="str">
            <v>M2</v>
          </cell>
          <cell r="F1576" t="str">
            <v>MG501</v>
          </cell>
          <cell r="G1576">
            <v>0.1</v>
          </cell>
          <cell r="H1576" t="str">
            <v>-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 t="str">
            <v>-</v>
          </cell>
          <cell r="P1576" t="str">
            <v>C5953</v>
          </cell>
          <cell r="Q1576">
            <v>3.2</v>
          </cell>
          <cell r="R1576" t="str">
            <v>IGE1247</v>
          </cell>
          <cell r="S1576">
            <v>0.25</v>
          </cell>
          <cell r="T1576" t="str">
            <v>C5620</v>
          </cell>
          <cell r="U1576">
            <v>2</v>
          </cell>
          <cell r="V1576" t="str">
            <v>IGE1174</v>
          </cell>
          <cell r="W1576">
            <v>3</v>
          </cell>
          <cell r="X1576" t="str">
            <v>-</v>
          </cell>
          <cell r="Y1576" t="str">
            <v>-</v>
          </cell>
          <cell r="Z1576" t="str">
            <v>-</v>
          </cell>
          <cell r="AA1576" t="str">
            <v>-</v>
          </cell>
          <cell r="AB1576" t="str">
            <v>-</v>
          </cell>
          <cell r="AC1576" t="str">
            <v>-</v>
          </cell>
          <cell r="AD1576" t="str">
            <v>-</v>
          </cell>
          <cell r="AE1576" t="str">
            <v>-</v>
          </cell>
          <cell r="AF1576" t="str">
            <v>-</v>
          </cell>
          <cell r="AG1576" t="str">
            <v>-</v>
          </cell>
          <cell r="AH1576" t="str">
            <v>-</v>
          </cell>
          <cell r="AI1576" t="str">
            <v>-</v>
          </cell>
          <cell r="AJ1576">
            <v>0</v>
          </cell>
          <cell r="AK1576" t="str">
            <v>-</v>
          </cell>
          <cell r="AL1576" t="str">
            <v>-</v>
          </cell>
          <cell r="AM1576" t="str">
            <v>-</v>
          </cell>
          <cell r="AN1576" t="str">
            <v>-</v>
          </cell>
          <cell r="AO1576" t="str">
            <v>-</v>
          </cell>
          <cell r="AP1576" t="str">
            <v>-</v>
          </cell>
          <cell r="AQ1576" t="str">
            <v>-</v>
          </cell>
          <cell r="AR1576" t="str">
            <v>-</v>
          </cell>
          <cell r="AS1576" t="str">
            <v>-</v>
          </cell>
          <cell r="AT1576" t="str">
            <v>-</v>
          </cell>
          <cell r="AU1576" t="str">
            <v>-</v>
          </cell>
          <cell r="AV1576" t="str">
            <v>-</v>
          </cell>
          <cell r="AW1576">
            <v>1</v>
          </cell>
          <cell r="AX1576" t="str">
            <v>-</v>
          </cell>
          <cell r="AY1576">
            <v>5</v>
          </cell>
          <cell r="AZ1576">
            <v>5</v>
          </cell>
          <cell r="BA1576">
            <v>1</v>
          </cell>
          <cell r="BB1576" t="str">
            <v>MO41</v>
          </cell>
          <cell r="BC1576">
            <v>20</v>
          </cell>
          <cell r="BD1576">
            <v>2</v>
          </cell>
          <cell r="BE1576" t="str">
            <v>MO40</v>
          </cell>
          <cell r="BF1576">
            <v>20</v>
          </cell>
          <cell r="BG1576" t="str">
            <v>-</v>
          </cell>
          <cell r="BH1576" t="str">
            <v>-</v>
          </cell>
          <cell r="BI1576" t="str">
            <v>-</v>
          </cell>
          <cell r="BJ1576" t="str">
            <v>-</v>
          </cell>
          <cell r="BK1576" t="str">
            <v>-</v>
          </cell>
          <cell r="BL1576" t="str">
            <v>-</v>
          </cell>
          <cell r="BM1576" t="str">
            <v>-</v>
          </cell>
          <cell r="BN1576" t="str">
            <v>-</v>
          </cell>
          <cell r="BO1576" t="str">
            <v>-</v>
          </cell>
          <cell r="BP1576" t="str">
            <v>-</v>
          </cell>
          <cell r="BQ1576" t="str">
            <v>-</v>
          </cell>
          <cell r="BT1576">
            <v>0</v>
          </cell>
          <cell r="BW1576" t="str">
            <v>Administracion, Imprevistos, Utilidad (AIU)</v>
          </cell>
          <cell r="BX1576">
            <v>0.25</v>
          </cell>
          <cell r="BY1576">
            <v>0</v>
          </cell>
          <cell r="BZ1576">
            <v>0</v>
          </cell>
          <cell r="CA1576">
            <v>0</v>
          </cell>
        </row>
        <row r="1577">
          <cell r="D1577" t="str">
            <v>CONSTRUCCION DE JARDINES</v>
          </cell>
          <cell r="E1577" t="str">
            <v>m2</v>
          </cell>
          <cell r="F1577" t="str">
            <v>MG501</v>
          </cell>
          <cell r="G1577">
            <v>7.0000000000000001E-3</v>
          </cell>
          <cell r="H1577" t="str">
            <v>-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 t="str">
            <v>-</v>
          </cell>
          <cell r="P1577" t="str">
            <v>C5973</v>
          </cell>
          <cell r="Q1577">
            <v>1</v>
          </cell>
          <cell r="R1577" t="str">
            <v>C5456</v>
          </cell>
          <cell r="S1577">
            <v>12</v>
          </cell>
          <cell r="T1577" t="str">
            <v>IGE1326</v>
          </cell>
          <cell r="U1577">
            <v>0.1</v>
          </cell>
          <cell r="V1577" t="str">
            <v>-</v>
          </cell>
          <cell r="W1577" t="str">
            <v>-</v>
          </cell>
          <cell r="X1577" t="str">
            <v>-</v>
          </cell>
          <cell r="Y1577" t="str">
            <v>-</v>
          </cell>
          <cell r="Z1577" t="str">
            <v>-</v>
          </cell>
          <cell r="AA1577" t="str">
            <v>-</v>
          </cell>
          <cell r="AB1577" t="str">
            <v>-</v>
          </cell>
          <cell r="AC1577" t="str">
            <v>-</v>
          </cell>
          <cell r="AD1577" t="str">
            <v>-</v>
          </cell>
          <cell r="AE1577" t="str">
            <v>-</v>
          </cell>
          <cell r="AF1577" t="str">
            <v>-</v>
          </cell>
          <cell r="AG1577" t="str">
            <v>-</v>
          </cell>
          <cell r="AH1577" t="str">
            <v>-</v>
          </cell>
          <cell r="AI1577" t="str">
            <v>-</v>
          </cell>
          <cell r="AJ1577">
            <v>0</v>
          </cell>
          <cell r="AK1577" t="str">
            <v>-</v>
          </cell>
          <cell r="AL1577" t="str">
            <v>-</v>
          </cell>
          <cell r="AM1577" t="str">
            <v>-</v>
          </cell>
          <cell r="AN1577" t="str">
            <v>-</v>
          </cell>
          <cell r="AO1577" t="str">
            <v>-</v>
          </cell>
          <cell r="AP1577" t="str">
            <v>-</v>
          </cell>
          <cell r="AQ1577" t="str">
            <v>-</v>
          </cell>
          <cell r="AR1577" t="str">
            <v>-</v>
          </cell>
          <cell r="AS1577" t="str">
            <v>-</v>
          </cell>
          <cell r="AT1577" t="str">
            <v>-</v>
          </cell>
          <cell r="AU1577" t="str">
            <v>-</v>
          </cell>
          <cell r="AV1577" t="str">
            <v>-</v>
          </cell>
          <cell r="AW1577">
            <v>1</v>
          </cell>
          <cell r="AX1577" t="str">
            <v>-</v>
          </cell>
          <cell r="AY1577">
            <v>5</v>
          </cell>
          <cell r="AZ1577">
            <v>5</v>
          </cell>
          <cell r="BA1577">
            <v>1</v>
          </cell>
          <cell r="BB1577" t="str">
            <v>MO20</v>
          </cell>
          <cell r="BC1577">
            <v>7.5</v>
          </cell>
          <cell r="BD1577">
            <v>1</v>
          </cell>
          <cell r="BE1577" t="str">
            <v>MO10</v>
          </cell>
          <cell r="BF1577">
            <v>7.5</v>
          </cell>
          <cell r="BG1577" t="str">
            <v>-</v>
          </cell>
          <cell r="BH1577" t="str">
            <v>-</v>
          </cell>
          <cell r="BI1577" t="str">
            <v>-</v>
          </cell>
          <cell r="BJ1577" t="str">
            <v>-</v>
          </cell>
          <cell r="BK1577" t="str">
            <v>-</v>
          </cell>
          <cell r="BL1577" t="str">
            <v>-</v>
          </cell>
          <cell r="BM1577" t="str">
            <v>-</v>
          </cell>
          <cell r="BN1577" t="str">
            <v>-</v>
          </cell>
          <cell r="BO1577" t="str">
            <v>-</v>
          </cell>
          <cell r="BP1577" t="str">
            <v>-</v>
          </cell>
          <cell r="BQ1577" t="str">
            <v>-</v>
          </cell>
          <cell r="BT1577">
            <v>0</v>
          </cell>
          <cell r="BU1577">
            <v>0</v>
          </cell>
          <cell r="BW1577" t="str">
            <v>Administracion, Imprevistos, Utilidad (AIU)</v>
          </cell>
          <cell r="BX1577">
            <v>0.25</v>
          </cell>
          <cell r="BY1577">
            <v>0</v>
          </cell>
          <cell r="BZ1577">
            <v>0</v>
          </cell>
          <cell r="CA1577">
            <v>0</v>
          </cell>
        </row>
        <row r="1578">
          <cell r="D1578" t="str">
            <v>ESTABLECIMIENTO DE SETOS</v>
          </cell>
          <cell r="E1578" t="str">
            <v>ML</v>
          </cell>
          <cell r="F1578" t="str">
            <v>MG501</v>
          </cell>
          <cell r="G1578">
            <v>0.05</v>
          </cell>
          <cell r="H1578" t="str">
            <v>-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 t="str">
            <v>-</v>
          </cell>
          <cell r="P1578" t="str">
            <v>C5974</v>
          </cell>
          <cell r="Q1578">
            <v>2</v>
          </cell>
          <cell r="R1578" t="str">
            <v>C5979</v>
          </cell>
          <cell r="S1578">
            <v>0.05</v>
          </cell>
          <cell r="T1578" t="str">
            <v>-</v>
          </cell>
          <cell r="U1578" t="str">
            <v>-</v>
          </cell>
          <cell r="V1578" t="str">
            <v>-</v>
          </cell>
          <cell r="W1578" t="str">
            <v>-</v>
          </cell>
          <cell r="X1578" t="str">
            <v>-</v>
          </cell>
          <cell r="Y1578" t="str">
            <v>-</v>
          </cell>
          <cell r="Z1578" t="str">
            <v>-</v>
          </cell>
          <cell r="AA1578" t="str">
            <v>-</v>
          </cell>
          <cell r="AB1578" t="str">
            <v>-</v>
          </cell>
          <cell r="AC1578" t="str">
            <v>-</v>
          </cell>
          <cell r="AD1578" t="str">
            <v>-</v>
          </cell>
          <cell r="AE1578" t="str">
            <v>-</v>
          </cell>
          <cell r="AF1578" t="str">
            <v>-</v>
          </cell>
          <cell r="AG1578" t="str">
            <v>-</v>
          </cell>
          <cell r="AH1578" t="str">
            <v>-</v>
          </cell>
          <cell r="AI1578" t="str">
            <v>-</v>
          </cell>
          <cell r="AJ1578">
            <v>0</v>
          </cell>
          <cell r="AK1578" t="str">
            <v>-</v>
          </cell>
          <cell r="AL1578" t="str">
            <v>-</v>
          </cell>
          <cell r="AM1578" t="str">
            <v>-</v>
          </cell>
          <cell r="AN1578" t="str">
            <v>-</v>
          </cell>
          <cell r="AO1578" t="str">
            <v>-</v>
          </cell>
          <cell r="AP1578" t="str">
            <v>-</v>
          </cell>
          <cell r="AQ1578" t="str">
            <v>-</v>
          </cell>
          <cell r="AR1578" t="str">
            <v>-</v>
          </cell>
          <cell r="AS1578" t="str">
            <v>-</v>
          </cell>
          <cell r="AT1578" t="str">
            <v>-</v>
          </cell>
          <cell r="AU1578" t="str">
            <v>-</v>
          </cell>
          <cell r="AV1578" t="str">
            <v>-</v>
          </cell>
          <cell r="AW1578">
            <v>1</v>
          </cell>
          <cell r="AX1578" t="str">
            <v>-</v>
          </cell>
          <cell r="AY1578">
            <v>5</v>
          </cell>
          <cell r="AZ1578">
            <v>5</v>
          </cell>
          <cell r="BA1578">
            <v>1</v>
          </cell>
          <cell r="BB1578" t="str">
            <v>MO20</v>
          </cell>
          <cell r="BC1578">
            <v>33</v>
          </cell>
          <cell r="BD1578" t="str">
            <v>-</v>
          </cell>
          <cell r="BE1578" t="str">
            <v>-</v>
          </cell>
          <cell r="BF1578" t="str">
            <v>-</v>
          </cell>
          <cell r="BG1578" t="str">
            <v>-</v>
          </cell>
          <cell r="BH1578" t="str">
            <v>-</v>
          </cell>
          <cell r="BI1578" t="str">
            <v>-</v>
          </cell>
          <cell r="BJ1578" t="str">
            <v>-</v>
          </cell>
          <cell r="BK1578" t="str">
            <v>-</v>
          </cell>
          <cell r="BL1578" t="str">
            <v>-</v>
          </cell>
          <cell r="BM1578" t="str">
            <v>-</v>
          </cell>
          <cell r="BN1578" t="str">
            <v>-</v>
          </cell>
          <cell r="BO1578" t="str">
            <v>-</v>
          </cell>
          <cell r="BP1578" t="str">
            <v>-</v>
          </cell>
          <cell r="BQ1578" t="str">
            <v>-</v>
          </cell>
          <cell r="BT1578">
            <v>0</v>
          </cell>
          <cell r="BU1578">
            <v>0</v>
          </cell>
          <cell r="BW1578" t="str">
            <v>Administracion, Imprevistos, Utilidad (AIU)</v>
          </cell>
          <cell r="BX1578">
            <v>0.25</v>
          </cell>
          <cell r="BY1578">
            <v>0</v>
          </cell>
          <cell r="BZ1578">
            <v>0</v>
          </cell>
          <cell r="CA1578">
            <v>0</v>
          </cell>
        </row>
        <row r="1579">
          <cell r="D1579" t="str">
            <v>DEMARCACION HORIZONTAL DE LA CALZADA LINEA TIPO L- 1 CONTINUA Y DISCONTINUA DE 12 cm. SEGUN NORMA INVIAS</v>
          </cell>
          <cell r="E1579" t="str">
            <v>ML</v>
          </cell>
          <cell r="F1579" t="str">
            <v>MG501</v>
          </cell>
          <cell r="G1579">
            <v>0.05</v>
          </cell>
          <cell r="H1579" t="str">
            <v>-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 t="str">
            <v>-</v>
          </cell>
          <cell r="P1579" t="str">
            <v>C5996</v>
          </cell>
          <cell r="Q1579">
            <v>4.0000000000000001E-3</v>
          </cell>
          <cell r="R1579" t="str">
            <v>IGE1208</v>
          </cell>
          <cell r="S1579">
            <v>2E-3</v>
          </cell>
          <cell r="T1579" t="str">
            <v>-</v>
          </cell>
          <cell r="U1579" t="str">
            <v>-</v>
          </cell>
          <cell r="V1579" t="str">
            <v>-</v>
          </cell>
          <cell r="W1579" t="str">
            <v>-</v>
          </cell>
          <cell r="X1579" t="str">
            <v>-</v>
          </cell>
          <cell r="Y1579" t="str">
            <v>-</v>
          </cell>
          <cell r="Z1579" t="str">
            <v>-</v>
          </cell>
          <cell r="AA1579" t="str">
            <v>-</v>
          </cell>
          <cell r="AB1579" t="str">
            <v>-</v>
          </cell>
          <cell r="AC1579" t="str">
            <v>-</v>
          </cell>
          <cell r="AD1579" t="str">
            <v>-</v>
          </cell>
          <cell r="AE1579" t="str">
            <v>-</v>
          </cell>
          <cell r="AF1579" t="str">
            <v>-</v>
          </cell>
          <cell r="AG1579" t="str">
            <v>-</v>
          </cell>
          <cell r="AH1579" t="str">
            <v>-</v>
          </cell>
          <cell r="AI1579" t="str">
            <v>-</v>
          </cell>
          <cell r="AJ1579">
            <v>0</v>
          </cell>
          <cell r="AK1579" t="str">
            <v>-</v>
          </cell>
          <cell r="AL1579" t="str">
            <v>-</v>
          </cell>
          <cell r="AM1579" t="str">
            <v>-</v>
          </cell>
          <cell r="AN1579" t="str">
            <v>-</v>
          </cell>
          <cell r="AO1579" t="str">
            <v>-</v>
          </cell>
          <cell r="AP1579" t="str">
            <v>-</v>
          </cell>
          <cell r="AQ1579" t="str">
            <v>-</v>
          </cell>
          <cell r="AR1579" t="str">
            <v>-</v>
          </cell>
          <cell r="AS1579" t="str">
            <v>-</v>
          </cell>
          <cell r="AT1579" t="str">
            <v>-</v>
          </cell>
          <cell r="AU1579" t="str">
            <v>-</v>
          </cell>
          <cell r="AV1579" t="str">
            <v>-</v>
          </cell>
          <cell r="AW1579">
            <v>1</v>
          </cell>
          <cell r="AX1579" t="str">
            <v>-</v>
          </cell>
          <cell r="AY1579">
            <v>5</v>
          </cell>
          <cell r="AZ1579">
            <v>5</v>
          </cell>
          <cell r="BA1579">
            <v>1</v>
          </cell>
          <cell r="BB1579" t="str">
            <v>MO15</v>
          </cell>
          <cell r="BC1579">
            <v>120</v>
          </cell>
          <cell r="BD1579" t="str">
            <v>-</v>
          </cell>
          <cell r="BE1579" t="str">
            <v>-</v>
          </cell>
          <cell r="BF1579" t="str">
            <v>-</v>
          </cell>
          <cell r="BG1579" t="str">
            <v>-</v>
          </cell>
          <cell r="BH1579" t="str">
            <v>-</v>
          </cell>
          <cell r="BI1579" t="str">
            <v>-</v>
          </cell>
          <cell r="BJ1579" t="str">
            <v>-</v>
          </cell>
          <cell r="BK1579" t="str">
            <v>-</v>
          </cell>
          <cell r="BL1579" t="str">
            <v>-</v>
          </cell>
          <cell r="BM1579" t="str">
            <v>-</v>
          </cell>
          <cell r="BN1579" t="str">
            <v>-</v>
          </cell>
          <cell r="BO1579" t="str">
            <v>-</v>
          </cell>
          <cell r="BP1579" t="str">
            <v>-</v>
          </cell>
          <cell r="BQ1579" t="str">
            <v>-</v>
          </cell>
          <cell r="BT1579">
            <v>0</v>
          </cell>
          <cell r="BU1579">
            <v>0</v>
          </cell>
          <cell r="BW1579" t="str">
            <v>Administracion, Imprevistos, Utilidad (AIU)</v>
          </cell>
          <cell r="BX1579">
            <v>0.25</v>
          </cell>
          <cell r="BY1579">
            <v>0</v>
          </cell>
          <cell r="BZ1579">
            <v>0</v>
          </cell>
          <cell r="CA1579">
            <v>0</v>
          </cell>
        </row>
        <row r="1580">
          <cell r="D1580" t="str">
            <v>TRANSPORTE DE MATERIALES MEDIDOS EN BANCO PRODUCTO DE EXCAVACIONES DE CORTES, CANALES Y PRESTAMOS (DISTANCIA DE 1 KM A 5 KM)</v>
          </cell>
          <cell r="E1580" t="str">
            <v>M3-KM</v>
          </cell>
          <cell r="F1580" t="str">
            <v>-</v>
          </cell>
          <cell r="G1580" t="str">
            <v>-</v>
          </cell>
          <cell r="H1580" t="str">
            <v>-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 t="str">
            <v>-</v>
          </cell>
          <cell r="P1580" t="str">
            <v>-</v>
          </cell>
          <cell r="Q1580" t="str">
            <v>-</v>
          </cell>
          <cell r="R1580" t="str">
            <v>-</v>
          </cell>
          <cell r="S1580" t="str">
            <v>-</v>
          </cell>
          <cell r="T1580" t="str">
            <v>-</v>
          </cell>
          <cell r="U1580" t="str">
            <v>-</v>
          </cell>
          <cell r="V1580" t="str">
            <v>-</v>
          </cell>
          <cell r="W1580" t="str">
            <v>-</v>
          </cell>
          <cell r="X1580" t="str">
            <v>-</v>
          </cell>
          <cell r="Y1580" t="str">
            <v>-</v>
          </cell>
          <cell r="Z1580" t="str">
            <v>-</v>
          </cell>
          <cell r="AA1580" t="str">
            <v>-</v>
          </cell>
          <cell r="AB1580" t="str">
            <v>-</v>
          </cell>
          <cell r="AC1580" t="str">
            <v>-</v>
          </cell>
          <cell r="AD1580" t="str">
            <v>-</v>
          </cell>
          <cell r="AE1580" t="str">
            <v>-</v>
          </cell>
          <cell r="AF1580" t="str">
            <v>-</v>
          </cell>
          <cell r="AG1580" t="str">
            <v>-</v>
          </cell>
          <cell r="AH1580" t="str">
            <v>-</v>
          </cell>
          <cell r="AI1580" t="str">
            <v>-</v>
          </cell>
          <cell r="AJ1580">
            <v>0</v>
          </cell>
          <cell r="AK1580" t="str">
            <v>C5972</v>
          </cell>
          <cell r="AL1580">
            <v>0.64700000000000002</v>
          </cell>
          <cell r="AM1580" t="str">
            <v>-</v>
          </cell>
          <cell r="AN1580" t="str">
            <v>-</v>
          </cell>
          <cell r="AO1580" t="str">
            <v>-</v>
          </cell>
          <cell r="AP1580" t="str">
            <v>-</v>
          </cell>
          <cell r="AQ1580" t="str">
            <v>-</v>
          </cell>
          <cell r="AR1580" t="str">
            <v>-</v>
          </cell>
          <cell r="AS1580" t="str">
            <v>-</v>
          </cell>
          <cell r="AT1580" t="str">
            <v>-</v>
          </cell>
          <cell r="AU1580" t="str">
            <v>-</v>
          </cell>
          <cell r="AV1580" t="str">
            <v>-</v>
          </cell>
          <cell r="AW1580">
            <v>1</v>
          </cell>
          <cell r="AX1580" t="str">
            <v>-</v>
          </cell>
          <cell r="AY1580">
            <v>5</v>
          </cell>
          <cell r="AZ1580">
            <v>5</v>
          </cell>
          <cell r="BA1580" t="str">
            <v>-</v>
          </cell>
          <cell r="BB1580" t="str">
            <v>-</v>
          </cell>
          <cell r="BC1580" t="str">
            <v>-</v>
          </cell>
          <cell r="BD1580" t="str">
            <v>-</v>
          </cell>
          <cell r="BE1580" t="str">
            <v>-</v>
          </cell>
          <cell r="BF1580" t="str">
            <v>-</v>
          </cell>
          <cell r="BG1580" t="str">
            <v>-</v>
          </cell>
          <cell r="BH1580" t="str">
            <v>-</v>
          </cell>
          <cell r="BI1580" t="str">
            <v>-</v>
          </cell>
          <cell r="BJ1580" t="str">
            <v>-</v>
          </cell>
          <cell r="BK1580" t="str">
            <v>-</v>
          </cell>
          <cell r="BL1580" t="str">
            <v>-</v>
          </cell>
          <cell r="BM1580" t="str">
            <v>-</v>
          </cell>
          <cell r="BN1580" t="str">
            <v>-</v>
          </cell>
          <cell r="BO1580" t="str">
            <v>-</v>
          </cell>
          <cell r="BP1580" t="str">
            <v>-</v>
          </cell>
          <cell r="BQ1580" t="str">
            <v>-</v>
          </cell>
          <cell r="BT1580">
            <v>0</v>
          </cell>
          <cell r="BU1580">
            <v>0</v>
          </cell>
          <cell r="BW1580" t="str">
            <v>Administracion, Imprevistos, Utilidad (AIU)</v>
          </cell>
          <cell r="BX1580">
            <v>0.25</v>
          </cell>
          <cell r="BY1580">
            <v>0</v>
          </cell>
          <cell r="BZ1580">
            <v>0</v>
          </cell>
          <cell r="CA1580">
            <v>0</v>
          </cell>
        </row>
        <row r="1581">
          <cell r="D1581" t="str">
            <v>SUMINISTRO E INSTALACION ASPERSOR 1/2 "</v>
          </cell>
          <cell r="E1581" t="str">
            <v>Unidad</v>
          </cell>
          <cell r="F1581" t="str">
            <v>MG501</v>
          </cell>
          <cell r="G1581">
            <v>0.05</v>
          </cell>
          <cell r="H1581" t="str">
            <v>-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 t="str">
            <v>-</v>
          </cell>
          <cell r="P1581" t="str">
            <v>C5938</v>
          </cell>
          <cell r="Q1581">
            <v>1</v>
          </cell>
          <cell r="R1581" t="str">
            <v>-</v>
          </cell>
          <cell r="S1581" t="str">
            <v>-</v>
          </cell>
          <cell r="T1581" t="str">
            <v>-</v>
          </cell>
          <cell r="U1581" t="str">
            <v>-</v>
          </cell>
          <cell r="V1581" t="str">
            <v>-</v>
          </cell>
          <cell r="W1581" t="str">
            <v>-</v>
          </cell>
          <cell r="X1581" t="str">
            <v>-</v>
          </cell>
          <cell r="Y1581" t="str">
            <v>-</v>
          </cell>
          <cell r="Z1581" t="str">
            <v>-</v>
          </cell>
          <cell r="AA1581" t="str">
            <v>-</v>
          </cell>
          <cell r="AB1581" t="str">
            <v>-</v>
          </cell>
          <cell r="AC1581" t="str">
            <v>-</v>
          </cell>
          <cell r="AD1581" t="str">
            <v>-</v>
          </cell>
          <cell r="AE1581" t="str">
            <v>-</v>
          </cell>
          <cell r="AF1581" t="str">
            <v>-</v>
          </cell>
          <cell r="AG1581" t="str">
            <v>-</v>
          </cell>
          <cell r="AH1581" t="str">
            <v>-</v>
          </cell>
          <cell r="AI1581" t="str">
            <v>-</v>
          </cell>
          <cell r="AJ1581">
            <v>0</v>
          </cell>
          <cell r="AK1581" t="str">
            <v>-</v>
          </cell>
          <cell r="AL1581" t="str">
            <v>-</v>
          </cell>
          <cell r="AM1581" t="str">
            <v>-</v>
          </cell>
          <cell r="AN1581" t="str">
            <v>-</v>
          </cell>
          <cell r="AO1581" t="str">
            <v>-</v>
          </cell>
          <cell r="AP1581" t="str">
            <v>-</v>
          </cell>
          <cell r="AQ1581" t="str">
            <v>-</v>
          </cell>
          <cell r="AR1581" t="str">
            <v>-</v>
          </cell>
          <cell r="AS1581" t="str">
            <v>-</v>
          </cell>
          <cell r="AT1581" t="str">
            <v>-</v>
          </cell>
          <cell r="AU1581" t="str">
            <v>-</v>
          </cell>
          <cell r="AV1581" t="str">
            <v>-</v>
          </cell>
          <cell r="AW1581">
            <v>1</v>
          </cell>
          <cell r="AX1581" t="str">
            <v>-</v>
          </cell>
          <cell r="AY1581">
            <v>5</v>
          </cell>
          <cell r="AZ1581">
            <v>5</v>
          </cell>
          <cell r="BA1581">
            <v>1</v>
          </cell>
          <cell r="BB1581" t="str">
            <v>MO20</v>
          </cell>
          <cell r="BC1581">
            <v>20</v>
          </cell>
          <cell r="BD1581">
            <v>1</v>
          </cell>
          <cell r="BE1581" t="str">
            <v>MO10</v>
          </cell>
          <cell r="BF1581">
            <v>20</v>
          </cell>
          <cell r="BG1581" t="str">
            <v>-</v>
          </cell>
          <cell r="BH1581" t="str">
            <v>-</v>
          </cell>
          <cell r="BI1581" t="str">
            <v>-</v>
          </cell>
          <cell r="BJ1581" t="str">
            <v>-</v>
          </cell>
          <cell r="BK1581" t="str">
            <v>-</v>
          </cell>
          <cell r="BL1581" t="str">
            <v>-</v>
          </cell>
          <cell r="BM1581" t="str">
            <v>-</v>
          </cell>
          <cell r="BN1581" t="str">
            <v>-</v>
          </cell>
          <cell r="BO1581" t="str">
            <v>-</v>
          </cell>
          <cell r="BP1581" t="str">
            <v>-</v>
          </cell>
          <cell r="BQ1581" t="str">
            <v>-</v>
          </cell>
          <cell r="BT1581">
            <v>0</v>
          </cell>
          <cell r="BU1581">
            <v>0</v>
          </cell>
          <cell r="BW1581" t="str">
            <v>Administracion, Imprevistos, Utilidad (AIU)</v>
          </cell>
          <cell r="BX1581">
            <v>0.25</v>
          </cell>
          <cell r="BY1581">
            <v>0</v>
          </cell>
          <cell r="BZ1581">
            <v>0</v>
          </cell>
          <cell r="CA1581">
            <v>0</v>
          </cell>
        </row>
        <row r="1582">
          <cell r="D1582" t="str">
            <v xml:space="preserve"> EMPRADIZACION DE TALUDES CON BLOQUES DE CESPED SEGUN NORMA INVIAS</v>
          </cell>
          <cell r="E1582" t="str">
            <v>m2</v>
          </cell>
          <cell r="F1582" t="str">
            <v>MG501</v>
          </cell>
          <cell r="G1582">
            <v>0.1</v>
          </cell>
          <cell r="H1582" t="str">
            <v>-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 t="str">
            <v>-</v>
          </cell>
          <cell r="P1582" t="str">
            <v>IGV2024</v>
          </cell>
          <cell r="Q1582">
            <v>1.03</v>
          </cell>
          <cell r="R1582" t="str">
            <v>IGE1326</v>
          </cell>
          <cell r="S1582">
            <v>0.2</v>
          </cell>
          <cell r="T1582" t="str">
            <v>C5794</v>
          </cell>
          <cell r="U1582">
            <v>0.8</v>
          </cell>
          <cell r="V1582" t="str">
            <v>-</v>
          </cell>
          <cell r="W1582" t="str">
            <v>-</v>
          </cell>
          <cell r="X1582" t="str">
            <v>-</v>
          </cell>
          <cell r="Y1582" t="str">
            <v>-</v>
          </cell>
          <cell r="Z1582" t="str">
            <v>-</v>
          </cell>
          <cell r="AA1582" t="str">
            <v>-</v>
          </cell>
          <cell r="AB1582" t="str">
            <v>-</v>
          </cell>
          <cell r="AC1582" t="str">
            <v>-</v>
          </cell>
          <cell r="AD1582" t="str">
            <v>-</v>
          </cell>
          <cell r="AE1582" t="str">
            <v>-</v>
          </cell>
          <cell r="AF1582" t="str">
            <v>-</v>
          </cell>
          <cell r="AG1582" t="str">
            <v>-</v>
          </cell>
          <cell r="AH1582" t="str">
            <v>-</v>
          </cell>
          <cell r="AI1582" t="str">
            <v>-</v>
          </cell>
          <cell r="AJ1582">
            <v>0</v>
          </cell>
          <cell r="AK1582" t="str">
            <v>-</v>
          </cell>
          <cell r="AL1582" t="str">
            <v>-</v>
          </cell>
          <cell r="AM1582" t="str">
            <v>-</v>
          </cell>
          <cell r="AN1582" t="str">
            <v>-</v>
          </cell>
          <cell r="AO1582" t="str">
            <v>-</v>
          </cell>
          <cell r="AP1582" t="str">
            <v>-</v>
          </cell>
          <cell r="AQ1582" t="str">
            <v>-</v>
          </cell>
          <cell r="AR1582" t="str">
            <v>-</v>
          </cell>
          <cell r="AS1582" t="str">
            <v>-</v>
          </cell>
          <cell r="AT1582" t="str">
            <v>-</v>
          </cell>
          <cell r="AU1582" t="str">
            <v>-</v>
          </cell>
          <cell r="AV1582" t="str">
            <v>-</v>
          </cell>
          <cell r="AW1582">
            <v>1</v>
          </cell>
          <cell r="AX1582" t="str">
            <v>-</v>
          </cell>
          <cell r="AY1582">
            <v>5</v>
          </cell>
          <cell r="AZ1582">
            <v>5</v>
          </cell>
          <cell r="BA1582">
            <v>1</v>
          </cell>
          <cell r="BB1582" t="str">
            <v>MO10</v>
          </cell>
          <cell r="BC1582">
            <v>20</v>
          </cell>
          <cell r="BD1582" t="str">
            <v>-</v>
          </cell>
          <cell r="BE1582" t="str">
            <v>-</v>
          </cell>
          <cell r="BF1582" t="str">
            <v>-</v>
          </cell>
          <cell r="BG1582" t="str">
            <v>-</v>
          </cell>
          <cell r="BH1582" t="str">
            <v>-</v>
          </cell>
          <cell r="BI1582" t="str">
            <v>-</v>
          </cell>
          <cell r="BJ1582" t="str">
            <v>-</v>
          </cell>
          <cell r="BK1582" t="str">
            <v>-</v>
          </cell>
          <cell r="BL1582" t="str">
            <v>-</v>
          </cell>
          <cell r="BM1582" t="str">
            <v>-</v>
          </cell>
          <cell r="BN1582" t="str">
            <v>-</v>
          </cell>
          <cell r="BO1582" t="str">
            <v>-</v>
          </cell>
          <cell r="BP1582" t="str">
            <v>-</v>
          </cell>
          <cell r="BQ1582" t="str">
            <v>-</v>
          </cell>
          <cell r="BT1582">
            <v>0</v>
          </cell>
          <cell r="BU1582">
            <v>0</v>
          </cell>
          <cell r="BW1582" t="str">
            <v>Administracion, Imprevistos, Utilidad (AIU)</v>
          </cell>
          <cell r="BX1582">
            <v>0.25</v>
          </cell>
          <cell r="BY1582">
            <v>0</v>
          </cell>
          <cell r="BZ1582">
            <v>0</v>
          </cell>
          <cell r="CA1582">
            <v>0</v>
          </cell>
        </row>
        <row r="1583">
          <cell r="D1583" t="str">
            <v>GEOTEXTIL NT 2500 PARA SEPARACION SUBRASANTE/CAPAS GRANULARES Y/O SUBDRENES/FILTROS (INCLUYE SUMINISTRO E INSTALACION)</v>
          </cell>
          <cell r="E1583" t="str">
            <v>m2</v>
          </cell>
          <cell r="F1583" t="str">
            <v>MG501</v>
          </cell>
          <cell r="G1583">
            <v>0.1</v>
          </cell>
          <cell r="H1583" t="str">
            <v>-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 t="str">
            <v>-</v>
          </cell>
          <cell r="P1583" t="str">
            <v>C5179</v>
          </cell>
          <cell r="Q1583">
            <v>1.05</v>
          </cell>
          <cell r="R1583" t="str">
            <v>-</v>
          </cell>
          <cell r="S1583" t="str">
            <v>-</v>
          </cell>
          <cell r="T1583" t="str">
            <v>-</v>
          </cell>
          <cell r="U1583" t="str">
            <v>-</v>
          </cell>
          <cell r="V1583" t="str">
            <v>-</v>
          </cell>
          <cell r="W1583" t="str">
            <v>-</v>
          </cell>
          <cell r="X1583" t="str">
            <v>-</v>
          </cell>
          <cell r="Y1583" t="str">
            <v>-</v>
          </cell>
          <cell r="Z1583" t="str">
            <v>-</v>
          </cell>
          <cell r="AA1583" t="str">
            <v>-</v>
          </cell>
          <cell r="AB1583" t="str">
            <v>-</v>
          </cell>
          <cell r="AC1583" t="str">
            <v>-</v>
          </cell>
          <cell r="AD1583" t="str">
            <v>-</v>
          </cell>
          <cell r="AE1583" t="str">
            <v>-</v>
          </cell>
          <cell r="AF1583" t="str">
            <v>-</v>
          </cell>
          <cell r="AG1583" t="str">
            <v>-</v>
          </cell>
          <cell r="AH1583" t="str">
            <v>-</v>
          </cell>
          <cell r="AI1583" t="str">
            <v>-</v>
          </cell>
          <cell r="AJ1583">
            <v>0</v>
          </cell>
          <cell r="AK1583" t="str">
            <v>-</v>
          </cell>
          <cell r="AL1583" t="str">
            <v>-</v>
          </cell>
          <cell r="AM1583" t="str">
            <v>-</v>
          </cell>
          <cell r="AN1583" t="str">
            <v>-</v>
          </cell>
          <cell r="AO1583" t="str">
            <v>-</v>
          </cell>
          <cell r="AP1583" t="str">
            <v>-</v>
          </cell>
          <cell r="AQ1583" t="str">
            <v>-</v>
          </cell>
          <cell r="AR1583" t="str">
            <v>-</v>
          </cell>
          <cell r="AS1583" t="str">
            <v>-</v>
          </cell>
          <cell r="AT1583" t="str">
            <v>-</v>
          </cell>
          <cell r="AU1583" t="str">
            <v>-</v>
          </cell>
          <cell r="AV1583" t="str">
            <v>-</v>
          </cell>
          <cell r="AW1583">
            <v>1</v>
          </cell>
          <cell r="AX1583" t="str">
            <v>-</v>
          </cell>
          <cell r="AY1583">
            <v>5</v>
          </cell>
          <cell r="AZ1583">
            <v>5</v>
          </cell>
          <cell r="BA1583">
            <v>1</v>
          </cell>
          <cell r="BB1583" t="str">
            <v>MO20</v>
          </cell>
          <cell r="BC1583">
            <v>80</v>
          </cell>
          <cell r="BD1583">
            <v>1</v>
          </cell>
          <cell r="BE1583" t="str">
            <v>MO10</v>
          </cell>
          <cell r="BF1583">
            <v>80</v>
          </cell>
          <cell r="BG1583" t="str">
            <v>-</v>
          </cell>
          <cell r="BH1583" t="str">
            <v>-</v>
          </cell>
          <cell r="BI1583" t="str">
            <v>-</v>
          </cell>
          <cell r="BJ1583" t="str">
            <v>-</v>
          </cell>
          <cell r="BK1583" t="str">
            <v>-</v>
          </cell>
          <cell r="BL1583" t="str">
            <v>-</v>
          </cell>
          <cell r="BM1583" t="str">
            <v>-</v>
          </cell>
          <cell r="BN1583" t="str">
            <v>-</v>
          </cell>
          <cell r="BO1583" t="str">
            <v>-</v>
          </cell>
          <cell r="BP1583" t="str">
            <v>-</v>
          </cell>
          <cell r="BQ1583" t="str">
            <v>-</v>
          </cell>
          <cell r="BU1583">
            <v>80</v>
          </cell>
          <cell r="BW1583" t="str">
            <v>Administracion, Imprevistos, Utilidad (AIU)</v>
          </cell>
          <cell r="BX1583">
            <v>0.25</v>
          </cell>
          <cell r="BY1583">
            <v>0</v>
          </cell>
          <cell r="BZ1583">
            <v>0</v>
          </cell>
          <cell r="CA1583">
            <v>0</v>
          </cell>
        </row>
        <row r="1584">
          <cell r="D1584" t="str">
            <v>EXCAVACIONES VARIAS EN MATERIAL COMUN EN SECO A MANO</v>
          </cell>
          <cell r="E1584" t="str">
            <v>M3</v>
          </cell>
          <cell r="F1584" t="str">
            <v>MG501</v>
          </cell>
          <cell r="G1584">
            <v>0.1</v>
          </cell>
          <cell r="H1584" t="str">
            <v>MG521</v>
          </cell>
          <cell r="I1584">
            <v>1.2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 t="str">
            <v>-</v>
          </cell>
          <cell r="P1584" t="str">
            <v>-</v>
          </cell>
          <cell r="Q1584" t="str">
            <v>-</v>
          </cell>
          <cell r="R1584" t="str">
            <v>-</v>
          </cell>
          <cell r="S1584" t="str">
            <v>-</v>
          </cell>
          <cell r="T1584" t="str">
            <v>-</v>
          </cell>
          <cell r="U1584" t="str">
            <v>-</v>
          </cell>
          <cell r="V1584" t="str">
            <v>-</v>
          </cell>
          <cell r="W1584" t="str">
            <v>-</v>
          </cell>
          <cell r="X1584" t="str">
            <v>-</v>
          </cell>
          <cell r="Y1584" t="str">
            <v>-</v>
          </cell>
          <cell r="Z1584" t="str">
            <v>-</v>
          </cell>
          <cell r="AA1584" t="str">
            <v>-</v>
          </cell>
          <cell r="AB1584" t="str">
            <v>-</v>
          </cell>
          <cell r="AC1584" t="str">
            <v>-</v>
          </cell>
          <cell r="AD1584" t="str">
            <v>-</v>
          </cell>
          <cell r="AE1584" t="str">
            <v>-</v>
          </cell>
          <cell r="AF1584" t="str">
            <v>-</v>
          </cell>
          <cell r="AG1584" t="str">
            <v>-</v>
          </cell>
          <cell r="AH1584" t="str">
            <v>-</v>
          </cell>
          <cell r="AI1584" t="str">
            <v>-</v>
          </cell>
          <cell r="AJ1584">
            <v>0</v>
          </cell>
          <cell r="AK1584" t="str">
            <v>-</v>
          </cell>
          <cell r="AL1584" t="str">
            <v>-</v>
          </cell>
          <cell r="AM1584" t="str">
            <v>-</v>
          </cell>
          <cell r="AN1584" t="str">
            <v>-</v>
          </cell>
          <cell r="AO1584" t="str">
            <v>-</v>
          </cell>
          <cell r="AP1584" t="str">
            <v>-</v>
          </cell>
          <cell r="AQ1584" t="str">
            <v>-</v>
          </cell>
          <cell r="AR1584" t="str">
            <v>-</v>
          </cell>
          <cell r="AS1584" t="str">
            <v>-</v>
          </cell>
          <cell r="AT1584" t="str">
            <v>-</v>
          </cell>
          <cell r="AU1584" t="str">
            <v>-</v>
          </cell>
          <cell r="AV1584" t="str">
            <v>-</v>
          </cell>
          <cell r="AW1584">
            <v>1</v>
          </cell>
          <cell r="AX1584" t="str">
            <v>-</v>
          </cell>
          <cell r="AY1584">
            <v>5</v>
          </cell>
          <cell r="AZ1584">
            <v>5</v>
          </cell>
          <cell r="BA1584">
            <v>2</v>
          </cell>
          <cell r="BB1584" t="str">
            <v>MO10</v>
          </cell>
          <cell r="BC1584">
            <v>7</v>
          </cell>
          <cell r="BD1584" t="str">
            <v>-</v>
          </cell>
          <cell r="BE1584" t="str">
            <v>-</v>
          </cell>
          <cell r="BF1584" t="str">
            <v>-</v>
          </cell>
          <cell r="BG1584" t="str">
            <v>-</v>
          </cell>
          <cell r="BH1584" t="str">
            <v>-</v>
          </cell>
          <cell r="BI1584" t="str">
            <v>-</v>
          </cell>
          <cell r="BJ1584" t="str">
            <v>-</v>
          </cell>
          <cell r="BK1584" t="str">
            <v>-</v>
          </cell>
          <cell r="BL1584" t="str">
            <v>-</v>
          </cell>
          <cell r="BM1584" t="str">
            <v>-</v>
          </cell>
          <cell r="BN1584" t="str">
            <v>-</v>
          </cell>
          <cell r="BO1584" t="str">
            <v>-</v>
          </cell>
          <cell r="BP1584" t="str">
            <v>-</v>
          </cell>
          <cell r="BQ1584" t="str">
            <v>-</v>
          </cell>
          <cell r="BT1584">
            <v>25074</v>
          </cell>
          <cell r="BU1584">
            <v>25074</v>
          </cell>
          <cell r="BW1584" t="str">
            <v>Administracion, Imprevistos, Utilidad (AIU)</v>
          </cell>
          <cell r="BX1584">
            <v>0.25</v>
          </cell>
          <cell r="BY1584">
            <v>0</v>
          </cell>
          <cell r="BZ1584">
            <v>0</v>
          </cell>
          <cell r="CA1584">
            <v>0</v>
          </cell>
        </row>
        <row r="1585">
          <cell r="D1585" t="str">
            <v>INSTALACIÓN DE SALIDA PARA LÁMPARA TIPO LED 10 vatios</v>
          </cell>
          <cell r="E1585" t="str">
            <v>UND</v>
          </cell>
          <cell r="F1585" t="str">
            <v>MG501</v>
          </cell>
          <cell r="G1585">
            <v>0.05</v>
          </cell>
          <cell r="H1585" t="str">
            <v>-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 t="str">
            <v>-</v>
          </cell>
          <cell r="P1585" t="str">
            <v>IGE1367</v>
          </cell>
          <cell r="Q1585">
            <v>3.38</v>
          </cell>
          <cell r="R1585" t="str">
            <v>IGE1010</v>
          </cell>
          <cell r="S1585">
            <v>2.61</v>
          </cell>
          <cell r="T1585" t="str">
            <v>IGE1049</v>
          </cell>
          <cell r="U1585">
            <v>1.35</v>
          </cell>
          <cell r="V1585" t="str">
            <v>IGE1017</v>
          </cell>
          <cell r="W1585">
            <v>2.79</v>
          </cell>
          <cell r="X1585" t="str">
            <v>IGE1016</v>
          </cell>
          <cell r="Y1585">
            <v>5.61</v>
          </cell>
          <cell r="Z1585" t="str">
            <v>IGE1233</v>
          </cell>
          <cell r="AA1585">
            <v>1</v>
          </cell>
          <cell r="AB1585" t="str">
            <v>IGE1139</v>
          </cell>
          <cell r="AC1585">
            <v>1</v>
          </cell>
          <cell r="AD1585" t="str">
            <v>IGE1281</v>
          </cell>
          <cell r="AE1585">
            <v>0.01</v>
          </cell>
          <cell r="AF1585" t="str">
            <v>IGE1161</v>
          </cell>
          <cell r="AG1585">
            <v>0.01</v>
          </cell>
          <cell r="AH1585" t="str">
            <v>-</v>
          </cell>
          <cell r="AI1585" t="str">
            <v>-</v>
          </cell>
          <cell r="AJ1585">
            <v>0</v>
          </cell>
          <cell r="AK1585" t="str">
            <v>-</v>
          </cell>
          <cell r="AL1585" t="str">
            <v>-</v>
          </cell>
          <cell r="AM1585" t="str">
            <v>-</v>
          </cell>
          <cell r="AN1585" t="str">
            <v>-</v>
          </cell>
          <cell r="AO1585" t="str">
            <v>-</v>
          </cell>
          <cell r="AP1585" t="str">
            <v>-</v>
          </cell>
          <cell r="AQ1585" t="str">
            <v>-</v>
          </cell>
          <cell r="AR1585" t="str">
            <v>-</v>
          </cell>
          <cell r="AS1585" t="str">
            <v>-</v>
          </cell>
          <cell r="AT1585" t="str">
            <v>-</v>
          </cell>
          <cell r="AU1585" t="str">
            <v>-</v>
          </cell>
          <cell r="AV1585" t="str">
            <v>-</v>
          </cell>
          <cell r="AW1585">
            <v>1</v>
          </cell>
          <cell r="AX1585" t="str">
            <v>-</v>
          </cell>
          <cell r="AY1585">
            <v>5</v>
          </cell>
          <cell r="AZ1585">
            <v>5</v>
          </cell>
          <cell r="BA1585">
            <v>1</v>
          </cell>
          <cell r="BB1585" t="str">
            <v>MO14</v>
          </cell>
          <cell r="BC1585">
            <v>3</v>
          </cell>
          <cell r="BD1585" t="str">
            <v>-</v>
          </cell>
          <cell r="BE1585" t="str">
            <v>-</v>
          </cell>
          <cell r="BF1585" t="str">
            <v>-</v>
          </cell>
          <cell r="BG1585" t="str">
            <v>-</v>
          </cell>
          <cell r="BH1585" t="str">
            <v>-</v>
          </cell>
          <cell r="BI1585" t="str">
            <v>-</v>
          </cell>
          <cell r="BJ1585" t="str">
            <v>-</v>
          </cell>
          <cell r="BK1585" t="str">
            <v>-</v>
          </cell>
          <cell r="BL1585" t="str">
            <v>-</v>
          </cell>
          <cell r="BM1585" t="str">
            <v>-</v>
          </cell>
          <cell r="BN1585" t="str">
            <v>-</v>
          </cell>
          <cell r="BO1585" t="str">
            <v>-</v>
          </cell>
          <cell r="BP1585" t="str">
            <v>-</v>
          </cell>
          <cell r="BQ1585" t="str">
            <v>-</v>
          </cell>
          <cell r="BT1585">
            <v>0</v>
          </cell>
          <cell r="BU1585">
            <v>0</v>
          </cell>
          <cell r="BW1585" t="str">
            <v>Administracion, Imprevistos, Utilidad (AIU)</v>
          </cell>
          <cell r="BX1585">
            <v>0.25</v>
          </cell>
          <cell r="BY1585">
            <v>0</v>
          </cell>
          <cell r="BZ1585">
            <v>0</v>
          </cell>
          <cell r="CA1585">
            <v>0</v>
          </cell>
        </row>
        <row r="1586">
          <cell r="D1586" t="str">
            <v>INSTALACIÓN SALIDA PARA REFLECTORES LED</v>
          </cell>
          <cell r="E1586" t="str">
            <v>UND</v>
          </cell>
          <cell r="F1586" t="str">
            <v>MG501</v>
          </cell>
          <cell r="G1586">
            <v>0.05</v>
          </cell>
          <cell r="H1586" t="str">
            <v>-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 t="str">
            <v>-</v>
          </cell>
          <cell r="P1586" t="str">
            <v>IGE1367</v>
          </cell>
          <cell r="Q1586">
            <v>3.38</v>
          </cell>
          <cell r="R1586" t="str">
            <v>IGE1010</v>
          </cell>
          <cell r="S1586">
            <v>2.61</v>
          </cell>
          <cell r="T1586" t="str">
            <v>IGE1049</v>
          </cell>
          <cell r="U1586">
            <v>1.35</v>
          </cell>
          <cell r="V1586" t="str">
            <v>IGE1017</v>
          </cell>
          <cell r="W1586">
            <v>2.79</v>
          </cell>
          <cell r="X1586" t="str">
            <v>IGE1016</v>
          </cell>
          <cell r="Y1586">
            <v>5.61</v>
          </cell>
          <cell r="Z1586" t="str">
            <v>IGE1233</v>
          </cell>
          <cell r="AA1586">
            <v>1</v>
          </cell>
          <cell r="AB1586" t="str">
            <v>IGE1139</v>
          </cell>
          <cell r="AC1586">
            <v>1</v>
          </cell>
          <cell r="AD1586" t="str">
            <v>IGE1281</v>
          </cell>
          <cell r="AE1586">
            <v>0.01</v>
          </cell>
          <cell r="AF1586" t="str">
            <v>IGE1161</v>
          </cell>
          <cell r="AG1586">
            <v>0.01</v>
          </cell>
          <cell r="AH1586" t="str">
            <v>-</v>
          </cell>
          <cell r="AI1586" t="str">
            <v>-</v>
          </cell>
          <cell r="AJ1586">
            <v>0</v>
          </cell>
          <cell r="AK1586" t="str">
            <v>-</v>
          </cell>
          <cell r="AL1586" t="str">
            <v>-</v>
          </cell>
          <cell r="AM1586" t="str">
            <v>-</v>
          </cell>
          <cell r="AN1586" t="str">
            <v>-</v>
          </cell>
          <cell r="AO1586" t="str">
            <v>-</v>
          </cell>
          <cell r="AP1586" t="str">
            <v>-</v>
          </cell>
          <cell r="AQ1586" t="str">
            <v>-</v>
          </cell>
          <cell r="AR1586" t="str">
            <v>-</v>
          </cell>
          <cell r="AS1586" t="str">
            <v>-</v>
          </cell>
          <cell r="AT1586" t="str">
            <v>-</v>
          </cell>
          <cell r="AU1586" t="str">
            <v>-</v>
          </cell>
          <cell r="AV1586" t="str">
            <v>-</v>
          </cell>
          <cell r="AW1586">
            <v>1</v>
          </cell>
          <cell r="AX1586" t="str">
            <v>-</v>
          </cell>
          <cell r="AY1586">
            <v>5</v>
          </cell>
          <cell r="AZ1586">
            <v>5</v>
          </cell>
          <cell r="BA1586">
            <v>1</v>
          </cell>
          <cell r="BB1586" t="str">
            <v>MO14</v>
          </cell>
          <cell r="BC1586">
            <v>3</v>
          </cell>
          <cell r="BD1586" t="str">
            <v>-</v>
          </cell>
          <cell r="BE1586" t="str">
            <v>-</v>
          </cell>
          <cell r="BF1586" t="str">
            <v>-</v>
          </cell>
          <cell r="BG1586" t="str">
            <v>-</v>
          </cell>
          <cell r="BH1586" t="str">
            <v>-</v>
          </cell>
          <cell r="BI1586" t="str">
            <v>-</v>
          </cell>
          <cell r="BJ1586" t="str">
            <v>-</v>
          </cell>
          <cell r="BK1586" t="str">
            <v>-</v>
          </cell>
          <cell r="BL1586" t="str">
            <v>-</v>
          </cell>
          <cell r="BM1586" t="str">
            <v>-</v>
          </cell>
          <cell r="BN1586" t="str">
            <v>-</v>
          </cell>
          <cell r="BO1586" t="str">
            <v>-</v>
          </cell>
          <cell r="BP1586" t="str">
            <v>-</v>
          </cell>
          <cell r="BQ1586" t="str">
            <v>-</v>
          </cell>
          <cell r="BT1586">
            <v>0</v>
          </cell>
          <cell r="BU1586">
            <v>0</v>
          </cell>
          <cell r="BW1586" t="str">
            <v>Administracion, Imprevistos, Utilidad (AIU)</v>
          </cell>
          <cell r="BX1586">
            <v>0.25</v>
          </cell>
          <cell r="BY1586">
            <v>0</v>
          </cell>
          <cell r="BZ1586">
            <v>0</v>
          </cell>
          <cell r="CA1586">
            <v>0</v>
          </cell>
        </row>
        <row r="1587">
          <cell r="D1587" t="str">
            <v>PODA RADICULAR RAIZ ARBOLES EXISTENTES</v>
          </cell>
          <cell r="E1587" t="str">
            <v>m2</v>
          </cell>
          <cell r="F1587" t="str">
            <v>MG501</v>
          </cell>
          <cell r="G1587">
            <v>0.2</v>
          </cell>
          <cell r="H1587" t="str">
            <v>-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 t="str">
            <v>-</v>
          </cell>
          <cell r="P1587" t="str">
            <v>C5981</v>
          </cell>
          <cell r="Q1587">
            <v>1</v>
          </cell>
          <cell r="R1587" t="str">
            <v>C5982</v>
          </cell>
          <cell r="S1587">
            <v>4</v>
          </cell>
          <cell r="T1587" t="str">
            <v>-</v>
          </cell>
          <cell r="U1587" t="str">
            <v>-</v>
          </cell>
          <cell r="V1587" t="str">
            <v>-</v>
          </cell>
          <cell r="W1587" t="str">
            <v>-</v>
          </cell>
          <cell r="X1587" t="str">
            <v>-</v>
          </cell>
          <cell r="Y1587" t="str">
            <v>-</v>
          </cell>
          <cell r="Z1587" t="str">
            <v>-</v>
          </cell>
          <cell r="AA1587" t="str">
            <v>-</v>
          </cell>
          <cell r="AB1587" t="str">
            <v>-</v>
          </cell>
          <cell r="AC1587" t="str">
            <v>-</v>
          </cell>
          <cell r="AD1587" t="str">
            <v>-</v>
          </cell>
          <cell r="AE1587" t="str">
            <v>-</v>
          </cell>
          <cell r="AF1587" t="str">
            <v>-</v>
          </cell>
          <cell r="AG1587" t="str">
            <v>-</v>
          </cell>
          <cell r="AH1587" t="str">
            <v>-</v>
          </cell>
          <cell r="AI1587" t="str">
            <v>-</v>
          </cell>
          <cell r="AJ1587">
            <v>0</v>
          </cell>
          <cell r="AK1587" t="str">
            <v>-</v>
          </cell>
          <cell r="AL1587" t="str">
            <v>-</v>
          </cell>
          <cell r="AM1587" t="str">
            <v>-</v>
          </cell>
          <cell r="AN1587" t="str">
            <v>-</v>
          </cell>
          <cell r="AO1587" t="str">
            <v>-</v>
          </cell>
          <cell r="AP1587" t="str">
            <v>-</v>
          </cell>
          <cell r="AQ1587" t="str">
            <v>-</v>
          </cell>
          <cell r="AR1587" t="str">
            <v>-</v>
          </cell>
          <cell r="AS1587" t="str">
            <v>-</v>
          </cell>
          <cell r="AT1587" t="str">
            <v>-</v>
          </cell>
          <cell r="AU1587" t="str">
            <v>-</v>
          </cell>
          <cell r="AV1587" t="str">
            <v>-</v>
          </cell>
          <cell r="AW1587">
            <v>1</v>
          </cell>
          <cell r="AX1587" t="str">
            <v>-</v>
          </cell>
          <cell r="AY1587">
            <v>5</v>
          </cell>
          <cell r="AZ1587">
            <v>5</v>
          </cell>
          <cell r="BA1587">
            <v>1</v>
          </cell>
          <cell r="BB1587" t="str">
            <v>MO20</v>
          </cell>
          <cell r="BC1587">
            <v>1.2</v>
          </cell>
          <cell r="BD1587">
            <v>1</v>
          </cell>
          <cell r="BE1587" t="str">
            <v>MO10</v>
          </cell>
          <cell r="BF1587">
            <v>1.2</v>
          </cell>
          <cell r="BG1587" t="str">
            <v>-</v>
          </cell>
          <cell r="BH1587" t="str">
            <v>-</v>
          </cell>
          <cell r="BI1587" t="str">
            <v>-</v>
          </cell>
          <cell r="BJ1587" t="str">
            <v>-</v>
          </cell>
          <cell r="BK1587" t="str">
            <v>-</v>
          </cell>
          <cell r="BL1587" t="str">
            <v>-</v>
          </cell>
          <cell r="BM1587" t="str">
            <v>-</v>
          </cell>
          <cell r="BN1587" t="str">
            <v>-</v>
          </cell>
          <cell r="BO1587" t="str">
            <v>-</v>
          </cell>
          <cell r="BP1587" t="str">
            <v>-</v>
          </cell>
          <cell r="BQ1587" t="str">
            <v>-</v>
          </cell>
          <cell r="BT1587">
            <v>0</v>
          </cell>
          <cell r="BU1587">
            <v>0</v>
          </cell>
          <cell r="BW1587" t="str">
            <v>Administracion, Imprevistos, Utilidad (AIU)</v>
          </cell>
          <cell r="BX1587">
            <v>0.25</v>
          </cell>
          <cell r="BY1587">
            <v>0</v>
          </cell>
          <cell r="BZ1587">
            <v>0</v>
          </cell>
          <cell r="CA1587">
            <v>0</v>
          </cell>
        </row>
        <row r="1588">
          <cell r="D1588" t="str">
            <v>SILLA CUADRUPLE EN ACERO INOXIDABLE cal 1/4" según diseño</v>
          </cell>
          <cell r="E1588" t="str">
            <v>Un</v>
          </cell>
          <cell r="F1588" t="str">
            <v>MG501</v>
          </cell>
          <cell r="G1588">
            <v>0.05</v>
          </cell>
          <cell r="H1588" t="str">
            <v>-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 t="str">
            <v>-</v>
          </cell>
          <cell r="P1588" t="str">
            <v>C5985</v>
          </cell>
          <cell r="Q1588">
            <v>1</v>
          </cell>
          <cell r="R1588" t="str">
            <v>IGE1195</v>
          </cell>
          <cell r="S1588">
            <v>0.01</v>
          </cell>
          <cell r="T1588" t="str">
            <v>-</v>
          </cell>
          <cell r="U1588" t="str">
            <v>-</v>
          </cell>
          <cell r="V1588" t="str">
            <v>-</v>
          </cell>
          <cell r="W1588" t="str">
            <v>-</v>
          </cell>
          <cell r="X1588" t="str">
            <v>-</v>
          </cell>
          <cell r="Y1588" t="str">
            <v>-</v>
          </cell>
          <cell r="Z1588" t="str">
            <v>-</v>
          </cell>
          <cell r="AA1588" t="str">
            <v>-</v>
          </cell>
          <cell r="AB1588" t="str">
            <v>-</v>
          </cell>
          <cell r="AC1588" t="str">
            <v>-</v>
          </cell>
          <cell r="AD1588" t="str">
            <v>-</v>
          </cell>
          <cell r="AE1588" t="str">
            <v>-</v>
          </cell>
          <cell r="AF1588" t="str">
            <v>-</v>
          </cell>
          <cell r="AG1588" t="str">
            <v>-</v>
          </cell>
          <cell r="AH1588" t="str">
            <v>-</v>
          </cell>
          <cell r="AI1588" t="str">
            <v>-</v>
          </cell>
          <cell r="AJ1588">
            <v>0</v>
          </cell>
          <cell r="AK1588" t="str">
            <v>-</v>
          </cell>
          <cell r="AL1588" t="str">
            <v>-</v>
          </cell>
          <cell r="AM1588" t="str">
            <v>-</v>
          </cell>
          <cell r="AN1588" t="str">
            <v>-</v>
          </cell>
          <cell r="AO1588" t="str">
            <v>-</v>
          </cell>
          <cell r="AP1588" t="str">
            <v>-</v>
          </cell>
          <cell r="AQ1588" t="str">
            <v>-</v>
          </cell>
          <cell r="AR1588" t="str">
            <v>-</v>
          </cell>
          <cell r="AS1588" t="str">
            <v>-</v>
          </cell>
          <cell r="AT1588" t="str">
            <v>-</v>
          </cell>
          <cell r="AU1588" t="str">
            <v>-</v>
          </cell>
          <cell r="AV1588" t="str">
            <v>-</v>
          </cell>
          <cell r="AW1588">
            <v>1</v>
          </cell>
          <cell r="AX1588" t="str">
            <v>-</v>
          </cell>
          <cell r="AY1588">
            <v>5</v>
          </cell>
          <cell r="AZ1588">
            <v>5</v>
          </cell>
          <cell r="BA1588">
            <v>1</v>
          </cell>
          <cell r="BB1588" t="str">
            <v>MO20</v>
          </cell>
          <cell r="BC1588">
            <v>7.5</v>
          </cell>
          <cell r="BD1588">
            <v>1</v>
          </cell>
          <cell r="BE1588" t="str">
            <v>MO10</v>
          </cell>
          <cell r="BF1588">
            <v>7.5</v>
          </cell>
          <cell r="BG1588" t="str">
            <v>-</v>
          </cell>
          <cell r="BH1588" t="str">
            <v>-</v>
          </cell>
          <cell r="BI1588" t="str">
            <v>-</v>
          </cell>
          <cell r="BJ1588" t="str">
            <v>-</v>
          </cell>
          <cell r="BK1588" t="str">
            <v>-</v>
          </cell>
          <cell r="BL1588" t="str">
            <v>-</v>
          </cell>
          <cell r="BM1588" t="str">
            <v>-</v>
          </cell>
          <cell r="BN1588" t="str">
            <v>-</v>
          </cell>
          <cell r="BO1588" t="str">
            <v>-</v>
          </cell>
          <cell r="BP1588" t="str">
            <v>-</v>
          </cell>
          <cell r="BQ1588" t="str">
            <v>-</v>
          </cell>
          <cell r="BU1588">
            <v>7.5</v>
          </cell>
          <cell r="BW1588" t="str">
            <v>Administracion, Imprevistos, Utilidad (AIU)</v>
          </cell>
          <cell r="BX1588">
            <v>0.25</v>
          </cell>
          <cell r="BY1588">
            <v>0</v>
          </cell>
          <cell r="BZ1588">
            <v>0</v>
          </cell>
          <cell r="CA1588">
            <v>0</v>
          </cell>
        </row>
        <row r="1589">
          <cell r="D1589" t="str">
            <v>SILLA SENCILLA EN ACERO INOXIDABLE cal 1/4" según diseño</v>
          </cell>
          <cell r="E1589" t="str">
            <v>Un</v>
          </cell>
          <cell r="F1589" t="str">
            <v>MG501</v>
          </cell>
          <cell r="G1589">
            <v>0.05</v>
          </cell>
          <cell r="H1589" t="str">
            <v>-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 t="str">
            <v>-</v>
          </cell>
          <cell r="P1589" t="str">
            <v>C5986</v>
          </cell>
          <cell r="Q1589">
            <v>1</v>
          </cell>
          <cell r="R1589" t="str">
            <v>IGE1195</v>
          </cell>
          <cell r="S1589">
            <v>0.01</v>
          </cell>
          <cell r="T1589" t="str">
            <v>-</v>
          </cell>
          <cell r="U1589" t="str">
            <v>-</v>
          </cell>
          <cell r="V1589" t="str">
            <v>-</v>
          </cell>
          <cell r="W1589" t="str">
            <v>-</v>
          </cell>
          <cell r="X1589" t="str">
            <v>-</v>
          </cell>
          <cell r="Y1589" t="str">
            <v>-</v>
          </cell>
          <cell r="Z1589" t="str">
            <v>-</v>
          </cell>
          <cell r="AA1589" t="str">
            <v>-</v>
          </cell>
          <cell r="AB1589" t="str">
            <v>-</v>
          </cell>
          <cell r="AC1589" t="str">
            <v>-</v>
          </cell>
          <cell r="AD1589" t="str">
            <v>-</v>
          </cell>
          <cell r="AE1589" t="str">
            <v>-</v>
          </cell>
          <cell r="AF1589" t="str">
            <v>-</v>
          </cell>
          <cell r="AG1589" t="str">
            <v>-</v>
          </cell>
          <cell r="AH1589" t="str">
            <v>-</v>
          </cell>
          <cell r="AI1589" t="str">
            <v>-</v>
          </cell>
          <cell r="AJ1589">
            <v>0</v>
          </cell>
          <cell r="AK1589" t="str">
            <v>-</v>
          </cell>
          <cell r="AL1589" t="str">
            <v>-</v>
          </cell>
          <cell r="AM1589" t="str">
            <v>-</v>
          </cell>
          <cell r="AN1589" t="str">
            <v>-</v>
          </cell>
          <cell r="AO1589" t="str">
            <v>-</v>
          </cell>
          <cell r="AP1589" t="str">
            <v>-</v>
          </cell>
          <cell r="AQ1589" t="str">
            <v>-</v>
          </cell>
          <cell r="AR1589" t="str">
            <v>-</v>
          </cell>
          <cell r="AS1589" t="str">
            <v>-</v>
          </cell>
          <cell r="AT1589" t="str">
            <v>-</v>
          </cell>
          <cell r="AU1589" t="str">
            <v>-</v>
          </cell>
          <cell r="AV1589" t="str">
            <v>-</v>
          </cell>
          <cell r="AW1589">
            <v>1</v>
          </cell>
          <cell r="AX1589" t="str">
            <v>-</v>
          </cell>
          <cell r="AY1589">
            <v>5</v>
          </cell>
          <cell r="AZ1589">
            <v>5</v>
          </cell>
          <cell r="BA1589">
            <v>1</v>
          </cell>
          <cell r="BB1589" t="str">
            <v>MO20</v>
          </cell>
          <cell r="BC1589">
            <v>7.5</v>
          </cell>
          <cell r="BD1589">
            <v>1</v>
          </cell>
          <cell r="BE1589" t="str">
            <v>MO10</v>
          </cell>
          <cell r="BF1589">
            <v>7.5</v>
          </cell>
          <cell r="BG1589" t="str">
            <v>-</v>
          </cell>
          <cell r="BH1589" t="str">
            <v>-</v>
          </cell>
          <cell r="BI1589" t="str">
            <v>-</v>
          </cell>
          <cell r="BJ1589" t="str">
            <v>-</v>
          </cell>
          <cell r="BK1589" t="str">
            <v>-</v>
          </cell>
          <cell r="BL1589" t="str">
            <v>-</v>
          </cell>
          <cell r="BM1589" t="str">
            <v>-</v>
          </cell>
          <cell r="BN1589" t="str">
            <v>-</v>
          </cell>
          <cell r="BO1589" t="str">
            <v>-</v>
          </cell>
          <cell r="BP1589" t="str">
            <v>-</v>
          </cell>
          <cell r="BQ1589" t="str">
            <v>-</v>
          </cell>
          <cell r="BU1589">
            <v>7.5</v>
          </cell>
          <cell r="BW1589" t="str">
            <v>Administracion, Imprevistos, Utilidad (AIU)</v>
          </cell>
          <cell r="BX1589">
            <v>0.25</v>
          </cell>
          <cell r="BY1589">
            <v>0</v>
          </cell>
          <cell r="BZ1589">
            <v>0</v>
          </cell>
          <cell r="CA1589">
            <v>0</v>
          </cell>
        </row>
        <row r="1590">
          <cell r="D1590" t="str">
            <v>SILLA DOBLE EN ACERO INOXIDABLE ca l 1/4" según diseño</v>
          </cell>
          <cell r="E1590" t="str">
            <v>Un</v>
          </cell>
          <cell r="F1590" t="str">
            <v>MG501</v>
          </cell>
          <cell r="G1590">
            <v>0.05</v>
          </cell>
          <cell r="H1590" t="str">
            <v>-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 t="str">
            <v>-</v>
          </cell>
          <cell r="P1590" t="str">
            <v>C5987</v>
          </cell>
          <cell r="Q1590">
            <v>1</v>
          </cell>
          <cell r="R1590" t="str">
            <v>IGE1195</v>
          </cell>
          <cell r="S1590">
            <v>0.01</v>
          </cell>
          <cell r="T1590" t="str">
            <v>-</v>
          </cell>
          <cell r="U1590" t="str">
            <v>-</v>
          </cell>
          <cell r="V1590" t="str">
            <v>-</v>
          </cell>
          <cell r="W1590" t="str">
            <v>-</v>
          </cell>
          <cell r="X1590" t="str">
            <v>-</v>
          </cell>
          <cell r="Y1590" t="str">
            <v>-</v>
          </cell>
          <cell r="Z1590" t="str">
            <v>-</v>
          </cell>
          <cell r="AA1590" t="str">
            <v>-</v>
          </cell>
          <cell r="AB1590" t="str">
            <v>-</v>
          </cell>
          <cell r="AC1590" t="str">
            <v>-</v>
          </cell>
          <cell r="AD1590" t="str">
            <v>-</v>
          </cell>
          <cell r="AE1590" t="str">
            <v>-</v>
          </cell>
          <cell r="AF1590" t="str">
            <v>-</v>
          </cell>
          <cell r="AG1590" t="str">
            <v>-</v>
          </cell>
          <cell r="AH1590" t="str">
            <v>-</v>
          </cell>
          <cell r="AI1590" t="str">
            <v>-</v>
          </cell>
          <cell r="AJ1590">
            <v>0</v>
          </cell>
          <cell r="AK1590" t="str">
            <v>-</v>
          </cell>
          <cell r="AL1590" t="str">
            <v>-</v>
          </cell>
          <cell r="AM1590" t="str">
            <v>-</v>
          </cell>
          <cell r="AN1590" t="str">
            <v>-</v>
          </cell>
          <cell r="AO1590" t="str">
            <v>-</v>
          </cell>
          <cell r="AP1590" t="str">
            <v>-</v>
          </cell>
          <cell r="AQ1590" t="str">
            <v>-</v>
          </cell>
          <cell r="AR1590" t="str">
            <v>-</v>
          </cell>
          <cell r="AS1590" t="str">
            <v>-</v>
          </cell>
          <cell r="AT1590" t="str">
            <v>-</v>
          </cell>
          <cell r="AU1590" t="str">
            <v>-</v>
          </cell>
          <cell r="AV1590" t="str">
            <v>-</v>
          </cell>
          <cell r="AW1590">
            <v>1</v>
          </cell>
          <cell r="AX1590" t="str">
            <v>-</v>
          </cell>
          <cell r="AY1590">
            <v>5</v>
          </cell>
          <cell r="AZ1590">
            <v>5</v>
          </cell>
          <cell r="BA1590">
            <v>1</v>
          </cell>
          <cell r="BB1590" t="str">
            <v>MO20</v>
          </cell>
          <cell r="BC1590">
            <v>7.5</v>
          </cell>
          <cell r="BD1590">
            <v>1</v>
          </cell>
          <cell r="BE1590" t="str">
            <v>MO10</v>
          </cell>
          <cell r="BF1590">
            <v>7.5</v>
          </cell>
          <cell r="BG1590" t="str">
            <v>-</v>
          </cell>
          <cell r="BH1590" t="str">
            <v>-</v>
          </cell>
          <cell r="BI1590" t="str">
            <v>-</v>
          </cell>
          <cell r="BJ1590" t="str">
            <v>-</v>
          </cell>
          <cell r="BK1590" t="str">
            <v>-</v>
          </cell>
          <cell r="BL1590" t="str">
            <v>-</v>
          </cell>
          <cell r="BM1590" t="str">
            <v>-</v>
          </cell>
          <cell r="BN1590" t="str">
            <v>-</v>
          </cell>
          <cell r="BO1590" t="str">
            <v>-</v>
          </cell>
          <cell r="BP1590" t="str">
            <v>-</v>
          </cell>
          <cell r="BQ1590" t="str">
            <v>-</v>
          </cell>
          <cell r="BU1590">
            <v>7.5</v>
          </cell>
          <cell r="BW1590" t="str">
            <v>Administracion, Imprevistos, Utilidad (AIU)</v>
          </cell>
          <cell r="BX1590">
            <v>0.25</v>
          </cell>
          <cell r="BY1590">
            <v>0</v>
          </cell>
          <cell r="BZ1590">
            <v>0</v>
          </cell>
          <cell r="CA1590">
            <v>0</v>
          </cell>
        </row>
        <row r="1591">
          <cell r="D1591" t="str">
            <v>SEI BARANDILLA DE ACERO INOXIDABLE DE 100 CM DE ALTURA</v>
          </cell>
          <cell r="E1591" t="str">
            <v>ml</v>
          </cell>
          <cell r="F1591" t="str">
            <v>MG501</v>
          </cell>
          <cell r="G1591">
            <v>0.05</v>
          </cell>
          <cell r="H1591" t="str">
            <v>-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 t="str">
            <v>-</v>
          </cell>
          <cell r="P1591" t="str">
            <v>C5988</v>
          </cell>
          <cell r="Q1591">
            <v>1</v>
          </cell>
          <cell r="R1591" t="str">
            <v>IGE1195</v>
          </cell>
          <cell r="S1591">
            <v>0.01</v>
          </cell>
          <cell r="T1591" t="str">
            <v>-</v>
          </cell>
          <cell r="U1591" t="str">
            <v>-</v>
          </cell>
          <cell r="V1591" t="str">
            <v>-</v>
          </cell>
          <cell r="W1591" t="str">
            <v>-</v>
          </cell>
          <cell r="X1591" t="str">
            <v>-</v>
          </cell>
          <cell r="Y1591" t="str">
            <v>-</v>
          </cell>
          <cell r="Z1591" t="str">
            <v>-</v>
          </cell>
          <cell r="AA1591" t="str">
            <v>-</v>
          </cell>
          <cell r="AB1591" t="str">
            <v>-</v>
          </cell>
          <cell r="AC1591" t="str">
            <v>-</v>
          </cell>
          <cell r="AD1591" t="str">
            <v>-</v>
          </cell>
          <cell r="AE1591" t="str">
            <v>-</v>
          </cell>
          <cell r="AF1591" t="str">
            <v>-</v>
          </cell>
          <cell r="AG1591" t="str">
            <v>-</v>
          </cell>
          <cell r="AH1591" t="str">
            <v>-</v>
          </cell>
          <cell r="AI1591" t="str">
            <v>-</v>
          </cell>
          <cell r="AJ1591">
            <v>0</v>
          </cell>
          <cell r="AK1591" t="str">
            <v>-</v>
          </cell>
          <cell r="AL1591" t="str">
            <v>-</v>
          </cell>
          <cell r="AM1591" t="str">
            <v>-</v>
          </cell>
          <cell r="AN1591" t="str">
            <v>-</v>
          </cell>
          <cell r="AO1591" t="str">
            <v>-</v>
          </cell>
          <cell r="AP1591" t="str">
            <v>-</v>
          </cell>
          <cell r="AQ1591" t="str">
            <v>-</v>
          </cell>
          <cell r="AR1591" t="str">
            <v>-</v>
          </cell>
          <cell r="AS1591" t="str">
            <v>-</v>
          </cell>
          <cell r="AT1591" t="str">
            <v>-</v>
          </cell>
          <cell r="AU1591" t="str">
            <v>-</v>
          </cell>
          <cell r="AV1591" t="str">
            <v>-</v>
          </cell>
          <cell r="AW1591">
            <v>1</v>
          </cell>
          <cell r="AX1591" t="str">
            <v>-</v>
          </cell>
          <cell r="AY1591">
            <v>5</v>
          </cell>
          <cell r="AZ1591">
            <v>5</v>
          </cell>
          <cell r="BA1591">
            <v>1</v>
          </cell>
          <cell r="BB1591" t="str">
            <v>MO20</v>
          </cell>
          <cell r="BC1591">
            <v>4</v>
          </cell>
          <cell r="BD1591">
            <v>1</v>
          </cell>
          <cell r="BE1591" t="str">
            <v>MO10</v>
          </cell>
          <cell r="BF1591">
            <v>4</v>
          </cell>
          <cell r="BG1591" t="str">
            <v>-</v>
          </cell>
          <cell r="BH1591" t="str">
            <v>-</v>
          </cell>
          <cell r="BI1591" t="str">
            <v>-</v>
          </cell>
          <cell r="BJ1591" t="str">
            <v>-</v>
          </cell>
          <cell r="BK1591" t="str">
            <v>-</v>
          </cell>
          <cell r="BL1591" t="str">
            <v>-</v>
          </cell>
          <cell r="BM1591" t="str">
            <v>-</v>
          </cell>
          <cell r="BN1591" t="str">
            <v>-</v>
          </cell>
          <cell r="BO1591" t="str">
            <v>-</v>
          </cell>
          <cell r="BP1591" t="str">
            <v>-</v>
          </cell>
          <cell r="BQ1591" t="str">
            <v>-</v>
          </cell>
          <cell r="BU1591">
            <v>4</v>
          </cell>
          <cell r="BW1591" t="str">
            <v>Administracion, Imprevistos, Utilidad (AIU)</v>
          </cell>
          <cell r="BX1591">
            <v>0.25</v>
          </cell>
          <cell r="BY1591">
            <v>0</v>
          </cell>
          <cell r="BZ1591">
            <v>0</v>
          </cell>
          <cell r="CA1591">
            <v>0</v>
          </cell>
        </row>
        <row r="1592">
          <cell r="D1592" t="str">
            <v>PLACA BASE EN CONCRETO  E=0.10M  3000 PSI CON DILATACIONES CADA 2,5 M EN AMBAS DIRECCIONES Y SELLADO CON RESINA DE POLIURETANO</v>
          </cell>
          <cell r="E1592" t="str">
            <v>M2</v>
          </cell>
          <cell r="F1592" t="str">
            <v>-</v>
          </cell>
          <cell r="G1592" t="str">
            <v>-</v>
          </cell>
          <cell r="H1592" t="str">
            <v>MG519</v>
          </cell>
          <cell r="I1592">
            <v>17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 t="str">
            <v>-</v>
          </cell>
          <cell r="P1592" t="str">
            <v>IGE1096</v>
          </cell>
          <cell r="Q1592">
            <v>0.11</v>
          </cell>
          <cell r="R1592" t="str">
            <v>C5992</v>
          </cell>
          <cell r="S1592">
            <v>1.55</v>
          </cell>
          <cell r="T1592" t="str">
            <v>C5256</v>
          </cell>
          <cell r="U1592">
            <v>0.1</v>
          </cell>
          <cell r="V1592" t="str">
            <v>C5991</v>
          </cell>
          <cell r="W1592">
            <v>3.75</v>
          </cell>
          <cell r="X1592" t="str">
            <v>-</v>
          </cell>
          <cell r="Y1592" t="str">
            <v>-</v>
          </cell>
          <cell r="Z1592" t="str">
            <v>-</v>
          </cell>
          <cell r="AA1592" t="str">
            <v>-</v>
          </cell>
          <cell r="AB1592" t="str">
            <v>-</v>
          </cell>
          <cell r="AC1592" t="str">
            <v>-</v>
          </cell>
          <cell r="AD1592" t="str">
            <v>-</v>
          </cell>
          <cell r="AE1592" t="str">
            <v>-</v>
          </cell>
          <cell r="AF1592" t="str">
            <v>-</v>
          </cell>
          <cell r="AG1592" t="str">
            <v>-</v>
          </cell>
          <cell r="AH1592" t="str">
            <v>-</v>
          </cell>
          <cell r="AI1592" t="str">
            <v>-</v>
          </cell>
          <cell r="AJ1592">
            <v>0</v>
          </cell>
          <cell r="AK1592" t="str">
            <v>-</v>
          </cell>
          <cell r="AL1592" t="str">
            <v>-</v>
          </cell>
          <cell r="AM1592" t="str">
            <v>-</v>
          </cell>
          <cell r="AN1592" t="str">
            <v>-</v>
          </cell>
          <cell r="AO1592" t="str">
            <v>-</v>
          </cell>
          <cell r="AP1592" t="str">
            <v>-</v>
          </cell>
          <cell r="AQ1592" t="str">
            <v>-</v>
          </cell>
          <cell r="AR1592" t="str">
            <v>-</v>
          </cell>
          <cell r="AS1592" t="str">
            <v>-</v>
          </cell>
          <cell r="AT1592" t="str">
            <v>-</v>
          </cell>
          <cell r="AU1592" t="str">
            <v>-</v>
          </cell>
          <cell r="AV1592" t="str">
            <v>-</v>
          </cell>
          <cell r="AW1592">
            <v>1</v>
          </cell>
          <cell r="AX1592" t="str">
            <v>-</v>
          </cell>
          <cell r="AY1592">
            <v>5</v>
          </cell>
          <cell r="AZ1592">
            <v>5</v>
          </cell>
          <cell r="BA1592">
            <v>1</v>
          </cell>
          <cell r="BB1592" t="str">
            <v>MO13</v>
          </cell>
          <cell r="BC1592">
            <v>20</v>
          </cell>
          <cell r="BD1592" t="str">
            <v>-</v>
          </cell>
          <cell r="BE1592" t="str">
            <v>-</v>
          </cell>
          <cell r="BF1592" t="str">
            <v>-</v>
          </cell>
          <cell r="BG1592" t="str">
            <v>-</v>
          </cell>
          <cell r="BH1592" t="str">
            <v>-</v>
          </cell>
          <cell r="BI1592" t="str">
            <v>-</v>
          </cell>
          <cell r="BJ1592" t="str">
            <v>-</v>
          </cell>
          <cell r="BK1592" t="str">
            <v>-</v>
          </cell>
          <cell r="BL1592" t="str">
            <v>-</v>
          </cell>
          <cell r="BM1592" t="str">
            <v>-</v>
          </cell>
          <cell r="BN1592" t="str">
            <v>-</v>
          </cell>
          <cell r="BO1592" t="str">
            <v>-</v>
          </cell>
          <cell r="BP1592" t="str">
            <v>-</v>
          </cell>
          <cell r="BQ1592" t="str">
            <v>-</v>
          </cell>
          <cell r="BT1592">
            <v>0</v>
          </cell>
          <cell r="BU1592">
            <v>0</v>
          </cell>
          <cell r="BW1592" t="str">
            <v>Administracion, Imprevistos, Utilidad (AIU)</v>
          </cell>
          <cell r="BX1592">
            <v>0.25</v>
          </cell>
          <cell r="BY1592">
            <v>0</v>
          </cell>
          <cell r="BZ1592">
            <v>0</v>
          </cell>
          <cell r="CA1592">
            <v>0</v>
          </cell>
        </row>
        <row r="1593">
          <cell r="D1593" t="str">
            <v>CERRAMIENTO REFORZADO EN MALLA ESLABONADA CAL 10 mm (INCLUYE TUBO AGUA NEGRA DE 2" , ANGULO 1 1/4" X 1 1/4" X 1/8" , REFUERZO 1 1/4" * 1 1/4" * 3/16" Y PLATINA H=2,50 m,</v>
          </cell>
          <cell r="E1593" t="str">
            <v>m2</v>
          </cell>
          <cell r="F1593" t="str">
            <v>MG501</v>
          </cell>
          <cell r="G1593">
            <v>0.05</v>
          </cell>
          <cell r="H1593" t="str">
            <v>MG523</v>
          </cell>
          <cell r="I1593">
            <v>0.15</v>
          </cell>
          <cell r="J1593" t="str">
            <v>MG508</v>
          </cell>
          <cell r="K1593">
            <v>3</v>
          </cell>
          <cell r="L1593" t="str">
            <v>-</v>
          </cell>
          <cell r="M1593" t="str">
            <v>-</v>
          </cell>
          <cell r="N1593" t="str">
            <v>-</v>
          </cell>
          <cell r="O1593" t="str">
            <v>-</v>
          </cell>
          <cell r="P1593" t="str">
            <v>C5994</v>
          </cell>
          <cell r="Q1593">
            <v>1</v>
          </cell>
          <cell r="R1593" t="str">
            <v>C5993</v>
          </cell>
          <cell r="S1593">
            <v>1.6</v>
          </cell>
          <cell r="T1593" t="str">
            <v>IGE1185</v>
          </cell>
          <cell r="U1593">
            <v>1</v>
          </cell>
          <cell r="V1593" t="str">
            <v>IGE1280</v>
          </cell>
          <cell r="W1593">
            <v>0.5</v>
          </cell>
          <cell r="X1593" t="str">
            <v>C5311</v>
          </cell>
          <cell r="Y1593">
            <v>1.5</v>
          </cell>
          <cell r="Z1593" t="str">
            <v>C5995</v>
          </cell>
          <cell r="AA1593">
            <v>1</v>
          </cell>
          <cell r="AB1593" t="str">
            <v>-</v>
          </cell>
          <cell r="AC1593" t="str">
            <v>-</v>
          </cell>
          <cell r="AD1593" t="str">
            <v>-</v>
          </cell>
          <cell r="AE1593" t="str">
            <v>-</v>
          </cell>
          <cell r="AF1593" t="str">
            <v>-</v>
          </cell>
          <cell r="AG1593" t="str">
            <v>-</v>
          </cell>
          <cell r="AH1593" t="str">
            <v>-</v>
          </cell>
          <cell r="AI1593" t="str">
            <v>-</v>
          </cell>
          <cell r="AJ1593">
            <v>0</v>
          </cell>
          <cell r="AK1593" t="str">
            <v>-</v>
          </cell>
          <cell r="AL1593" t="str">
            <v>-</v>
          </cell>
          <cell r="AM1593" t="str">
            <v>-</v>
          </cell>
          <cell r="AN1593" t="str">
            <v>-</v>
          </cell>
          <cell r="AO1593" t="str">
            <v>-</v>
          </cell>
          <cell r="AP1593" t="str">
            <v>-</v>
          </cell>
          <cell r="AQ1593" t="str">
            <v>-</v>
          </cell>
          <cell r="AR1593" t="str">
            <v>-</v>
          </cell>
          <cell r="AS1593" t="str">
            <v>-</v>
          </cell>
          <cell r="AT1593" t="str">
            <v>-</v>
          </cell>
          <cell r="AU1593" t="str">
            <v>-</v>
          </cell>
          <cell r="AV1593" t="str">
            <v>-</v>
          </cell>
          <cell r="AW1593">
            <v>1</v>
          </cell>
          <cell r="AX1593" t="str">
            <v>-</v>
          </cell>
          <cell r="AY1593">
            <v>5</v>
          </cell>
          <cell r="AZ1593">
            <v>5</v>
          </cell>
          <cell r="BA1593">
            <v>1</v>
          </cell>
          <cell r="BB1593" t="str">
            <v>MO20</v>
          </cell>
          <cell r="BC1593">
            <v>10</v>
          </cell>
          <cell r="BD1593">
            <v>1</v>
          </cell>
          <cell r="BE1593" t="str">
            <v>MO10</v>
          </cell>
          <cell r="BF1593">
            <v>10</v>
          </cell>
          <cell r="BG1593">
            <v>1</v>
          </cell>
          <cell r="BH1593" t="str">
            <v>MO22</v>
          </cell>
          <cell r="BI1593">
            <v>10</v>
          </cell>
          <cell r="BJ1593" t="str">
            <v>-</v>
          </cell>
          <cell r="BK1593" t="str">
            <v>-</v>
          </cell>
          <cell r="BL1593" t="str">
            <v>-</v>
          </cell>
          <cell r="BM1593" t="str">
            <v>-</v>
          </cell>
          <cell r="BN1593" t="str">
            <v>-</v>
          </cell>
          <cell r="BO1593" t="str">
            <v>-</v>
          </cell>
          <cell r="BP1593" t="str">
            <v>-</v>
          </cell>
          <cell r="BQ1593" t="str">
            <v>-</v>
          </cell>
          <cell r="BT1593">
            <v>0</v>
          </cell>
          <cell r="BU1593">
            <v>0</v>
          </cell>
          <cell r="BW1593" t="str">
            <v>Administracion, Imprevistos, Utilidad (AIU)</v>
          </cell>
          <cell r="BX1593">
            <v>0.25</v>
          </cell>
          <cell r="BY1593">
            <v>0</v>
          </cell>
          <cell r="BZ1593">
            <v>0</v>
          </cell>
          <cell r="CA1593">
            <v>0</v>
          </cell>
        </row>
        <row r="1594">
          <cell r="D1594" t="str">
            <v>CERRAMIENTO EN MALLA ESLABONADA CAL 10 MM (INCLUYE TUBO AGUA NEGRA DE 2"  Y ANGULO 1"X1"X3/16") H=2.1</v>
          </cell>
          <cell r="E1594" t="str">
            <v>m2</v>
          </cell>
          <cell r="F1594" t="str">
            <v>MG501</v>
          </cell>
          <cell r="G1594">
            <v>0.1</v>
          </cell>
          <cell r="H1594" t="str">
            <v>MG523</v>
          </cell>
          <cell r="I1594">
            <v>0.15</v>
          </cell>
          <cell r="J1594" t="str">
            <v>MG508</v>
          </cell>
          <cell r="K1594">
            <v>3</v>
          </cell>
          <cell r="L1594" t="str">
            <v>-</v>
          </cell>
          <cell r="M1594" t="str">
            <v>-</v>
          </cell>
          <cell r="N1594" t="str">
            <v>-</v>
          </cell>
          <cell r="O1594" t="str">
            <v>-</v>
          </cell>
          <cell r="P1594" t="str">
            <v>C6067</v>
          </cell>
          <cell r="Q1594">
            <v>2.6</v>
          </cell>
          <cell r="R1594" t="str">
            <v>IGE1185</v>
          </cell>
          <cell r="S1594">
            <v>1</v>
          </cell>
          <cell r="T1594" t="str">
            <v>IGE1280</v>
          </cell>
          <cell r="U1594">
            <v>0.2</v>
          </cell>
          <cell r="V1594" t="str">
            <v>C5311</v>
          </cell>
          <cell r="W1594">
            <v>1.5</v>
          </cell>
          <cell r="X1594" t="str">
            <v>C5995</v>
          </cell>
          <cell r="Y1594">
            <v>1</v>
          </cell>
          <cell r="Z1594" t="str">
            <v>-</v>
          </cell>
          <cell r="AA1594" t="str">
            <v>-</v>
          </cell>
          <cell r="AB1594" t="str">
            <v>-</v>
          </cell>
          <cell r="AC1594" t="str">
            <v>-</v>
          </cell>
          <cell r="AD1594" t="str">
            <v>-</v>
          </cell>
          <cell r="AE1594" t="str">
            <v>-</v>
          </cell>
          <cell r="AF1594" t="str">
            <v>-</v>
          </cell>
          <cell r="AG1594" t="str">
            <v>-</v>
          </cell>
          <cell r="AH1594" t="str">
            <v>-</v>
          </cell>
          <cell r="AI1594" t="str">
            <v>-</v>
          </cell>
          <cell r="AJ1594">
            <v>0</v>
          </cell>
          <cell r="AK1594" t="str">
            <v>-</v>
          </cell>
          <cell r="AL1594" t="str">
            <v>-</v>
          </cell>
          <cell r="AM1594" t="str">
            <v>-</v>
          </cell>
          <cell r="AN1594" t="str">
            <v>-</v>
          </cell>
          <cell r="AO1594" t="str">
            <v>-</v>
          </cell>
          <cell r="AP1594" t="str">
            <v>-</v>
          </cell>
          <cell r="AQ1594" t="str">
            <v>-</v>
          </cell>
          <cell r="AR1594" t="str">
            <v>-</v>
          </cell>
          <cell r="AS1594" t="str">
            <v>-</v>
          </cell>
          <cell r="AT1594" t="str">
            <v>-</v>
          </cell>
          <cell r="AU1594" t="str">
            <v>-</v>
          </cell>
          <cell r="AV1594" t="str">
            <v>-</v>
          </cell>
          <cell r="AW1594">
            <v>1</v>
          </cell>
          <cell r="AX1594" t="str">
            <v>-</v>
          </cell>
          <cell r="AY1594">
            <v>5</v>
          </cell>
          <cell r="AZ1594">
            <v>5</v>
          </cell>
          <cell r="BA1594">
            <v>1</v>
          </cell>
          <cell r="BB1594" t="str">
            <v>MO20</v>
          </cell>
          <cell r="BC1594">
            <v>9</v>
          </cell>
          <cell r="BD1594">
            <v>2</v>
          </cell>
          <cell r="BE1594" t="str">
            <v>MO10</v>
          </cell>
          <cell r="BF1594">
            <v>9</v>
          </cell>
          <cell r="BG1594">
            <v>1</v>
          </cell>
          <cell r="BH1594" t="str">
            <v>MO22</v>
          </cell>
          <cell r="BI1594">
            <v>9</v>
          </cell>
          <cell r="BJ1594" t="str">
            <v>-</v>
          </cell>
          <cell r="BK1594" t="str">
            <v>-</v>
          </cell>
          <cell r="BL1594" t="str">
            <v>-</v>
          </cell>
          <cell r="BM1594" t="str">
            <v>-</v>
          </cell>
          <cell r="BN1594" t="str">
            <v>-</v>
          </cell>
          <cell r="BO1594" t="str">
            <v>-</v>
          </cell>
          <cell r="BP1594" t="str">
            <v>-</v>
          </cell>
          <cell r="BQ1594" t="str">
            <v>-</v>
          </cell>
          <cell r="BT1594">
            <v>0</v>
          </cell>
          <cell r="BU1594">
            <v>0</v>
          </cell>
          <cell r="BW1594" t="str">
            <v>Administracion, Imprevistos, Utilidad (AIU)</v>
          </cell>
          <cell r="BX1594">
            <v>0.25</v>
          </cell>
          <cell r="BY1594">
            <v>0</v>
          </cell>
          <cell r="BZ1594">
            <v>0</v>
          </cell>
          <cell r="CA1594">
            <v>0</v>
          </cell>
        </row>
        <row r="1595">
          <cell r="D1595" t="str">
            <v>SALIDA TRIFÁSICA  COMPLETA PVC</v>
          </cell>
          <cell r="E1595" t="str">
            <v>Uni</v>
          </cell>
          <cell r="F1595" t="str">
            <v>MG501</v>
          </cell>
          <cell r="G1595">
            <v>0.1</v>
          </cell>
          <cell r="H1595" t="str">
            <v>-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 t="str">
            <v>-</v>
          </cell>
          <cell r="P1595" t="str">
            <v>IGE1015</v>
          </cell>
          <cell r="Q1595">
            <v>10</v>
          </cell>
          <cell r="R1595" t="str">
            <v>C5465</v>
          </cell>
          <cell r="S1595">
            <v>1</v>
          </cell>
          <cell r="T1595" t="str">
            <v>C5471</v>
          </cell>
          <cell r="U1595">
            <v>3</v>
          </cell>
          <cell r="V1595" t="str">
            <v>C5467</v>
          </cell>
          <cell r="W1595">
            <v>1</v>
          </cell>
          <cell r="X1595" t="str">
            <v>C5468</v>
          </cell>
          <cell r="Y1595">
            <v>1</v>
          </cell>
          <cell r="Z1595" t="str">
            <v>IGE1368</v>
          </cell>
          <cell r="AA1595">
            <v>6</v>
          </cell>
          <cell r="AB1595" t="str">
            <v>C5472</v>
          </cell>
          <cell r="AC1595">
            <v>2</v>
          </cell>
          <cell r="AD1595" t="str">
            <v>C5463</v>
          </cell>
          <cell r="AE1595">
            <v>0.01</v>
          </cell>
          <cell r="AF1595" t="str">
            <v>IGE1281</v>
          </cell>
          <cell r="AG1595">
            <v>0.01</v>
          </cell>
          <cell r="AH1595" t="str">
            <v>-</v>
          </cell>
          <cell r="AI1595" t="str">
            <v>-</v>
          </cell>
          <cell r="AJ1595">
            <v>0</v>
          </cell>
          <cell r="AK1595" t="str">
            <v>-</v>
          </cell>
          <cell r="AL1595" t="str">
            <v>-</v>
          </cell>
          <cell r="AM1595" t="str">
            <v>-</v>
          </cell>
          <cell r="AN1595" t="str">
            <v>-</v>
          </cell>
          <cell r="AO1595" t="str">
            <v>-</v>
          </cell>
          <cell r="AP1595" t="str">
            <v>-</v>
          </cell>
          <cell r="AQ1595" t="str">
            <v>-</v>
          </cell>
          <cell r="AR1595" t="str">
            <v>-</v>
          </cell>
          <cell r="AS1595" t="str">
            <v>-</v>
          </cell>
          <cell r="AT1595" t="str">
            <v>-</v>
          </cell>
          <cell r="AU1595" t="str">
            <v>-</v>
          </cell>
          <cell r="AV1595" t="str">
            <v>-</v>
          </cell>
          <cell r="AW1595">
            <v>1</v>
          </cell>
          <cell r="AX1595" t="str">
            <v>-</v>
          </cell>
          <cell r="AY1595">
            <v>5</v>
          </cell>
          <cell r="AZ1595">
            <v>5</v>
          </cell>
          <cell r="BA1595">
            <v>1</v>
          </cell>
          <cell r="BB1595" t="str">
            <v>MO30</v>
          </cell>
          <cell r="BC1595">
            <v>3</v>
          </cell>
          <cell r="BD1595">
            <v>2</v>
          </cell>
          <cell r="BE1595" t="str">
            <v>MO29</v>
          </cell>
          <cell r="BF1595">
            <v>3</v>
          </cell>
          <cell r="BG1595" t="str">
            <v>-</v>
          </cell>
          <cell r="BH1595" t="str">
            <v>-</v>
          </cell>
          <cell r="BI1595" t="str">
            <v>-</v>
          </cell>
          <cell r="BJ1595" t="str">
            <v>-</v>
          </cell>
          <cell r="BK1595" t="str">
            <v>-</v>
          </cell>
          <cell r="BL1595" t="str">
            <v>-</v>
          </cell>
          <cell r="BM1595" t="str">
            <v>-</v>
          </cell>
          <cell r="BN1595" t="str">
            <v>-</v>
          </cell>
          <cell r="BO1595" t="str">
            <v>-</v>
          </cell>
          <cell r="BP1595" t="str">
            <v>-</v>
          </cell>
          <cell r="BQ1595" t="str">
            <v>-</v>
          </cell>
          <cell r="BU1595">
            <v>3</v>
          </cell>
          <cell r="BW1595" t="str">
            <v>Administracion, Imprevistos, Utilidad (AIU)</v>
          </cell>
          <cell r="BX1595">
            <v>0.25</v>
          </cell>
          <cell r="BY1595">
            <v>0</v>
          </cell>
          <cell r="BZ1595">
            <v>0</v>
          </cell>
          <cell r="CA1595">
            <v>0</v>
          </cell>
        </row>
        <row r="1596">
          <cell r="D1596" t="str">
            <v>SALIDA TRIFÁSICA + TOMA, TUBO EMT</v>
          </cell>
          <cell r="E1596" t="str">
            <v>Uni</v>
          </cell>
          <cell r="F1596" t="str">
            <v>MG501</v>
          </cell>
          <cell r="G1596">
            <v>0.15</v>
          </cell>
          <cell r="H1596" t="str">
            <v>-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 t="str">
            <v>-</v>
          </cell>
          <cell r="P1596" t="str">
            <v>IGE1012</v>
          </cell>
          <cell r="Q1596">
            <v>2</v>
          </cell>
          <cell r="R1596" t="str">
            <v>IGE1015</v>
          </cell>
          <cell r="S1596">
            <v>18</v>
          </cell>
          <cell r="T1596" t="str">
            <v>C5465</v>
          </cell>
          <cell r="U1596">
            <v>1</v>
          </cell>
          <cell r="V1596" t="str">
            <v>C5466</v>
          </cell>
          <cell r="W1596">
            <v>1</v>
          </cell>
          <cell r="X1596" t="str">
            <v>C5467</v>
          </cell>
          <cell r="Y1596">
            <v>1</v>
          </cell>
          <cell r="Z1596" t="str">
            <v>C5468</v>
          </cell>
          <cell r="AA1596">
            <v>1</v>
          </cell>
          <cell r="AB1596" t="str">
            <v>C5469</v>
          </cell>
          <cell r="AC1596">
            <v>6</v>
          </cell>
          <cell r="AD1596" t="str">
            <v>C5470</v>
          </cell>
          <cell r="AE1596">
            <v>2</v>
          </cell>
          <cell r="AF1596" t="str">
            <v>-</v>
          </cell>
          <cell r="AG1596" t="str">
            <v>-</v>
          </cell>
          <cell r="AH1596" t="str">
            <v>-</v>
          </cell>
          <cell r="AI1596" t="str">
            <v>-</v>
          </cell>
          <cell r="AJ1596">
            <v>0</v>
          </cell>
          <cell r="AK1596" t="str">
            <v>-</v>
          </cell>
          <cell r="AL1596" t="str">
            <v>-</v>
          </cell>
          <cell r="AM1596" t="str">
            <v>-</v>
          </cell>
          <cell r="AN1596" t="str">
            <v>-</v>
          </cell>
          <cell r="AO1596" t="str">
            <v>-</v>
          </cell>
          <cell r="AP1596" t="str">
            <v>-</v>
          </cell>
          <cell r="AQ1596" t="str">
            <v>-</v>
          </cell>
          <cell r="AR1596" t="str">
            <v>-</v>
          </cell>
          <cell r="AS1596" t="str">
            <v>-</v>
          </cell>
          <cell r="AT1596" t="str">
            <v>-</v>
          </cell>
          <cell r="AU1596" t="str">
            <v>-</v>
          </cell>
          <cell r="AV1596" t="str">
            <v>-</v>
          </cell>
          <cell r="AW1596">
            <v>1</v>
          </cell>
          <cell r="AX1596" t="str">
            <v>-</v>
          </cell>
          <cell r="AY1596">
            <v>5</v>
          </cell>
          <cell r="AZ1596">
            <v>5</v>
          </cell>
          <cell r="BA1596">
            <v>1</v>
          </cell>
          <cell r="BB1596" t="str">
            <v>MO30</v>
          </cell>
          <cell r="BC1596">
            <v>3</v>
          </cell>
          <cell r="BD1596">
            <v>2</v>
          </cell>
          <cell r="BE1596" t="str">
            <v>MO29</v>
          </cell>
          <cell r="BF1596">
            <v>3</v>
          </cell>
          <cell r="BG1596" t="str">
            <v>-</v>
          </cell>
          <cell r="BH1596" t="str">
            <v>-</v>
          </cell>
          <cell r="BI1596" t="str">
            <v>-</v>
          </cell>
          <cell r="BJ1596" t="str">
            <v>-</v>
          </cell>
          <cell r="BK1596" t="str">
            <v>-</v>
          </cell>
          <cell r="BL1596" t="str">
            <v>-</v>
          </cell>
          <cell r="BM1596" t="str">
            <v>-</v>
          </cell>
          <cell r="BN1596" t="str">
            <v>-</v>
          </cell>
          <cell r="BO1596" t="str">
            <v>-</v>
          </cell>
          <cell r="BP1596" t="str">
            <v>-</v>
          </cell>
          <cell r="BQ1596" t="str">
            <v>-</v>
          </cell>
          <cell r="BU1596">
            <v>3</v>
          </cell>
          <cell r="BW1596" t="str">
            <v>Administracion, Imprevistos, Utilidad (AIU)</v>
          </cell>
          <cell r="BX1596">
            <v>0.25</v>
          </cell>
          <cell r="BY1596">
            <v>0</v>
          </cell>
          <cell r="BZ1596">
            <v>0</v>
          </cell>
          <cell r="CA1596">
            <v>0</v>
          </cell>
        </row>
        <row r="1597">
          <cell r="D1597" t="str">
            <v>RESALTO PLASTICO ALTA RESISTENCIA 1059X353X50</v>
          </cell>
          <cell r="E1597" t="str">
            <v>Un</v>
          </cell>
          <cell r="F1597" t="str">
            <v>MG501</v>
          </cell>
          <cell r="G1597">
            <v>0.05</v>
          </cell>
          <cell r="H1597" t="str">
            <v>-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 t="str">
            <v>-</v>
          </cell>
          <cell r="P1597" t="str">
            <v>C5997</v>
          </cell>
          <cell r="Q1597">
            <v>1</v>
          </cell>
          <cell r="R1597" t="str">
            <v>-</v>
          </cell>
          <cell r="S1597" t="str">
            <v>-</v>
          </cell>
          <cell r="T1597" t="str">
            <v>-</v>
          </cell>
          <cell r="U1597" t="str">
            <v>-</v>
          </cell>
          <cell r="V1597" t="str">
            <v>-</v>
          </cell>
          <cell r="W1597" t="str">
            <v>-</v>
          </cell>
          <cell r="X1597" t="str">
            <v>-</v>
          </cell>
          <cell r="Y1597" t="str">
            <v>-</v>
          </cell>
          <cell r="Z1597" t="str">
            <v>-</v>
          </cell>
          <cell r="AA1597" t="str">
            <v>-</v>
          </cell>
          <cell r="AB1597" t="str">
            <v>-</v>
          </cell>
          <cell r="AC1597" t="str">
            <v>-</v>
          </cell>
          <cell r="AD1597" t="str">
            <v>-</v>
          </cell>
          <cell r="AE1597" t="str">
            <v>-</v>
          </cell>
          <cell r="AF1597" t="str">
            <v>-</v>
          </cell>
          <cell r="AG1597" t="str">
            <v>-</v>
          </cell>
          <cell r="AH1597" t="str">
            <v>-</v>
          </cell>
          <cell r="AI1597" t="str">
            <v>-</v>
          </cell>
          <cell r="AJ1597">
            <v>0</v>
          </cell>
          <cell r="AK1597" t="str">
            <v>-</v>
          </cell>
          <cell r="AL1597" t="str">
            <v>-</v>
          </cell>
          <cell r="AM1597" t="str">
            <v>-</v>
          </cell>
          <cell r="AN1597" t="str">
            <v>-</v>
          </cell>
          <cell r="AO1597" t="str">
            <v>-</v>
          </cell>
          <cell r="AP1597" t="str">
            <v>-</v>
          </cell>
          <cell r="AQ1597" t="str">
            <v>-</v>
          </cell>
          <cell r="AR1597" t="str">
            <v>-</v>
          </cell>
          <cell r="AS1597" t="str">
            <v>-</v>
          </cell>
          <cell r="AT1597" t="str">
            <v>-</v>
          </cell>
          <cell r="AU1597" t="str">
            <v>-</v>
          </cell>
          <cell r="AV1597" t="str">
            <v>-</v>
          </cell>
          <cell r="AW1597">
            <v>1</v>
          </cell>
          <cell r="AX1597" t="str">
            <v>-</v>
          </cell>
          <cell r="AY1597">
            <v>5</v>
          </cell>
          <cell r="AZ1597">
            <v>5</v>
          </cell>
          <cell r="BA1597">
            <v>1</v>
          </cell>
          <cell r="BB1597" t="str">
            <v>MO20</v>
          </cell>
          <cell r="BC1597">
            <v>10</v>
          </cell>
          <cell r="BD1597">
            <v>1</v>
          </cell>
          <cell r="BE1597" t="str">
            <v>MO10</v>
          </cell>
          <cell r="BF1597">
            <v>10</v>
          </cell>
          <cell r="BG1597" t="str">
            <v>-</v>
          </cell>
          <cell r="BH1597" t="str">
            <v>-</v>
          </cell>
          <cell r="BI1597" t="str">
            <v>-</v>
          </cell>
          <cell r="BJ1597" t="str">
            <v>-</v>
          </cell>
          <cell r="BK1597" t="str">
            <v>-</v>
          </cell>
          <cell r="BL1597" t="str">
            <v>-</v>
          </cell>
          <cell r="BM1597" t="str">
            <v>-</v>
          </cell>
          <cell r="BN1597" t="str">
            <v>-</v>
          </cell>
          <cell r="BO1597" t="str">
            <v>-</v>
          </cell>
          <cell r="BP1597" t="str">
            <v>-</v>
          </cell>
          <cell r="BQ1597" t="str">
            <v>-</v>
          </cell>
          <cell r="BU1597">
            <v>10</v>
          </cell>
          <cell r="BW1597" t="str">
            <v>Administracion, Imprevistos, Utilidad (AIU)</v>
          </cell>
          <cell r="BX1597">
            <v>0.25</v>
          </cell>
          <cell r="BY1597">
            <v>0</v>
          </cell>
          <cell r="BZ1597">
            <v>0</v>
          </cell>
          <cell r="CA1597">
            <v>0</v>
          </cell>
        </row>
        <row r="1598">
          <cell r="D1598" t="str">
            <v>PORTÓN DE ACCESO EN ACERO, SEGÚN DISEÑO ANEXO</v>
          </cell>
          <cell r="E1598" t="str">
            <v>unidad</v>
          </cell>
          <cell r="F1598" t="str">
            <v>MG501</v>
          </cell>
          <cell r="G1598">
            <v>0.05</v>
          </cell>
          <cell r="H1598" t="str">
            <v>-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 t="str">
            <v>-</v>
          </cell>
          <cell r="P1598" t="str">
            <v>C5998</v>
          </cell>
          <cell r="Q1598">
            <v>1</v>
          </cell>
          <cell r="R1598" t="str">
            <v>-</v>
          </cell>
          <cell r="S1598" t="str">
            <v>-</v>
          </cell>
          <cell r="T1598" t="str">
            <v>-</v>
          </cell>
          <cell r="U1598" t="str">
            <v>-</v>
          </cell>
          <cell r="V1598" t="str">
            <v>-</v>
          </cell>
          <cell r="W1598" t="str">
            <v>-</v>
          </cell>
          <cell r="X1598" t="str">
            <v>-</v>
          </cell>
          <cell r="Y1598" t="str">
            <v>-</v>
          </cell>
          <cell r="Z1598" t="str">
            <v>-</v>
          </cell>
          <cell r="AA1598" t="str">
            <v>-</v>
          </cell>
          <cell r="AB1598" t="str">
            <v>-</v>
          </cell>
          <cell r="AC1598" t="str">
            <v>-</v>
          </cell>
          <cell r="AD1598" t="str">
            <v>-</v>
          </cell>
          <cell r="AE1598" t="str">
            <v>-</v>
          </cell>
          <cell r="AF1598" t="str">
            <v>-</v>
          </cell>
          <cell r="AG1598" t="str">
            <v>-</v>
          </cell>
          <cell r="AH1598" t="str">
            <v>-</v>
          </cell>
          <cell r="AI1598" t="str">
            <v>-</v>
          </cell>
          <cell r="AJ1598">
            <v>0</v>
          </cell>
          <cell r="AK1598" t="str">
            <v>-</v>
          </cell>
          <cell r="AL1598" t="str">
            <v>-</v>
          </cell>
          <cell r="AM1598" t="str">
            <v>-</v>
          </cell>
          <cell r="AN1598" t="str">
            <v>-</v>
          </cell>
          <cell r="AO1598" t="str">
            <v>-</v>
          </cell>
          <cell r="AP1598" t="str">
            <v>-</v>
          </cell>
          <cell r="AQ1598" t="str">
            <v>-</v>
          </cell>
          <cell r="AR1598" t="str">
            <v>-</v>
          </cell>
          <cell r="AS1598" t="str">
            <v>-</v>
          </cell>
          <cell r="AT1598" t="str">
            <v>-</v>
          </cell>
          <cell r="AU1598" t="str">
            <v>-</v>
          </cell>
          <cell r="AV1598" t="str">
            <v>-</v>
          </cell>
          <cell r="AW1598">
            <v>1</v>
          </cell>
          <cell r="AX1598" t="str">
            <v>-</v>
          </cell>
          <cell r="AY1598">
            <v>5</v>
          </cell>
          <cell r="AZ1598">
            <v>5</v>
          </cell>
          <cell r="BA1598">
            <v>1</v>
          </cell>
          <cell r="BB1598" t="str">
            <v>MO20</v>
          </cell>
          <cell r="BC1598">
            <v>1</v>
          </cell>
          <cell r="BD1598">
            <v>2</v>
          </cell>
          <cell r="BE1598" t="str">
            <v>MO10</v>
          </cell>
          <cell r="BF1598">
            <v>1</v>
          </cell>
          <cell r="BG1598" t="str">
            <v>-</v>
          </cell>
          <cell r="BH1598" t="str">
            <v>-</v>
          </cell>
          <cell r="BI1598" t="str">
            <v>-</v>
          </cell>
          <cell r="BJ1598" t="str">
            <v>-</v>
          </cell>
          <cell r="BK1598" t="str">
            <v>-</v>
          </cell>
          <cell r="BL1598" t="str">
            <v>-</v>
          </cell>
          <cell r="BM1598" t="str">
            <v>-</v>
          </cell>
          <cell r="BN1598" t="str">
            <v>-</v>
          </cell>
          <cell r="BO1598" t="str">
            <v>-</v>
          </cell>
          <cell r="BP1598" t="str">
            <v>-</v>
          </cell>
          <cell r="BQ1598" t="str">
            <v>-</v>
          </cell>
          <cell r="BT1598">
            <v>0</v>
          </cell>
          <cell r="BU1598">
            <v>0</v>
          </cell>
          <cell r="BW1598" t="str">
            <v>Administracion, Imprevistos, Utilidad (AIU)</v>
          </cell>
          <cell r="BX1598">
            <v>0.25</v>
          </cell>
          <cell r="BY1598">
            <v>0</v>
          </cell>
          <cell r="BZ1598">
            <v>0</v>
          </cell>
          <cell r="CA1598">
            <v>0</v>
          </cell>
        </row>
        <row r="1599">
          <cell r="D1599" t="str">
            <v xml:space="preserve">Suministro e instalacion piso sintetico E= 4,5-6,0 mm, demarcado </v>
          </cell>
          <cell r="E1599" t="str">
            <v>m2</v>
          </cell>
          <cell r="F1599" t="str">
            <v>MG501</v>
          </cell>
          <cell r="G1599">
            <v>0.05</v>
          </cell>
          <cell r="H1599" t="str">
            <v>-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 t="str">
            <v>-</v>
          </cell>
          <cell r="P1599" t="str">
            <v>C6073</v>
          </cell>
          <cell r="Q1599">
            <v>1.05</v>
          </cell>
          <cell r="R1599" t="str">
            <v>IGE1208</v>
          </cell>
          <cell r="S1599">
            <v>0.1</v>
          </cell>
          <cell r="T1599" t="str">
            <v>-</v>
          </cell>
          <cell r="U1599" t="str">
            <v>-</v>
          </cell>
          <cell r="V1599" t="str">
            <v>-</v>
          </cell>
          <cell r="W1599" t="str">
            <v>-</v>
          </cell>
          <cell r="X1599" t="str">
            <v>-</v>
          </cell>
          <cell r="Y1599" t="str">
            <v>-</v>
          </cell>
          <cell r="Z1599" t="str">
            <v>-</v>
          </cell>
          <cell r="AA1599" t="str">
            <v>-</v>
          </cell>
          <cell r="AB1599" t="str">
            <v>-</v>
          </cell>
          <cell r="AC1599" t="str">
            <v>-</v>
          </cell>
          <cell r="AD1599" t="str">
            <v>-</v>
          </cell>
          <cell r="AE1599" t="str">
            <v>-</v>
          </cell>
          <cell r="AF1599" t="str">
            <v>-</v>
          </cell>
          <cell r="AG1599" t="str">
            <v>-</v>
          </cell>
          <cell r="AH1599" t="str">
            <v>-</v>
          </cell>
          <cell r="AI1599" t="str">
            <v>-</v>
          </cell>
          <cell r="AJ1599">
            <v>0</v>
          </cell>
          <cell r="AK1599" t="str">
            <v>-</v>
          </cell>
          <cell r="AL1599" t="str">
            <v>-</v>
          </cell>
          <cell r="AM1599" t="str">
            <v>-</v>
          </cell>
          <cell r="AN1599" t="str">
            <v>-</v>
          </cell>
          <cell r="AO1599" t="str">
            <v>-</v>
          </cell>
          <cell r="AP1599" t="str">
            <v>-</v>
          </cell>
          <cell r="AQ1599" t="str">
            <v>-</v>
          </cell>
          <cell r="AR1599" t="str">
            <v>-</v>
          </cell>
          <cell r="AS1599" t="str">
            <v>-</v>
          </cell>
          <cell r="AT1599" t="str">
            <v>-</v>
          </cell>
          <cell r="AU1599" t="str">
            <v>-</v>
          </cell>
          <cell r="AV1599" t="str">
            <v>-</v>
          </cell>
          <cell r="AW1599">
            <v>1</v>
          </cell>
          <cell r="AX1599" t="str">
            <v>-</v>
          </cell>
          <cell r="AY1599">
            <v>5</v>
          </cell>
          <cell r="AZ1599">
            <v>5</v>
          </cell>
          <cell r="BA1599">
            <v>1</v>
          </cell>
          <cell r="BB1599" t="str">
            <v>MO20</v>
          </cell>
          <cell r="BC1599">
            <v>15</v>
          </cell>
          <cell r="BD1599">
            <v>4</v>
          </cell>
          <cell r="BE1599" t="str">
            <v>MO10</v>
          </cell>
          <cell r="BF1599">
            <v>15</v>
          </cell>
          <cell r="BG1599" t="str">
            <v>-</v>
          </cell>
          <cell r="BH1599" t="str">
            <v>-</v>
          </cell>
          <cell r="BI1599" t="str">
            <v>-</v>
          </cell>
          <cell r="BJ1599" t="str">
            <v>-</v>
          </cell>
          <cell r="BK1599" t="str">
            <v>-</v>
          </cell>
          <cell r="BL1599" t="str">
            <v>-</v>
          </cell>
          <cell r="BM1599" t="str">
            <v>-</v>
          </cell>
          <cell r="BN1599" t="str">
            <v>-</v>
          </cell>
          <cell r="BO1599" t="str">
            <v>-</v>
          </cell>
          <cell r="BP1599" t="str">
            <v>-</v>
          </cell>
          <cell r="BQ1599" t="str">
            <v>-</v>
          </cell>
          <cell r="BT1599">
            <v>0</v>
          </cell>
          <cell r="BU1599">
            <v>0</v>
          </cell>
          <cell r="BW1599" t="str">
            <v>Administracion, Imprevistos, Utilidad (AIU)</v>
          </cell>
          <cell r="BX1599">
            <v>0.25</v>
          </cell>
          <cell r="BY1599">
            <v>0</v>
          </cell>
          <cell r="BZ1599">
            <v>0</v>
          </cell>
          <cell r="CA1599">
            <v>0</v>
          </cell>
        </row>
        <row r="1600">
          <cell r="D1600" t="str">
            <v>GRAMA SINTETICA GRAMA FUTBOL 50 RAFIA POLIETILENO FIBRILADA TEN CATE THILON</v>
          </cell>
          <cell r="E1600" t="str">
            <v>m2</v>
          </cell>
          <cell r="F1600" t="str">
            <v>MG501</v>
          </cell>
          <cell r="G1600">
            <v>0.05</v>
          </cell>
          <cell r="H1600" t="str">
            <v>-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 t="str">
            <v>-</v>
          </cell>
          <cell r="P1600" t="str">
            <v>C5999</v>
          </cell>
          <cell r="Q1600">
            <v>1.05</v>
          </cell>
          <cell r="R1600" t="str">
            <v>-</v>
          </cell>
          <cell r="S1600" t="str">
            <v>-</v>
          </cell>
          <cell r="T1600" t="str">
            <v>-</v>
          </cell>
          <cell r="U1600" t="str">
            <v>-</v>
          </cell>
          <cell r="V1600" t="str">
            <v>-</v>
          </cell>
          <cell r="W1600" t="str">
            <v>-</v>
          </cell>
          <cell r="X1600" t="str">
            <v>-</v>
          </cell>
          <cell r="Y1600" t="str">
            <v>-</v>
          </cell>
          <cell r="Z1600" t="str">
            <v>-</v>
          </cell>
          <cell r="AA1600" t="str">
            <v>-</v>
          </cell>
          <cell r="AB1600" t="str">
            <v>-</v>
          </cell>
          <cell r="AC1600" t="str">
            <v>-</v>
          </cell>
          <cell r="AD1600" t="str">
            <v>-</v>
          </cell>
          <cell r="AE1600" t="str">
            <v>-</v>
          </cell>
          <cell r="AF1600" t="str">
            <v>-</v>
          </cell>
          <cell r="AG1600" t="str">
            <v>-</v>
          </cell>
          <cell r="AH1600" t="str">
            <v>-</v>
          </cell>
          <cell r="AI1600" t="str">
            <v>-</v>
          </cell>
          <cell r="AJ1600">
            <v>0</v>
          </cell>
          <cell r="AK1600" t="str">
            <v>-</v>
          </cell>
          <cell r="AL1600" t="str">
            <v>-</v>
          </cell>
          <cell r="AM1600" t="str">
            <v>-</v>
          </cell>
          <cell r="AN1600" t="str">
            <v>-</v>
          </cell>
          <cell r="AO1600" t="str">
            <v>-</v>
          </cell>
          <cell r="AP1600" t="str">
            <v>-</v>
          </cell>
          <cell r="AQ1600" t="str">
            <v>-</v>
          </cell>
          <cell r="AR1600" t="str">
            <v>-</v>
          </cell>
          <cell r="AS1600" t="str">
            <v>-</v>
          </cell>
          <cell r="AT1600" t="str">
            <v>-</v>
          </cell>
          <cell r="AU1600" t="str">
            <v>-</v>
          </cell>
          <cell r="AV1600" t="str">
            <v>-</v>
          </cell>
          <cell r="AW1600">
            <v>1</v>
          </cell>
          <cell r="AX1600" t="str">
            <v>-</v>
          </cell>
          <cell r="AY1600">
            <v>5</v>
          </cell>
          <cell r="AZ1600">
            <v>5</v>
          </cell>
          <cell r="BA1600">
            <v>1</v>
          </cell>
          <cell r="BB1600" t="str">
            <v>MO20</v>
          </cell>
          <cell r="BC1600">
            <v>20</v>
          </cell>
          <cell r="BD1600">
            <v>3</v>
          </cell>
          <cell r="BE1600" t="str">
            <v>MO10</v>
          </cell>
          <cell r="BF1600">
            <v>20</v>
          </cell>
          <cell r="BG1600" t="str">
            <v>-</v>
          </cell>
          <cell r="BH1600" t="str">
            <v>-</v>
          </cell>
          <cell r="BI1600" t="str">
            <v>-</v>
          </cell>
          <cell r="BJ1600" t="str">
            <v>-</v>
          </cell>
          <cell r="BK1600" t="str">
            <v>-</v>
          </cell>
          <cell r="BL1600" t="str">
            <v>-</v>
          </cell>
          <cell r="BM1600" t="str">
            <v>-</v>
          </cell>
          <cell r="BN1600" t="str">
            <v>-</v>
          </cell>
          <cell r="BO1600" t="str">
            <v>-</v>
          </cell>
          <cell r="BP1600" t="str">
            <v>-</v>
          </cell>
          <cell r="BQ1600" t="str">
            <v>-</v>
          </cell>
          <cell r="BT1600">
            <v>0</v>
          </cell>
          <cell r="BU1600">
            <v>0</v>
          </cell>
          <cell r="BW1600" t="str">
            <v>Administracion, Imprevistos, Utilidad (AIU)</v>
          </cell>
          <cell r="BX1600">
            <v>0.25</v>
          </cell>
          <cell r="BY1600">
            <v>0</v>
          </cell>
          <cell r="BZ1600">
            <v>0</v>
          </cell>
          <cell r="CA1600">
            <v>0</v>
          </cell>
        </row>
        <row r="1601">
          <cell r="D1601" t="str">
            <v>PLACA DE FONDO O BASE DE POZO DE INSPECCIÓN DIAMETRO=1.70 M</v>
          </cell>
          <cell r="E1601" t="str">
            <v>unidad</v>
          </cell>
          <cell r="F1601" t="str">
            <v>MG501</v>
          </cell>
          <cell r="G1601">
            <v>4.4999999999999998E-2</v>
          </cell>
          <cell r="H1601" t="str">
            <v>-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 t="str">
            <v>-</v>
          </cell>
          <cell r="P1601" t="str">
            <v>IGE1008</v>
          </cell>
          <cell r="Q1601">
            <v>80</v>
          </cell>
          <cell r="R1601" t="str">
            <v>IGE1025</v>
          </cell>
          <cell r="S1601">
            <v>0.56000000000000005</v>
          </cell>
          <cell r="T1601" t="str">
            <v>IGE1062</v>
          </cell>
          <cell r="U1601">
            <v>224</v>
          </cell>
          <cell r="V1601" t="str">
            <v>IGE1124</v>
          </cell>
          <cell r="W1601">
            <v>0.56000000000000005</v>
          </cell>
          <cell r="X1601" t="str">
            <v>-</v>
          </cell>
          <cell r="Y1601" t="str">
            <v>-</v>
          </cell>
          <cell r="Z1601" t="str">
            <v>-</v>
          </cell>
          <cell r="AA1601" t="str">
            <v>-</v>
          </cell>
          <cell r="AB1601" t="str">
            <v>-</v>
          </cell>
          <cell r="AC1601" t="str">
            <v>-</v>
          </cell>
          <cell r="AD1601" t="str">
            <v>-</v>
          </cell>
          <cell r="AE1601" t="str">
            <v>-</v>
          </cell>
          <cell r="AF1601" t="str">
            <v>-</v>
          </cell>
          <cell r="AG1601" t="str">
            <v>-</v>
          </cell>
          <cell r="AH1601" t="str">
            <v>-</v>
          </cell>
          <cell r="AI1601" t="str">
            <v>-</v>
          </cell>
          <cell r="AJ1601">
            <v>0</v>
          </cell>
          <cell r="AK1601" t="str">
            <v>-</v>
          </cell>
          <cell r="AL1601" t="str">
            <v>-</v>
          </cell>
          <cell r="AM1601" t="str">
            <v>-</v>
          </cell>
          <cell r="AN1601" t="str">
            <v>-</v>
          </cell>
          <cell r="AO1601" t="str">
            <v>-</v>
          </cell>
          <cell r="AP1601" t="str">
            <v>-</v>
          </cell>
          <cell r="AQ1601" t="str">
            <v>-</v>
          </cell>
          <cell r="AR1601" t="str">
            <v>-</v>
          </cell>
          <cell r="AS1601" t="str">
            <v>-</v>
          </cell>
          <cell r="AT1601" t="str">
            <v>-</v>
          </cell>
          <cell r="AU1601" t="str">
            <v>-</v>
          </cell>
          <cell r="AV1601" t="str">
            <v>-</v>
          </cell>
          <cell r="AW1601">
            <v>1</v>
          </cell>
          <cell r="AX1601" t="str">
            <v>-</v>
          </cell>
          <cell r="AY1601">
            <v>5</v>
          </cell>
          <cell r="AZ1601">
            <v>5</v>
          </cell>
          <cell r="BA1601">
            <v>1</v>
          </cell>
          <cell r="BB1601" t="str">
            <v>MO13</v>
          </cell>
          <cell r="BC1601">
            <v>1.6</v>
          </cell>
          <cell r="BD1601" t="str">
            <v>-</v>
          </cell>
          <cell r="BE1601" t="str">
            <v>-</v>
          </cell>
          <cell r="BF1601" t="str">
            <v>-</v>
          </cell>
          <cell r="BG1601" t="str">
            <v>-</v>
          </cell>
          <cell r="BH1601" t="str">
            <v>-</v>
          </cell>
          <cell r="BI1601" t="str">
            <v>-</v>
          </cell>
          <cell r="BJ1601" t="str">
            <v>-</v>
          </cell>
          <cell r="BK1601" t="str">
            <v>-</v>
          </cell>
          <cell r="BL1601" t="str">
            <v>-</v>
          </cell>
          <cell r="BM1601" t="str">
            <v>-</v>
          </cell>
          <cell r="BN1601" t="str">
            <v>-</v>
          </cell>
          <cell r="BO1601" t="str">
            <v>-</v>
          </cell>
          <cell r="BP1601" t="str">
            <v>-</v>
          </cell>
          <cell r="BQ1601" t="str">
            <v>-</v>
          </cell>
          <cell r="BT1601">
            <v>0</v>
          </cell>
          <cell r="BU1601">
            <v>0</v>
          </cell>
          <cell r="BW1601" t="str">
            <v>Administracion, Imprevistos, Utilidad (AIU)</v>
          </cell>
          <cell r="BX1601">
            <v>0.25</v>
          </cell>
          <cell r="BY1601">
            <v>0</v>
          </cell>
          <cell r="BZ1601">
            <v>0</v>
          </cell>
          <cell r="CA1601">
            <v>0</v>
          </cell>
        </row>
        <row r="1602">
          <cell r="D1602" t="str">
            <v>PLACA DE FONDO O BASE DE POZO DE INSPECCIÓN DIAMETRO=1.95 M</v>
          </cell>
          <cell r="E1602" t="str">
            <v>unidad</v>
          </cell>
          <cell r="F1602" t="str">
            <v>MG501</v>
          </cell>
          <cell r="G1602">
            <v>0.05</v>
          </cell>
          <cell r="H1602" t="str">
            <v>-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 t="str">
            <v>-</v>
          </cell>
          <cell r="P1602" t="str">
            <v>IGE1008</v>
          </cell>
          <cell r="Q1602">
            <v>93</v>
          </cell>
          <cell r="R1602" t="str">
            <v>IGE1025</v>
          </cell>
          <cell r="S1602">
            <v>0.67</v>
          </cell>
          <cell r="T1602" t="str">
            <v>IGE1062</v>
          </cell>
          <cell r="U1602">
            <v>258</v>
          </cell>
          <cell r="V1602" t="str">
            <v>IGE1124</v>
          </cell>
          <cell r="W1602">
            <v>0.67</v>
          </cell>
          <cell r="X1602" t="str">
            <v>-</v>
          </cell>
          <cell r="Y1602" t="str">
            <v>-</v>
          </cell>
          <cell r="Z1602" t="str">
            <v>-</v>
          </cell>
          <cell r="AA1602" t="str">
            <v>-</v>
          </cell>
          <cell r="AB1602" t="str">
            <v>-</v>
          </cell>
          <cell r="AC1602" t="str">
            <v>-</v>
          </cell>
          <cell r="AD1602" t="str">
            <v>-</v>
          </cell>
          <cell r="AE1602" t="str">
            <v>-</v>
          </cell>
          <cell r="AF1602" t="str">
            <v>-</v>
          </cell>
          <cell r="AG1602" t="str">
            <v>-</v>
          </cell>
          <cell r="AH1602" t="str">
            <v>-</v>
          </cell>
          <cell r="AI1602" t="str">
            <v>-</v>
          </cell>
          <cell r="AJ1602">
            <v>0.02</v>
          </cell>
          <cell r="AK1602" t="str">
            <v>-</v>
          </cell>
          <cell r="AL1602" t="str">
            <v>-</v>
          </cell>
          <cell r="AM1602" t="str">
            <v>-</v>
          </cell>
          <cell r="AN1602" t="str">
            <v>-</v>
          </cell>
          <cell r="AO1602" t="str">
            <v>-</v>
          </cell>
          <cell r="AP1602" t="str">
            <v>-</v>
          </cell>
          <cell r="AQ1602" t="str">
            <v>-</v>
          </cell>
          <cell r="AR1602" t="str">
            <v>-</v>
          </cell>
          <cell r="AS1602" t="str">
            <v>-</v>
          </cell>
          <cell r="AT1602" t="str">
            <v>-</v>
          </cell>
          <cell r="AU1602" t="str">
            <v>-</v>
          </cell>
          <cell r="AV1602" t="str">
            <v>-</v>
          </cell>
          <cell r="AW1602">
            <v>1</v>
          </cell>
          <cell r="AX1602" t="str">
            <v>-</v>
          </cell>
          <cell r="AY1602">
            <v>5</v>
          </cell>
          <cell r="AZ1602">
            <v>5</v>
          </cell>
          <cell r="BA1602">
            <v>1</v>
          </cell>
          <cell r="BB1602" t="str">
            <v>MO13</v>
          </cell>
          <cell r="BC1602">
            <v>1.3</v>
          </cell>
          <cell r="BD1602" t="str">
            <v>-</v>
          </cell>
          <cell r="BE1602" t="str">
            <v>-</v>
          </cell>
          <cell r="BF1602" t="str">
            <v>-</v>
          </cell>
          <cell r="BG1602" t="str">
            <v>-</v>
          </cell>
          <cell r="BH1602" t="str">
            <v>-</v>
          </cell>
          <cell r="BI1602" t="str">
            <v>-</v>
          </cell>
          <cell r="BJ1602" t="str">
            <v>-</v>
          </cell>
          <cell r="BK1602" t="str">
            <v>-</v>
          </cell>
          <cell r="BL1602" t="str">
            <v>-</v>
          </cell>
          <cell r="BM1602" t="str">
            <v>-</v>
          </cell>
          <cell r="BN1602" t="str">
            <v>-</v>
          </cell>
          <cell r="BO1602" t="str">
            <v>-</v>
          </cell>
          <cell r="BP1602" t="str">
            <v>-</v>
          </cell>
          <cell r="BQ1602" t="str">
            <v>-</v>
          </cell>
          <cell r="BT1602">
            <v>0</v>
          </cell>
          <cell r="BU1602">
            <v>0</v>
          </cell>
          <cell r="BW1602" t="str">
            <v>Administracion, Imprevistos, Utilidad (AIU)</v>
          </cell>
          <cell r="BX1602">
            <v>0.25</v>
          </cell>
          <cell r="BY1602">
            <v>0</v>
          </cell>
          <cell r="BZ1602">
            <v>0</v>
          </cell>
          <cell r="CA1602">
            <v>0</v>
          </cell>
        </row>
        <row r="1603">
          <cell r="D1603" t="str">
            <v>SUMINISTRO E INSTALACION REFLECTOR METALHALIDE 400W</v>
          </cell>
          <cell r="E1603" t="str">
            <v>UN</v>
          </cell>
          <cell r="F1603" t="str">
            <v>MG501</v>
          </cell>
          <cell r="G1603">
            <v>0.05</v>
          </cell>
          <cell r="H1603" t="str">
            <v>-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 t="str">
            <v>-</v>
          </cell>
          <cell r="P1603" t="str">
            <v>C5925</v>
          </cell>
          <cell r="Q1603">
            <v>1</v>
          </cell>
          <cell r="R1603" t="str">
            <v>-</v>
          </cell>
          <cell r="S1603" t="str">
            <v>-</v>
          </cell>
          <cell r="T1603" t="str">
            <v>-</v>
          </cell>
          <cell r="U1603" t="str">
            <v>-</v>
          </cell>
          <cell r="V1603" t="str">
            <v>-</v>
          </cell>
          <cell r="W1603" t="str">
            <v>-</v>
          </cell>
          <cell r="X1603" t="str">
            <v>-</v>
          </cell>
          <cell r="Y1603" t="str">
            <v>-</v>
          </cell>
          <cell r="Z1603" t="str">
            <v>-</v>
          </cell>
          <cell r="AA1603" t="str">
            <v>-</v>
          </cell>
          <cell r="AB1603" t="str">
            <v>-</v>
          </cell>
          <cell r="AC1603" t="str">
            <v>-</v>
          </cell>
          <cell r="AD1603" t="str">
            <v>-</v>
          </cell>
          <cell r="AE1603" t="str">
            <v>-</v>
          </cell>
          <cell r="AF1603" t="str">
            <v>-</v>
          </cell>
          <cell r="AG1603" t="str">
            <v>-</v>
          </cell>
          <cell r="AH1603" t="str">
            <v>-</v>
          </cell>
          <cell r="AI1603" t="str">
            <v>-</v>
          </cell>
          <cell r="AJ1603">
            <v>0</v>
          </cell>
          <cell r="AK1603" t="str">
            <v>-</v>
          </cell>
          <cell r="AL1603" t="str">
            <v>-</v>
          </cell>
          <cell r="AM1603" t="str">
            <v>-</v>
          </cell>
          <cell r="AN1603" t="str">
            <v>-</v>
          </cell>
          <cell r="AO1603" t="str">
            <v>-</v>
          </cell>
          <cell r="AP1603" t="str">
            <v>-</v>
          </cell>
          <cell r="AQ1603" t="str">
            <v>-</v>
          </cell>
          <cell r="AR1603" t="str">
            <v>-</v>
          </cell>
          <cell r="AS1603" t="str">
            <v>-</v>
          </cell>
          <cell r="AT1603" t="str">
            <v>-</v>
          </cell>
          <cell r="AU1603" t="str">
            <v>-</v>
          </cell>
          <cell r="AV1603" t="str">
            <v>-</v>
          </cell>
          <cell r="AW1603">
            <v>1</v>
          </cell>
          <cell r="AX1603" t="str">
            <v>-</v>
          </cell>
          <cell r="AY1603">
            <v>5</v>
          </cell>
          <cell r="AZ1603">
            <v>5</v>
          </cell>
          <cell r="BA1603">
            <v>1</v>
          </cell>
          <cell r="BB1603" t="str">
            <v>MO29</v>
          </cell>
          <cell r="BC1603">
            <v>1.5</v>
          </cell>
          <cell r="BD1603">
            <v>1</v>
          </cell>
          <cell r="BE1603" t="str">
            <v>MO30</v>
          </cell>
          <cell r="BF1603">
            <v>1.5</v>
          </cell>
          <cell r="BG1603" t="str">
            <v>-</v>
          </cell>
          <cell r="BH1603" t="str">
            <v>-</v>
          </cell>
          <cell r="BI1603" t="str">
            <v>-</v>
          </cell>
          <cell r="BJ1603" t="str">
            <v>-</v>
          </cell>
          <cell r="BK1603" t="str">
            <v>-</v>
          </cell>
          <cell r="BL1603" t="str">
            <v>-</v>
          </cell>
          <cell r="BM1603" t="str">
            <v>-</v>
          </cell>
          <cell r="BN1603" t="str">
            <v>-</v>
          </cell>
          <cell r="BO1603" t="str">
            <v>-</v>
          </cell>
          <cell r="BP1603" t="str">
            <v>-</v>
          </cell>
          <cell r="BQ1603" t="str">
            <v>-</v>
          </cell>
          <cell r="BW1603" t="str">
            <v>Administracion, Imprevistos, Utilidad (AIU)</v>
          </cell>
          <cell r="BX1603">
            <v>0.25</v>
          </cell>
          <cell r="BY1603">
            <v>0</v>
          </cell>
          <cell r="BZ1603">
            <v>0</v>
          </cell>
          <cell r="CA1603">
            <v>0</v>
          </cell>
        </row>
        <row r="1604">
          <cell r="D1604" t="str">
            <v>SUMINISTRO E INSTALACION ALAMBRE No10</v>
          </cell>
          <cell r="E1604" t="str">
            <v>rollo</v>
          </cell>
          <cell r="F1604" t="str">
            <v>MG501</v>
          </cell>
          <cell r="G1604">
            <v>0.05</v>
          </cell>
          <cell r="H1604" t="str">
            <v>-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 t="str">
            <v>-</v>
          </cell>
          <cell r="P1604" t="str">
            <v>C6027</v>
          </cell>
          <cell r="Q1604">
            <v>1</v>
          </cell>
          <cell r="R1604" t="str">
            <v>-</v>
          </cell>
          <cell r="S1604" t="str">
            <v>-</v>
          </cell>
          <cell r="T1604" t="str">
            <v>-</v>
          </cell>
          <cell r="U1604" t="str">
            <v>-</v>
          </cell>
          <cell r="V1604" t="str">
            <v>-</v>
          </cell>
          <cell r="W1604" t="str">
            <v>-</v>
          </cell>
          <cell r="X1604" t="str">
            <v>-</v>
          </cell>
          <cell r="Y1604" t="str">
            <v>-</v>
          </cell>
          <cell r="Z1604" t="str">
            <v>-</v>
          </cell>
          <cell r="AA1604" t="str">
            <v>-</v>
          </cell>
          <cell r="AB1604" t="str">
            <v>-</v>
          </cell>
          <cell r="AC1604" t="str">
            <v>-</v>
          </cell>
          <cell r="AD1604" t="str">
            <v>-</v>
          </cell>
          <cell r="AE1604" t="str">
            <v>-</v>
          </cell>
          <cell r="AF1604" t="str">
            <v>-</v>
          </cell>
          <cell r="AG1604" t="str">
            <v>-</v>
          </cell>
          <cell r="AH1604" t="str">
            <v>-</v>
          </cell>
          <cell r="AI1604" t="str">
            <v>-</v>
          </cell>
          <cell r="AJ1604">
            <v>0</v>
          </cell>
          <cell r="AK1604" t="str">
            <v>-</v>
          </cell>
          <cell r="AL1604" t="str">
            <v>-</v>
          </cell>
          <cell r="AM1604" t="str">
            <v>-</v>
          </cell>
          <cell r="AN1604" t="str">
            <v>-</v>
          </cell>
          <cell r="AO1604" t="str">
            <v>-</v>
          </cell>
          <cell r="AP1604" t="str">
            <v>-</v>
          </cell>
          <cell r="AQ1604" t="str">
            <v>-</v>
          </cell>
          <cell r="AR1604" t="str">
            <v>-</v>
          </cell>
          <cell r="AS1604" t="str">
            <v>-</v>
          </cell>
          <cell r="AT1604" t="str">
            <v>-</v>
          </cell>
          <cell r="AU1604" t="str">
            <v>-</v>
          </cell>
          <cell r="AV1604" t="str">
            <v>-</v>
          </cell>
          <cell r="AW1604">
            <v>1</v>
          </cell>
          <cell r="AX1604" t="str">
            <v>-</v>
          </cell>
          <cell r="AY1604">
            <v>5</v>
          </cell>
          <cell r="AZ1604">
            <v>5</v>
          </cell>
          <cell r="BA1604">
            <v>1</v>
          </cell>
          <cell r="BB1604" t="str">
            <v>MO20</v>
          </cell>
          <cell r="BC1604">
            <v>4</v>
          </cell>
          <cell r="BD1604">
            <v>1</v>
          </cell>
          <cell r="BE1604" t="str">
            <v>MO10</v>
          </cell>
          <cell r="BF1604">
            <v>4</v>
          </cell>
          <cell r="BG1604" t="str">
            <v>-</v>
          </cell>
          <cell r="BH1604" t="str">
            <v>-</v>
          </cell>
          <cell r="BI1604" t="str">
            <v>-</v>
          </cell>
          <cell r="BJ1604" t="str">
            <v>-</v>
          </cell>
          <cell r="BK1604" t="str">
            <v>-</v>
          </cell>
          <cell r="BL1604" t="str">
            <v>-</v>
          </cell>
          <cell r="BM1604" t="str">
            <v>-</v>
          </cell>
          <cell r="BN1604" t="str">
            <v>-</v>
          </cell>
          <cell r="BO1604" t="str">
            <v>-</v>
          </cell>
          <cell r="BP1604" t="str">
            <v>-</v>
          </cell>
          <cell r="BQ1604" t="str">
            <v>-</v>
          </cell>
          <cell r="BW1604" t="str">
            <v>Administracion, Imprevistos, Utilidad (AIU)</v>
          </cell>
          <cell r="BX1604">
            <v>0.25</v>
          </cell>
          <cell r="BY1604">
            <v>0</v>
          </cell>
          <cell r="BZ1604">
            <v>0</v>
          </cell>
          <cell r="CA1604">
            <v>0</v>
          </cell>
        </row>
        <row r="1605">
          <cell r="D1605" t="str">
            <v>SUMINISTRO E INSTALACION ALAMBRE No12</v>
          </cell>
          <cell r="E1605" t="str">
            <v>ROLLO</v>
          </cell>
          <cell r="F1605" t="str">
            <v>MG501</v>
          </cell>
          <cell r="G1605">
            <v>0.05</v>
          </cell>
          <cell r="H1605" t="str">
            <v>-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 t="str">
            <v>-</v>
          </cell>
          <cell r="P1605" t="str">
            <v>C5926</v>
          </cell>
          <cell r="Q1605">
            <v>1</v>
          </cell>
          <cell r="R1605" t="str">
            <v>-</v>
          </cell>
          <cell r="S1605" t="str">
            <v>-</v>
          </cell>
          <cell r="T1605" t="str">
            <v>-</v>
          </cell>
          <cell r="U1605" t="str">
            <v>-</v>
          </cell>
          <cell r="V1605" t="str">
            <v>-</v>
          </cell>
          <cell r="W1605" t="str">
            <v>-</v>
          </cell>
          <cell r="X1605" t="str">
            <v>-</v>
          </cell>
          <cell r="Y1605" t="str">
            <v>-</v>
          </cell>
          <cell r="Z1605" t="str">
            <v>-</v>
          </cell>
          <cell r="AA1605" t="str">
            <v>-</v>
          </cell>
          <cell r="AB1605" t="str">
            <v>-</v>
          </cell>
          <cell r="AC1605" t="str">
            <v>-</v>
          </cell>
          <cell r="AD1605" t="str">
            <v>-</v>
          </cell>
          <cell r="AE1605" t="str">
            <v>-</v>
          </cell>
          <cell r="AF1605" t="str">
            <v>-</v>
          </cell>
          <cell r="AG1605" t="str">
            <v>-</v>
          </cell>
          <cell r="AH1605" t="str">
            <v>-</v>
          </cell>
          <cell r="AI1605" t="str">
            <v>-</v>
          </cell>
          <cell r="AJ1605">
            <v>0</v>
          </cell>
          <cell r="AK1605" t="str">
            <v>-</v>
          </cell>
          <cell r="AL1605" t="str">
            <v>-</v>
          </cell>
          <cell r="AM1605" t="str">
            <v>-</v>
          </cell>
          <cell r="AN1605" t="str">
            <v>-</v>
          </cell>
          <cell r="AO1605" t="str">
            <v>-</v>
          </cell>
          <cell r="AP1605" t="str">
            <v>-</v>
          </cell>
          <cell r="AQ1605" t="str">
            <v>-</v>
          </cell>
          <cell r="AR1605" t="str">
            <v>-</v>
          </cell>
          <cell r="AS1605" t="str">
            <v>-</v>
          </cell>
          <cell r="AT1605" t="str">
            <v>-</v>
          </cell>
          <cell r="AU1605" t="str">
            <v>-</v>
          </cell>
          <cell r="AV1605" t="str">
            <v>-</v>
          </cell>
          <cell r="AW1605">
            <v>1</v>
          </cell>
          <cell r="AX1605" t="str">
            <v>-</v>
          </cell>
          <cell r="AY1605">
            <v>5</v>
          </cell>
          <cell r="AZ1605">
            <v>5</v>
          </cell>
          <cell r="BA1605">
            <v>1</v>
          </cell>
          <cell r="BB1605" t="str">
            <v>MO20</v>
          </cell>
          <cell r="BC1605">
            <v>6.8</v>
          </cell>
          <cell r="BD1605">
            <v>1</v>
          </cell>
          <cell r="BE1605" t="str">
            <v>MO10</v>
          </cell>
          <cell r="BF1605">
            <v>6.8</v>
          </cell>
          <cell r="BG1605" t="str">
            <v>-</v>
          </cell>
          <cell r="BH1605" t="str">
            <v>-</v>
          </cell>
          <cell r="BI1605" t="str">
            <v>-</v>
          </cell>
          <cell r="BJ1605" t="str">
            <v>-</v>
          </cell>
          <cell r="BK1605" t="str">
            <v>-</v>
          </cell>
          <cell r="BL1605" t="str">
            <v>-</v>
          </cell>
          <cell r="BM1605" t="str">
            <v>-</v>
          </cell>
          <cell r="BN1605" t="str">
            <v>-</v>
          </cell>
          <cell r="BO1605" t="str">
            <v>-</v>
          </cell>
          <cell r="BP1605" t="str">
            <v>-</v>
          </cell>
          <cell r="BQ1605" t="str">
            <v>-</v>
          </cell>
          <cell r="BW1605" t="str">
            <v>Administracion, Imprevistos, Utilidad (AIU)</v>
          </cell>
          <cell r="BX1605">
            <v>0.25</v>
          </cell>
          <cell r="BY1605">
            <v>0</v>
          </cell>
          <cell r="BZ1605">
            <v>0</v>
          </cell>
          <cell r="CA1605">
            <v>0</v>
          </cell>
        </row>
        <row r="1606">
          <cell r="D1606" t="str">
            <v>SUMINISTRO E INSTALACION CABLE ANTIFRAUDE</v>
          </cell>
          <cell r="E1606" t="str">
            <v>ML</v>
          </cell>
          <cell r="F1606" t="str">
            <v>MG501</v>
          </cell>
          <cell r="G1606">
            <v>0.05</v>
          </cell>
          <cell r="H1606" t="str">
            <v>-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 t="str">
            <v>-</v>
          </cell>
          <cell r="P1606" t="str">
            <v>C5927</v>
          </cell>
          <cell r="Q1606">
            <v>1.02</v>
          </cell>
          <cell r="R1606" t="str">
            <v>-</v>
          </cell>
          <cell r="S1606" t="str">
            <v>-</v>
          </cell>
          <cell r="T1606" t="str">
            <v>-</v>
          </cell>
          <cell r="U1606" t="str">
            <v>-</v>
          </cell>
          <cell r="V1606" t="str">
            <v>-</v>
          </cell>
          <cell r="W1606" t="str">
            <v>-</v>
          </cell>
          <cell r="X1606" t="str">
            <v>-</v>
          </cell>
          <cell r="Y1606" t="str">
            <v>-</v>
          </cell>
          <cell r="Z1606" t="str">
            <v>-</v>
          </cell>
          <cell r="AA1606" t="str">
            <v>-</v>
          </cell>
          <cell r="AB1606" t="str">
            <v>-</v>
          </cell>
          <cell r="AC1606" t="str">
            <v>-</v>
          </cell>
          <cell r="AD1606" t="str">
            <v>-</v>
          </cell>
          <cell r="AE1606" t="str">
            <v>-</v>
          </cell>
          <cell r="AF1606" t="str">
            <v>-</v>
          </cell>
          <cell r="AG1606" t="str">
            <v>-</v>
          </cell>
          <cell r="AH1606" t="str">
            <v>-</v>
          </cell>
          <cell r="AI1606" t="str">
            <v>-</v>
          </cell>
          <cell r="AJ1606">
            <v>0</v>
          </cell>
          <cell r="AK1606" t="str">
            <v>-</v>
          </cell>
          <cell r="AL1606" t="str">
            <v>-</v>
          </cell>
          <cell r="AM1606" t="str">
            <v>-</v>
          </cell>
          <cell r="AN1606" t="str">
            <v>-</v>
          </cell>
          <cell r="AO1606" t="str">
            <v>-</v>
          </cell>
          <cell r="AP1606" t="str">
            <v>-</v>
          </cell>
          <cell r="AQ1606" t="str">
            <v>-</v>
          </cell>
          <cell r="AR1606" t="str">
            <v>-</v>
          </cell>
          <cell r="AS1606" t="str">
            <v>-</v>
          </cell>
          <cell r="AT1606" t="str">
            <v>-</v>
          </cell>
          <cell r="AU1606" t="str">
            <v>-</v>
          </cell>
          <cell r="AV1606" t="str">
            <v>-</v>
          </cell>
          <cell r="AW1606">
            <v>1</v>
          </cell>
          <cell r="AX1606" t="str">
            <v>-</v>
          </cell>
          <cell r="AY1606">
            <v>5</v>
          </cell>
          <cell r="AZ1606">
            <v>5</v>
          </cell>
          <cell r="BA1606">
            <v>1</v>
          </cell>
          <cell r="BB1606" t="str">
            <v>MO20</v>
          </cell>
          <cell r="BC1606">
            <v>18</v>
          </cell>
          <cell r="BD1606">
            <v>1</v>
          </cell>
          <cell r="BE1606" t="str">
            <v>MO10</v>
          </cell>
          <cell r="BF1606">
            <v>18</v>
          </cell>
          <cell r="BG1606" t="str">
            <v>-</v>
          </cell>
          <cell r="BH1606" t="str">
            <v>-</v>
          </cell>
          <cell r="BI1606" t="str">
            <v>-</v>
          </cell>
          <cell r="BJ1606" t="str">
            <v>-</v>
          </cell>
          <cell r="BK1606" t="str">
            <v>-</v>
          </cell>
          <cell r="BL1606" t="str">
            <v>-</v>
          </cell>
          <cell r="BM1606" t="str">
            <v>-</v>
          </cell>
          <cell r="BN1606" t="str">
            <v>-</v>
          </cell>
          <cell r="BO1606" t="str">
            <v>-</v>
          </cell>
          <cell r="BP1606" t="str">
            <v>-</v>
          </cell>
          <cell r="BQ1606" t="str">
            <v>-</v>
          </cell>
          <cell r="BW1606" t="str">
            <v>Administracion, Imprevistos, Utilidad (AIU)</v>
          </cell>
          <cell r="BX1606">
            <v>0.25</v>
          </cell>
          <cell r="BY1606">
            <v>0</v>
          </cell>
          <cell r="BZ1606">
            <v>0</v>
          </cell>
          <cell r="CA1606">
            <v>0</v>
          </cell>
        </row>
        <row r="1607">
          <cell r="D1607" t="str">
            <v>CRUCETA MADERA INMUNIZADA X 2,5 MTS</v>
          </cell>
          <cell r="E1607" t="str">
            <v>unidad</v>
          </cell>
          <cell r="F1607" t="str">
            <v>MG501</v>
          </cell>
          <cell r="G1607">
            <v>0.05</v>
          </cell>
          <cell r="H1607" t="str">
            <v>-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 t="str">
            <v>-</v>
          </cell>
          <cell r="P1607" t="str">
            <v>C5928</v>
          </cell>
          <cell r="Q1607">
            <v>1</v>
          </cell>
          <cell r="R1607" t="str">
            <v>-</v>
          </cell>
          <cell r="S1607" t="str">
            <v>-</v>
          </cell>
          <cell r="T1607" t="str">
            <v>-</v>
          </cell>
          <cell r="U1607" t="str">
            <v>-</v>
          </cell>
          <cell r="V1607" t="str">
            <v>-</v>
          </cell>
          <cell r="W1607" t="str">
            <v>-</v>
          </cell>
          <cell r="X1607" t="str">
            <v>-</v>
          </cell>
          <cell r="Y1607" t="str">
            <v>-</v>
          </cell>
          <cell r="Z1607" t="str">
            <v>-</v>
          </cell>
          <cell r="AA1607" t="str">
            <v>-</v>
          </cell>
          <cell r="AB1607" t="str">
            <v>-</v>
          </cell>
          <cell r="AC1607" t="str">
            <v>-</v>
          </cell>
          <cell r="AD1607" t="str">
            <v>-</v>
          </cell>
          <cell r="AE1607" t="str">
            <v>-</v>
          </cell>
          <cell r="AF1607" t="str">
            <v>-</v>
          </cell>
          <cell r="AG1607" t="str">
            <v>-</v>
          </cell>
          <cell r="AH1607" t="str">
            <v>-</v>
          </cell>
          <cell r="AI1607" t="str">
            <v>-</v>
          </cell>
          <cell r="AJ1607">
            <v>0</v>
          </cell>
          <cell r="AK1607" t="str">
            <v>-</v>
          </cell>
          <cell r="AL1607" t="str">
            <v>-</v>
          </cell>
          <cell r="AM1607" t="str">
            <v>-</v>
          </cell>
          <cell r="AN1607" t="str">
            <v>-</v>
          </cell>
          <cell r="AO1607" t="str">
            <v>-</v>
          </cell>
          <cell r="AP1607" t="str">
            <v>-</v>
          </cell>
          <cell r="AQ1607" t="str">
            <v>-</v>
          </cell>
          <cell r="AR1607" t="str">
            <v>-</v>
          </cell>
          <cell r="AS1607" t="str">
            <v>-</v>
          </cell>
          <cell r="AT1607" t="str">
            <v>-</v>
          </cell>
          <cell r="AU1607" t="str">
            <v>-</v>
          </cell>
          <cell r="AV1607" t="str">
            <v>-</v>
          </cell>
          <cell r="AW1607">
            <v>1</v>
          </cell>
          <cell r="AX1607" t="str">
            <v>-</v>
          </cell>
          <cell r="AY1607">
            <v>5</v>
          </cell>
          <cell r="AZ1607">
            <v>5</v>
          </cell>
          <cell r="BA1607">
            <v>1</v>
          </cell>
          <cell r="BB1607" t="str">
            <v>MO29</v>
          </cell>
          <cell r="BC1607">
            <v>3</v>
          </cell>
          <cell r="BD1607">
            <v>1</v>
          </cell>
          <cell r="BE1607" t="str">
            <v>MO30</v>
          </cell>
          <cell r="BF1607">
            <v>3</v>
          </cell>
          <cell r="BG1607" t="str">
            <v>-</v>
          </cell>
          <cell r="BH1607" t="str">
            <v>-</v>
          </cell>
          <cell r="BI1607" t="str">
            <v>-</v>
          </cell>
          <cell r="BJ1607" t="str">
            <v>-</v>
          </cell>
          <cell r="BK1607" t="str">
            <v>-</v>
          </cell>
          <cell r="BL1607" t="str">
            <v>-</v>
          </cell>
          <cell r="BM1607" t="str">
            <v>-</v>
          </cell>
          <cell r="BN1607" t="str">
            <v>-</v>
          </cell>
          <cell r="BO1607" t="str">
            <v>-</v>
          </cell>
          <cell r="BP1607" t="str">
            <v>-</v>
          </cell>
          <cell r="BQ1607" t="str">
            <v>-</v>
          </cell>
          <cell r="BW1607" t="str">
            <v>Administracion, Imprevistos, Utilidad (AIU)</v>
          </cell>
          <cell r="BX1607">
            <v>0.25</v>
          </cell>
          <cell r="BY1607">
            <v>0</v>
          </cell>
          <cell r="BZ1607">
            <v>0</v>
          </cell>
          <cell r="CA1607">
            <v>0</v>
          </cell>
        </row>
        <row r="1608">
          <cell r="D1608" t="str">
            <v>BREAKERS 3*60</v>
          </cell>
          <cell r="E1608" t="str">
            <v>unidad</v>
          </cell>
          <cell r="F1608" t="str">
            <v>MG501</v>
          </cell>
          <cell r="G1608">
            <v>0.05</v>
          </cell>
          <cell r="H1608" t="str">
            <v>-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 t="str">
            <v>-</v>
          </cell>
          <cell r="P1608" t="str">
            <v>C5929</v>
          </cell>
          <cell r="Q1608">
            <v>1</v>
          </cell>
          <cell r="R1608" t="str">
            <v>-</v>
          </cell>
          <cell r="S1608" t="str">
            <v>-</v>
          </cell>
          <cell r="T1608" t="str">
            <v>-</v>
          </cell>
          <cell r="U1608" t="str">
            <v>-</v>
          </cell>
          <cell r="V1608" t="str">
            <v>-</v>
          </cell>
          <cell r="W1608" t="str">
            <v>-</v>
          </cell>
          <cell r="X1608" t="str">
            <v>-</v>
          </cell>
          <cell r="Y1608" t="str">
            <v>-</v>
          </cell>
          <cell r="Z1608" t="str">
            <v>-</v>
          </cell>
          <cell r="AA1608" t="str">
            <v>-</v>
          </cell>
          <cell r="AB1608" t="str">
            <v>-</v>
          </cell>
          <cell r="AC1608" t="str">
            <v>-</v>
          </cell>
          <cell r="AD1608" t="str">
            <v>-</v>
          </cell>
          <cell r="AE1608" t="str">
            <v>-</v>
          </cell>
          <cell r="AF1608" t="str">
            <v>-</v>
          </cell>
          <cell r="AG1608" t="str">
            <v>-</v>
          </cell>
          <cell r="AH1608" t="str">
            <v>-</v>
          </cell>
          <cell r="AI1608" t="str">
            <v>-</v>
          </cell>
          <cell r="AJ1608">
            <v>0</v>
          </cell>
          <cell r="AK1608" t="str">
            <v>-</v>
          </cell>
          <cell r="AL1608" t="str">
            <v>-</v>
          </cell>
          <cell r="AM1608" t="str">
            <v>-</v>
          </cell>
          <cell r="AN1608" t="str">
            <v>-</v>
          </cell>
          <cell r="AO1608" t="str">
            <v>-</v>
          </cell>
          <cell r="AP1608" t="str">
            <v>-</v>
          </cell>
          <cell r="AQ1608" t="str">
            <v>-</v>
          </cell>
          <cell r="AR1608" t="str">
            <v>-</v>
          </cell>
          <cell r="AS1608" t="str">
            <v>-</v>
          </cell>
          <cell r="AT1608" t="str">
            <v>-</v>
          </cell>
          <cell r="AU1608" t="str">
            <v>-</v>
          </cell>
          <cell r="AV1608" t="str">
            <v>-</v>
          </cell>
          <cell r="AW1608">
            <v>1</v>
          </cell>
          <cell r="AX1608" t="str">
            <v>-</v>
          </cell>
          <cell r="AY1608">
            <v>5</v>
          </cell>
          <cell r="AZ1608">
            <v>5</v>
          </cell>
          <cell r="BA1608">
            <v>1</v>
          </cell>
          <cell r="BB1608" t="str">
            <v>MO29</v>
          </cell>
          <cell r="BC1608">
            <v>8</v>
          </cell>
          <cell r="BD1608">
            <v>1</v>
          </cell>
          <cell r="BE1608" t="str">
            <v>MO30</v>
          </cell>
          <cell r="BF1608">
            <v>8</v>
          </cell>
          <cell r="BG1608" t="str">
            <v>-</v>
          </cell>
          <cell r="BH1608" t="str">
            <v>-</v>
          </cell>
          <cell r="BI1608" t="str">
            <v>-</v>
          </cell>
          <cell r="BJ1608" t="str">
            <v>-</v>
          </cell>
          <cell r="BK1608" t="str">
            <v>-</v>
          </cell>
          <cell r="BL1608" t="str">
            <v>-</v>
          </cell>
          <cell r="BM1608" t="str">
            <v>-</v>
          </cell>
          <cell r="BN1608" t="str">
            <v>-</v>
          </cell>
          <cell r="BO1608" t="str">
            <v>-</v>
          </cell>
          <cell r="BP1608" t="str">
            <v>-</v>
          </cell>
          <cell r="BQ1608" t="str">
            <v>-</v>
          </cell>
          <cell r="BW1608" t="str">
            <v>Administracion, Imprevistos, Utilidad (AIU)</v>
          </cell>
          <cell r="BX1608">
            <v>0.25</v>
          </cell>
          <cell r="BY1608">
            <v>0</v>
          </cell>
          <cell r="BZ1608">
            <v>0</v>
          </cell>
          <cell r="CA1608">
            <v>0</v>
          </cell>
        </row>
        <row r="1609">
          <cell r="D1609" t="str">
            <v xml:space="preserve">Demolición de placas de piso E= 0,15 mts. </v>
          </cell>
          <cell r="E1609" t="str">
            <v>M2</v>
          </cell>
          <cell r="F1609" t="str">
            <v>MG501</v>
          </cell>
          <cell r="G1609">
            <v>0.05</v>
          </cell>
          <cell r="H1609" t="str">
            <v>MG531</v>
          </cell>
          <cell r="I1609">
            <v>3.4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 t="str">
            <v>-</v>
          </cell>
          <cell r="P1609" t="str">
            <v>-</v>
          </cell>
          <cell r="Q1609" t="str">
            <v>-</v>
          </cell>
          <cell r="R1609" t="str">
            <v>-</v>
          </cell>
          <cell r="S1609" t="str">
            <v>-</v>
          </cell>
          <cell r="T1609" t="str">
            <v>-</v>
          </cell>
          <cell r="U1609" t="str">
            <v>-</v>
          </cell>
          <cell r="V1609" t="str">
            <v>-</v>
          </cell>
          <cell r="W1609" t="str">
            <v>-</v>
          </cell>
          <cell r="X1609" t="str">
            <v>-</v>
          </cell>
          <cell r="Y1609" t="str">
            <v>-</v>
          </cell>
          <cell r="Z1609" t="str">
            <v>-</v>
          </cell>
          <cell r="AA1609" t="str">
            <v>-</v>
          </cell>
          <cell r="AB1609" t="str">
            <v>-</v>
          </cell>
          <cell r="AC1609" t="str">
            <v>-</v>
          </cell>
          <cell r="AD1609" t="str">
            <v>-</v>
          </cell>
          <cell r="AE1609" t="str">
            <v>-</v>
          </cell>
          <cell r="AF1609" t="str">
            <v>-</v>
          </cell>
          <cell r="AG1609" t="str">
            <v>-</v>
          </cell>
          <cell r="AH1609" t="str">
            <v>-</v>
          </cell>
          <cell r="AI1609" t="str">
            <v>-</v>
          </cell>
          <cell r="AJ1609">
            <v>0</v>
          </cell>
          <cell r="AK1609" t="str">
            <v>-</v>
          </cell>
          <cell r="AL1609" t="str">
            <v>-</v>
          </cell>
          <cell r="AM1609" t="str">
            <v>-</v>
          </cell>
          <cell r="AN1609" t="str">
            <v>-</v>
          </cell>
          <cell r="AO1609" t="str">
            <v>-</v>
          </cell>
          <cell r="AP1609" t="str">
            <v>-</v>
          </cell>
          <cell r="AQ1609" t="str">
            <v>-</v>
          </cell>
          <cell r="AR1609" t="str">
            <v>-</v>
          </cell>
          <cell r="AS1609" t="str">
            <v>-</v>
          </cell>
          <cell r="AT1609" t="str">
            <v>-</v>
          </cell>
          <cell r="AU1609" t="str">
            <v>-</v>
          </cell>
          <cell r="AV1609" t="str">
            <v>-</v>
          </cell>
          <cell r="AW1609">
            <v>1</v>
          </cell>
          <cell r="AX1609" t="str">
            <v>-</v>
          </cell>
          <cell r="AY1609">
            <v>5</v>
          </cell>
          <cell r="AZ1609">
            <v>5</v>
          </cell>
          <cell r="BA1609">
            <v>1</v>
          </cell>
          <cell r="BB1609" t="str">
            <v>MO10</v>
          </cell>
          <cell r="BC1609">
            <v>22.87</v>
          </cell>
          <cell r="BD1609" t="str">
            <v>-</v>
          </cell>
          <cell r="BE1609" t="str">
            <v>-</v>
          </cell>
          <cell r="BF1609" t="str">
            <v>-</v>
          </cell>
          <cell r="BG1609" t="str">
            <v>-</v>
          </cell>
          <cell r="BH1609" t="str">
            <v>-</v>
          </cell>
          <cell r="BI1609" t="str">
            <v>-</v>
          </cell>
          <cell r="BJ1609" t="str">
            <v>-</v>
          </cell>
          <cell r="BK1609" t="str">
            <v>-</v>
          </cell>
          <cell r="BL1609" t="str">
            <v>-</v>
          </cell>
          <cell r="BM1609" t="str">
            <v>-</v>
          </cell>
          <cell r="BN1609" t="str">
            <v>-</v>
          </cell>
          <cell r="BO1609" t="str">
            <v>-</v>
          </cell>
          <cell r="BP1609" t="str">
            <v>-</v>
          </cell>
          <cell r="BQ1609" t="str">
            <v>-</v>
          </cell>
          <cell r="BW1609" t="str">
            <v>Administracion, Imprevistos, Utilidad (AIU)</v>
          </cell>
          <cell r="BX1609">
            <v>0.25</v>
          </cell>
          <cell r="BY1609">
            <v>0</v>
          </cell>
          <cell r="BZ1609">
            <v>0</v>
          </cell>
          <cell r="CA1609">
            <v>0</v>
          </cell>
        </row>
        <row r="1610">
          <cell r="D1610" t="str">
            <v xml:space="preserve">Demolición de placas de piso E= 0,20 mts. </v>
          </cell>
          <cell r="E1610" t="str">
            <v>M2</v>
          </cell>
          <cell r="F1610" t="str">
            <v>MG501</v>
          </cell>
          <cell r="G1610">
            <v>0.05</v>
          </cell>
          <cell r="H1610" t="str">
            <v>MG531</v>
          </cell>
          <cell r="I1610">
            <v>2.86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 t="str">
            <v>-</v>
          </cell>
          <cell r="P1610" t="str">
            <v>-</v>
          </cell>
          <cell r="Q1610" t="str">
            <v>-</v>
          </cell>
          <cell r="R1610" t="str">
            <v>-</v>
          </cell>
          <cell r="S1610" t="str">
            <v>-</v>
          </cell>
          <cell r="T1610" t="str">
            <v>-</v>
          </cell>
          <cell r="U1610" t="str">
            <v>-</v>
          </cell>
          <cell r="V1610" t="str">
            <v>-</v>
          </cell>
          <cell r="W1610" t="str">
            <v>-</v>
          </cell>
          <cell r="X1610" t="str">
            <v>-</v>
          </cell>
          <cell r="Y1610" t="str">
            <v>-</v>
          </cell>
          <cell r="Z1610" t="str">
            <v>-</v>
          </cell>
          <cell r="AA1610" t="str">
            <v>-</v>
          </cell>
          <cell r="AB1610" t="str">
            <v>-</v>
          </cell>
          <cell r="AC1610" t="str">
            <v>-</v>
          </cell>
          <cell r="AD1610" t="str">
            <v>-</v>
          </cell>
          <cell r="AE1610" t="str">
            <v>-</v>
          </cell>
          <cell r="AF1610" t="str">
            <v>-</v>
          </cell>
          <cell r="AG1610" t="str">
            <v>-</v>
          </cell>
          <cell r="AH1610" t="str">
            <v>-</v>
          </cell>
          <cell r="AI1610" t="str">
            <v>-</v>
          </cell>
          <cell r="AJ1610">
            <v>0</v>
          </cell>
          <cell r="AK1610" t="str">
            <v>-</v>
          </cell>
          <cell r="AL1610" t="str">
            <v>-</v>
          </cell>
          <cell r="AM1610" t="str">
            <v>-</v>
          </cell>
          <cell r="AN1610" t="str">
            <v>-</v>
          </cell>
          <cell r="AO1610" t="str">
            <v>-</v>
          </cell>
          <cell r="AP1610" t="str">
            <v>-</v>
          </cell>
          <cell r="AQ1610" t="str">
            <v>-</v>
          </cell>
          <cell r="AR1610" t="str">
            <v>-</v>
          </cell>
          <cell r="AS1610" t="str">
            <v>-</v>
          </cell>
          <cell r="AT1610" t="str">
            <v>-</v>
          </cell>
          <cell r="AU1610" t="str">
            <v>-</v>
          </cell>
          <cell r="AV1610" t="str">
            <v>-</v>
          </cell>
          <cell r="AW1610">
            <v>1</v>
          </cell>
          <cell r="AX1610" t="str">
            <v>-</v>
          </cell>
          <cell r="AY1610">
            <v>5</v>
          </cell>
          <cell r="AZ1610">
            <v>5</v>
          </cell>
          <cell r="BA1610">
            <v>1</v>
          </cell>
          <cell r="BB1610" t="str">
            <v>MO10</v>
          </cell>
          <cell r="BC1610">
            <v>21.54</v>
          </cell>
          <cell r="BD1610" t="str">
            <v>-</v>
          </cell>
          <cell r="BE1610" t="str">
            <v>-</v>
          </cell>
          <cell r="BF1610" t="str">
            <v>-</v>
          </cell>
          <cell r="BG1610" t="str">
            <v>-</v>
          </cell>
          <cell r="BH1610" t="str">
            <v>-</v>
          </cell>
          <cell r="BI1610" t="str">
            <v>-</v>
          </cell>
          <cell r="BJ1610" t="str">
            <v>-</v>
          </cell>
          <cell r="BK1610" t="str">
            <v>-</v>
          </cell>
          <cell r="BL1610" t="str">
            <v>-</v>
          </cell>
          <cell r="BM1610" t="str">
            <v>-</v>
          </cell>
          <cell r="BN1610" t="str">
            <v>-</v>
          </cell>
          <cell r="BO1610" t="str">
            <v>-</v>
          </cell>
          <cell r="BP1610" t="str">
            <v>-</v>
          </cell>
          <cell r="BQ1610" t="str">
            <v>-</v>
          </cell>
          <cell r="BW1610" t="str">
            <v>Administracion, Imprevistos, Utilidad (AIU)</v>
          </cell>
          <cell r="BX1610">
            <v>0.25</v>
          </cell>
          <cell r="BY1610">
            <v>0</v>
          </cell>
          <cell r="BZ1610">
            <v>0</v>
          </cell>
          <cell r="CA1610">
            <v>0</v>
          </cell>
        </row>
        <row r="1611">
          <cell r="D1611" t="str">
            <v>1.02.17  EXCAVACION MANUAL EN MATERIAL COMUN (inluye retiro)</v>
          </cell>
          <cell r="E1611" t="str">
            <v>M3</v>
          </cell>
          <cell r="F1611" t="str">
            <v>MG501</v>
          </cell>
          <cell r="G1611">
            <v>0.03</v>
          </cell>
          <cell r="H1611" t="str">
            <v>MG521</v>
          </cell>
          <cell r="I1611">
            <v>4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 t="str">
            <v>-</v>
          </cell>
          <cell r="P1611" t="str">
            <v>-</v>
          </cell>
          <cell r="Q1611" t="str">
            <v>-</v>
          </cell>
          <cell r="R1611" t="str">
            <v>-</v>
          </cell>
          <cell r="S1611" t="str">
            <v>-</v>
          </cell>
          <cell r="T1611" t="str">
            <v>-</v>
          </cell>
          <cell r="U1611" t="str">
            <v>-</v>
          </cell>
          <cell r="V1611" t="str">
            <v>-</v>
          </cell>
          <cell r="W1611" t="str">
            <v>-</v>
          </cell>
          <cell r="X1611" t="str">
            <v>-</v>
          </cell>
          <cell r="Y1611" t="str">
            <v>-</v>
          </cell>
          <cell r="Z1611" t="str">
            <v>-</v>
          </cell>
          <cell r="AA1611" t="str">
            <v>-</v>
          </cell>
          <cell r="AB1611" t="str">
            <v>-</v>
          </cell>
          <cell r="AC1611" t="str">
            <v>-</v>
          </cell>
          <cell r="AD1611" t="str">
            <v>-</v>
          </cell>
          <cell r="AE1611" t="str">
            <v>-</v>
          </cell>
          <cell r="AF1611" t="str">
            <v>-</v>
          </cell>
          <cell r="AG1611" t="str">
            <v>-</v>
          </cell>
          <cell r="AH1611" t="str">
            <v>-</v>
          </cell>
          <cell r="AI1611" t="str">
            <v>-</v>
          </cell>
          <cell r="AJ1611">
            <v>0</v>
          </cell>
          <cell r="AK1611" t="str">
            <v>-</v>
          </cell>
          <cell r="AL1611" t="str">
            <v>-</v>
          </cell>
          <cell r="AM1611" t="str">
            <v>-</v>
          </cell>
          <cell r="AN1611" t="str">
            <v>-</v>
          </cell>
          <cell r="AO1611" t="str">
            <v>-</v>
          </cell>
          <cell r="AP1611" t="str">
            <v>-</v>
          </cell>
          <cell r="AQ1611" t="str">
            <v>-</v>
          </cell>
          <cell r="AR1611" t="str">
            <v>-</v>
          </cell>
          <cell r="AS1611" t="str">
            <v>-</v>
          </cell>
          <cell r="AT1611" t="str">
            <v>-</v>
          </cell>
          <cell r="AU1611" t="str">
            <v>-</v>
          </cell>
          <cell r="AV1611" t="str">
            <v>-</v>
          </cell>
          <cell r="AW1611">
            <v>1</v>
          </cell>
          <cell r="AX1611" t="str">
            <v>-</v>
          </cell>
          <cell r="AY1611">
            <v>5</v>
          </cell>
          <cell r="AZ1611">
            <v>5</v>
          </cell>
          <cell r="BA1611">
            <v>1</v>
          </cell>
          <cell r="BB1611" t="str">
            <v>MO20</v>
          </cell>
          <cell r="BC1611">
            <v>5</v>
          </cell>
          <cell r="BD1611">
            <v>1</v>
          </cell>
          <cell r="BE1611" t="str">
            <v>MO10</v>
          </cell>
          <cell r="BF1611">
            <v>2.5</v>
          </cell>
          <cell r="BG1611" t="str">
            <v>-</v>
          </cell>
          <cell r="BH1611" t="str">
            <v>-</v>
          </cell>
          <cell r="BI1611" t="str">
            <v>-</v>
          </cell>
          <cell r="BJ1611" t="str">
            <v>-</v>
          </cell>
          <cell r="BK1611" t="str">
            <v>-</v>
          </cell>
          <cell r="BL1611" t="str">
            <v>-</v>
          </cell>
          <cell r="BM1611" t="str">
            <v>-</v>
          </cell>
          <cell r="BN1611" t="str">
            <v>-</v>
          </cell>
          <cell r="BO1611" t="str">
            <v>-</v>
          </cell>
          <cell r="BP1611" t="str">
            <v>-</v>
          </cell>
          <cell r="BQ1611" t="str">
            <v>-</v>
          </cell>
          <cell r="BW1611" t="str">
            <v>Administracion, Imprevistos, Utilidad (AIU)</v>
          </cell>
          <cell r="BX1611">
            <v>0.25</v>
          </cell>
          <cell r="BY1611">
            <v>0</v>
          </cell>
          <cell r="BZ1611">
            <v>0</v>
          </cell>
          <cell r="CA1611">
            <v>0</v>
          </cell>
        </row>
        <row r="1612">
          <cell r="D1612" t="str">
            <v>Sumidero lateral SL-100, H=1.25m (Incluye Suministro de materiales, sobretapa y Tapa)</v>
          </cell>
          <cell r="E1612" t="str">
            <v>Un</v>
          </cell>
          <cell r="F1612" t="str">
            <v>MG501</v>
          </cell>
          <cell r="G1612">
            <v>0.05</v>
          </cell>
          <cell r="H1612" t="str">
            <v>-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 t="str">
            <v>-</v>
          </cell>
          <cell r="P1612" t="str">
            <v>IGE1096</v>
          </cell>
          <cell r="Q1612">
            <v>1.98</v>
          </cell>
          <cell r="R1612" t="str">
            <v>IGE1194</v>
          </cell>
          <cell r="S1612">
            <v>0.4</v>
          </cell>
          <cell r="T1612" t="str">
            <v>IGE1163</v>
          </cell>
          <cell r="U1612">
            <v>7</v>
          </cell>
          <cell r="V1612" t="str">
            <v>IGE1285</v>
          </cell>
          <cell r="W1612">
            <v>7</v>
          </cell>
          <cell r="X1612" t="str">
            <v>IGE1095</v>
          </cell>
          <cell r="Y1612">
            <v>0.33</v>
          </cell>
          <cell r="Z1612" t="str">
            <v>IGE1008</v>
          </cell>
          <cell r="AA1612">
            <v>137</v>
          </cell>
          <cell r="AB1612" t="str">
            <v>C5156</v>
          </cell>
          <cell r="AC1612">
            <v>1</v>
          </cell>
          <cell r="AD1612" t="str">
            <v>C5157</v>
          </cell>
          <cell r="AE1612">
            <v>1</v>
          </cell>
          <cell r="AF1612" t="str">
            <v>-</v>
          </cell>
          <cell r="AG1612" t="str">
            <v>-</v>
          </cell>
          <cell r="AH1612" t="str">
            <v>-</v>
          </cell>
          <cell r="AI1612" t="str">
            <v>-</v>
          </cell>
          <cell r="AJ1612">
            <v>0</v>
          </cell>
          <cell r="AK1612" t="str">
            <v>-</v>
          </cell>
          <cell r="AL1612" t="str">
            <v>-</v>
          </cell>
          <cell r="AM1612" t="str">
            <v>-</v>
          </cell>
          <cell r="AN1612" t="str">
            <v>-</v>
          </cell>
          <cell r="AO1612" t="str">
            <v>-</v>
          </cell>
          <cell r="AP1612" t="str">
            <v>-</v>
          </cell>
          <cell r="AQ1612" t="str">
            <v>-</v>
          </cell>
          <cell r="AR1612" t="str">
            <v>-</v>
          </cell>
          <cell r="AS1612" t="str">
            <v>-</v>
          </cell>
          <cell r="AT1612" t="str">
            <v>-</v>
          </cell>
          <cell r="AU1612" t="str">
            <v>-</v>
          </cell>
          <cell r="AV1612" t="str">
            <v>-</v>
          </cell>
          <cell r="AW1612">
            <v>1</v>
          </cell>
          <cell r="AX1612" t="str">
            <v>-</v>
          </cell>
          <cell r="AY1612">
            <v>5</v>
          </cell>
          <cell r="AZ1612">
            <v>5</v>
          </cell>
          <cell r="BA1612">
            <v>1</v>
          </cell>
          <cell r="BB1612" t="str">
            <v>MO20</v>
          </cell>
          <cell r="BC1612">
            <v>1.7</v>
          </cell>
          <cell r="BD1612">
            <v>2</v>
          </cell>
          <cell r="BE1612" t="str">
            <v>MO10</v>
          </cell>
          <cell r="BF1612">
            <v>1.7</v>
          </cell>
          <cell r="BG1612" t="str">
            <v>-</v>
          </cell>
          <cell r="BH1612" t="str">
            <v>-</v>
          </cell>
          <cell r="BI1612" t="str">
            <v>-</v>
          </cell>
          <cell r="BJ1612" t="str">
            <v>-</v>
          </cell>
          <cell r="BK1612" t="str">
            <v>-</v>
          </cell>
          <cell r="BL1612" t="str">
            <v>-</v>
          </cell>
          <cell r="BM1612" t="str">
            <v>-</v>
          </cell>
          <cell r="BN1612" t="str">
            <v>-</v>
          </cell>
          <cell r="BO1612" t="str">
            <v>-</v>
          </cell>
          <cell r="BP1612" t="str">
            <v>-</v>
          </cell>
          <cell r="BQ1612" t="str">
            <v>-</v>
          </cell>
          <cell r="BW1612" t="str">
            <v>Administracion, Imprevistos, Utilidad (AIU)</v>
          </cell>
          <cell r="BX1612">
            <v>0.25</v>
          </cell>
          <cell r="BY1612">
            <v>0</v>
          </cell>
          <cell r="BZ1612">
            <v>0</v>
          </cell>
          <cell r="CA1612">
            <v>0</v>
          </cell>
        </row>
        <row r="1613">
          <cell r="D1613" t="str">
            <v>Sumidero lateral SL-100, H=1.25m (Incluye Suministro de materiales, sobretapa y Tapa) economica</v>
          </cell>
          <cell r="E1613" t="str">
            <v>Un</v>
          </cell>
          <cell r="F1613" t="str">
            <v>MG501</v>
          </cell>
          <cell r="G1613">
            <v>0.05</v>
          </cell>
          <cell r="H1613" t="str">
            <v>-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 t="str">
            <v>-</v>
          </cell>
          <cell r="P1613" t="str">
            <v>IGE1096</v>
          </cell>
          <cell r="Q1613">
            <v>0.5</v>
          </cell>
          <cell r="R1613" t="str">
            <v>IGE1194</v>
          </cell>
          <cell r="S1613">
            <v>0.15</v>
          </cell>
          <cell r="T1613" t="str">
            <v>IGE1163</v>
          </cell>
          <cell r="U1613">
            <v>4</v>
          </cell>
          <cell r="V1613" t="str">
            <v>IGE1285</v>
          </cell>
          <cell r="W1613">
            <v>4</v>
          </cell>
          <cell r="X1613" t="str">
            <v>IGE1095</v>
          </cell>
          <cell r="Y1613">
            <v>0.15</v>
          </cell>
          <cell r="Z1613" t="str">
            <v>IGE1008</v>
          </cell>
          <cell r="AA1613">
            <v>32</v>
          </cell>
          <cell r="AB1613" t="str">
            <v>C5156</v>
          </cell>
          <cell r="AC1613">
            <v>1</v>
          </cell>
          <cell r="AD1613" t="str">
            <v>C5157</v>
          </cell>
          <cell r="AE1613">
            <v>1</v>
          </cell>
          <cell r="AF1613" t="str">
            <v>-</v>
          </cell>
          <cell r="AG1613" t="str">
            <v>-</v>
          </cell>
          <cell r="AH1613" t="str">
            <v>-</v>
          </cell>
          <cell r="AI1613" t="str">
            <v>-</v>
          </cell>
          <cell r="AJ1613">
            <v>0</v>
          </cell>
          <cell r="AK1613" t="str">
            <v>-</v>
          </cell>
          <cell r="AL1613" t="str">
            <v>-</v>
          </cell>
          <cell r="AM1613" t="str">
            <v>-</v>
          </cell>
          <cell r="AN1613" t="str">
            <v>-</v>
          </cell>
          <cell r="AO1613" t="str">
            <v>-</v>
          </cell>
          <cell r="AP1613" t="str">
            <v>-</v>
          </cell>
          <cell r="AQ1613" t="str">
            <v>-</v>
          </cell>
          <cell r="AR1613" t="str">
            <v>-</v>
          </cell>
          <cell r="AS1613" t="str">
            <v>-</v>
          </cell>
          <cell r="AT1613" t="str">
            <v>-</v>
          </cell>
          <cell r="AU1613" t="str">
            <v>-</v>
          </cell>
          <cell r="AV1613" t="str">
            <v>-</v>
          </cell>
          <cell r="AW1613">
            <v>1</v>
          </cell>
          <cell r="AX1613" t="str">
            <v>-</v>
          </cell>
          <cell r="AY1613">
            <v>5</v>
          </cell>
          <cell r="AZ1613">
            <v>5</v>
          </cell>
          <cell r="BA1613">
            <v>1</v>
          </cell>
          <cell r="BB1613" t="str">
            <v>MO20</v>
          </cell>
          <cell r="BC1613">
            <v>2</v>
          </cell>
          <cell r="BD1613">
            <v>1</v>
          </cell>
          <cell r="BE1613" t="str">
            <v>MO10</v>
          </cell>
          <cell r="BF1613">
            <v>2</v>
          </cell>
          <cell r="BG1613" t="str">
            <v>-</v>
          </cell>
          <cell r="BH1613" t="str">
            <v>-</v>
          </cell>
          <cell r="BI1613" t="str">
            <v>-</v>
          </cell>
          <cell r="BJ1613" t="str">
            <v>-</v>
          </cell>
          <cell r="BK1613" t="str">
            <v>-</v>
          </cell>
          <cell r="BL1613" t="str">
            <v>-</v>
          </cell>
          <cell r="BM1613" t="str">
            <v>-</v>
          </cell>
          <cell r="BN1613" t="str">
            <v>-</v>
          </cell>
          <cell r="BO1613" t="str">
            <v>-</v>
          </cell>
          <cell r="BP1613" t="str">
            <v>-</v>
          </cell>
          <cell r="BQ1613" t="str">
            <v>-</v>
          </cell>
          <cell r="BW1613" t="str">
            <v>Administracion, Imprevistos, Utilidad (AIU)</v>
          </cell>
          <cell r="BX1613">
            <v>0.25</v>
          </cell>
          <cell r="BY1613">
            <v>0</v>
          </cell>
          <cell r="BZ1613">
            <v>0</v>
          </cell>
          <cell r="CA1613">
            <v>0</v>
          </cell>
        </row>
        <row r="1614">
          <cell r="D1614" t="str">
            <v>Sumidero lateral SL-200, H=1.25m (Incluye Suministro de materiales, sobretapa y Tapa)</v>
          </cell>
          <cell r="E1614" t="str">
            <v>Un</v>
          </cell>
          <cell r="F1614" t="str">
            <v>MG501</v>
          </cell>
          <cell r="G1614">
            <v>5.5E-2</v>
          </cell>
          <cell r="H1614" t="str">
            <v>-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 t="str">
            <v>-</v>
          </cell>
          <cell r="P1614" t="str">
            <v>IGE1096</v>
          </cell>
          <cell r="Q1614">
            <v>3.36</v>
          </cell>
          <cell r="R1614" t="str">
            <v>IGE1194</v>
          </cell>
          <cell r="S1614">
            <v>0.4</v>
          </cell>
          <cell r="T1614" t="str">
            <v>IGE1163</v>
          </cell>
          <cell r="U1614">
            <v>8</v>
          </cell>
          <cell r="V1614" t="str">
            <v>IGE1285</v>
          </cell>
          <cell r="W1614">
            <v>8</v>
          </cell>
          <cell r="X1614" t="str">
            <v>IGE1095</v>
          </cell>
          <cell r="Y1614">
            <v>0.33</v>
          </cell>
          <cell r="Z1614" t="str">
            <v>IGE1008</v>
          </cell>
          <cell r="AA1614">
            <v>220</v>
          </cell>
          <cell r="AB1614" t="str">
            <v>C5156</v>
          </cell>
          <cell r="AC1614">
            <v>1</v>
          </cell>
          <cell r="AD1614" t="str">
            <v>C5157</v>
          </cell>
          <cell r="AE1614">
            <v>1</v>
          </cell>
          <cell r="AF1614" t="str">
            <v>-</v>
          </cell>
          <cell r="AG1614" t="str">
            <v>-</v>
          </cell>
          <cell r="AH1614" t="str">
            <v>-</v>
          </cell>
          <cell r="AI1614" t="str">
            <v>-</v>
          </cell>
          <cell r="AJ1614">
            <v>0</v>
          </cell>
          <cell r="AK1614" t="str">
            <v>-</v>
          </cell>
          <cell r="AL1614" t="str">
            <v>-</v>
          </cell>
          <cell r="AM1614" t="str">
            <v>-</v>
          </cell>
          <cell r="AN1614" t="str">
            <v>-</v>
          </cell>
          <cell r="AO1614" t="str">
            <v>-</v>
          </cell>
          <cell r="AP1614" t="str">
            <v>-</v>
          </cell>
          <cell r="AQ1614" t="str">
            <v>-</v>
          </cell>
          <cell r="AR1614" t="str">
            <v>-</v>
          </cell>
          <cell r="AS1614" t="str">
            <v>-</v>
          </cell>
          <cell r="AT1614" t="str">
            <v>-</v>
          </cell>
          <cell r="AU1614" t="str">
            <v>-</v>
          </cell>
          <cell r="AV1614" t="str">
            <v>-</v>
          </cell>
          <cell r="AW1614">
            <v>1</v>
          </cell>
          <cell r="AX1614" t="str">
            <v>-</v>
          </cell>
          <cell r="AY1614">
            <v>5</v>
          </cell>
          <cell r="AZ1614">
            <v>5</v>
          </cell>
          <cell r="BA1614">
            <v>1</v>
          </cell>
          <cell r="BB1614" t="str">
            <v>MO20</v>
          </cell>
          <cell r="BC1614">
            <v>1.45</v>
          </cell>
          <cell r="BD1614">
            <v>2</v>
          </cell>
          <cell r="BE1614" t="str">
            <v>MO10</v>
          </cell>
          <cell r="BF1614">
            <v>1.45</v>
          </cell>
          <cell r="BG1614" t="str">
            <v>-</v>
          </cell>
          <cell r="BH1614" t="str">
            <v>-</v>
          </cell>
          <cell r="BI1614" t="str">
            <v>-</v>
          </cell>
          <cell r="BJ1614" t="str">
            <v>-</v>
          </cell>
          <cell r="BK1614" t="str">
            <v>-</v>
          </cell>
          <cell r="BL1614" t="str">
            <v>-</v>
          </cell>
          <cell r="BM1614" t="str">
            <v>-</v>
          </cell>
          <cell r="BN1614" t="str">
            <v>-</v>
          </cell>
          <cell r="BO1614" t="str">
            <v>-</v>
          </cell>
          <cell r="BP1614" t="str">
            <v>-</v>
          </cell>
          <cell r="BQ1614" t="str">
            <v>-</v>
          </cell>
          <cell r="BW1614" t="str">
            <v>Administracion, Imprevistos, Utilidad (AIU)</v>
          </cell>
          <cell r="BX1614">
            <v>0.25</v>
          </cell>
          <cell r="BY1614">
            <v>0</v>
          </cell>
          <cell r="BZ1614">
            <v>0</v>
          </cell>
          <cell r="CA1614">
            <v>0</v>
          </cell>
        </row>
        <row r="1615">
          <cell r="D1615" t="str">
            <v>SUMINISTRO E INSTALACION DE TUBERIA DE 6" TIPO PESADO</v>
          </cell>
          <cell r="E1615" t="str">
            <v>ML</v>
          </cell>
          <cell r="F1615" t="str">
            <v>MG501</v>
          </cell>
          <cell r="G1615">
            <v>0.05</v>
          </cell>
          <cell r="H1615" t="str">
            <v>MG509</v>
          </cell>
          <cell r="I1615">
            <v>150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 t="str">
            <v>-</v>
          </cell>
          <cell r="P1615" t="str">
            <v>C5956</v>
          </cell>
          <cell r="Q1615">
            <v>1.02</v>
          </cell>
          <cell r="R1615" t="str">
            <v>C5957</v>
          </cell>
          <cell r="S1615">
            <v>0.17</v>
          </cell>
          <cell r="T1615" t="str">
            <v>IGE1161</v>
          </cell>
          <cell r="U1615">
            <v>0.02</v>
          </cell>
          <cell r="V1615" t="str">
            <v>-</v>
          </cell>
          <cell r="W1615" t="str">
            <v>-</v>
          </cell>
          <cell r="X1615" t="str">
            <v>-</v>
          </cell>
          <cell r="Y1615" t="str">
            <v>-</v>
          </cell>
          <cell r="Z1615" t="str">
            <v>-</v>
          </cell>
          <cell r="AA1615" t="str">
            <v>-</v>
          </cell>
          <cell r="AB1615" t="str">
            <v>-</v>
          </cell>
          <cell r="AC1615" t="str">
            <v>-</v>
          </cell>
          <cell r="AD1615" t="str">
            <v>-</v>
          </cell>
          <cell r="AE1615" t="str">
            <v>-</v>
          </cell>
          <cell r="AF1615" t="str">
            <v>-</v>
          </cell>
          <cell r="AG1615" t="str">
            <v>-</v>
          </cell>
          <cell r="AH1615" t="str">
            <v>-</v>
          </cell>
          <cell r="AI1615" t="str">
            <v>-</v>
          </cell>
          <cell r="AJ1615">
            <v>0</v>
          </cell>
          <cell r="AK1615" t="str">
            <v>-</v>
          </cell>
          <cell r="AL1615" t="str">
            <v>-</v>
          </cell>
          <cell r="AM1615" t="str">
            <v>-</v>
          </cell>
          <cell r="AN1615" t="str">
            <v>-</v>
          </cell>
          <cell r="AO1615" t="str">
            <v>-</v>
          </cell>
          <cell r="AP1615" t="str">
            <v>-</v>
          </cell>
          <cell r="AQ1615" t="str">
            <v>-</v>
          </cell>
          <cell r="AR1615" t="str">
            <v>-</v>
          </cell>
          <cell r="AS1615" t="str">
            <v>-</v>
          </cell>
          <cell r="AT1615" t="str">
            <v>-</v>
          </cell>
          <cell r="AU1615" t="str">
            <v>-</v>
          </cell>
          <cell r="AV1615" t="str">
            <v>-</v>
          </cell>
          <cell r="AW1615">
            <v>1</v>
          </cell>
          <cell r="AX1615" t="str">
            <v>-</v>
          </cell>
          <cell r="AY1615">
            <v>5</v>
          </cell>
          <cell r="AZ1615">
            <v>5</v>
          </cell>
          <cell r="BA1615">
            <v>1</v>
          </cell>
          <cell r="BB1615" t="str">
            <v>MO20</v>
          </cell>
          <cell r="BC1615">
            <v>40</v>
          </cell>
          <cell r="BD1615">
            <v>1</v>
          </cell>
          <cell r="BE1615" t="str">
            <v>MO10</v>
          </cell>
          <cell r="BF1615">
            <v>40</v>
          </cell>
          <cell r="BG1615">
            <v>1</v>
          </cell>
          <cell r="BH1615" t="str">
            <v>MO12</v>
          </cell>
          <cell r="BI1615">
            <v>900</v>
          </cell>
          <cell r="BJ1615" t="str">
            <v>-</v>
          </cell>
          <cell r="BK1615" t="str">
            <v>-</v>
          </cell>
          <cell r="BL1615" t="str">
            <v>-</v>
          </cell>
          <cell r="BM1615" t="str">
            <v>-</v>
          </cell>
          <cell r="BN1615" t="str">
            <v>-</v>
          </cell>
          <cell r="BO1615" t="str">
            <v>-</v>
          </cell>
          <cell r="BP1615" t="str">
            <v>-</v>
          </cell>
          <cell r="BQ1615" t="str">
            <v>-</v>
          </cell>
          <cell r="BW1615" t="str">
            <v>Administracion, Imprevistos, Utilidad (AIU)</v>
          </cell>
          <cell r="BX1615">
            <v>0.25</v>
          </cell>
          <cell r="BY1615">
            <v>0</v>
          </cell>
          <cell r="BZ1615">
            <v>0</v>
          </cell>
          <cell r="CA1615">
            <v>0</v>
          </cell>
        </row>
        <row r="1616">
          <cell r="D1616" t="str">
            <v>SUMINISTRO E INSTALACION SILLETA PARA TUBERIA DE 8" A 6"</v>
          </cell>
          <cell r="E1616" t="str">
            <v>UND</v>
          </cell>
          <cell r="F1616" t="str">
            <v>MG501</v>
          </cell>
          <cell r="G1616">
            <v>0.1</v>
          </cell>
          <cell r="H1616" t="str">
            <v>-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 t="str">
            <v>-</v>
          </cell>
          <cell r="P1616" t="str">
            <v>C5019</v>
          </cell>
          <cell r="Q1616">
            <v>1</v>
          </cell>
          <cell r="R1616" t="str">
            <v>IGA3113</v>
          </cell>
          <cell r="S1616">
            <v>4</v>
          </cell>
          <cell r="T1616" t="str">
            <v>IGE1094</v>
          </cell>
          <cell r="U1616">
            <v>0.1</v>
          </cell>
          <cell r="V1616" t="str">
            <v>C5020</v>
          </cell>
          <cell r="W1616">
            <v>0.2</v>
          </cell>
          <cell r="X1616" t="str">
            <v>-</v>
          </cell>
          <cell r="Y1616" t="str">
            <v>-</v>
          </cell>
          <cell r="Z1616" t="str">
            <v>-</v>
          </cell>
          <cell r="AA1616" t="str">
            <v>-</v>
          </cell>
          <cell r="AB1616" t="str">
            <v>-</v>
          </cell>
          <cell r="AC1616" t="str">
            <v>-</v>
          </cell>
          <cell r="AD1616" t="str">
            <v>-</v>
          </cell>
          <cell r="AE1616" t="str">
            <v>-</v>
          </cell>
          <cell r="AF1616" t="str">
            <v>-</v>
          </cell>
          <cell r="AG1616" t="str">
            <v>-</v>
          </cell>
          <cell r="AH1616" t="str">
            <v>-</v>
          </cell>
          <cell r="AI1616" t="str">
            <v>-</v>
          </cell>
          <cell r="AJ1616">
            <v>0.05</v>
          </cell>
          <cell r="AK1616" t="str">
            <v>-</v>
          </cell>
          <cell r="AL1616" t="str">
            <v>-</v>
          </cell>
          <cell r="AM1616" t="str">
            <v>-</v>
          </cell>
          <cell r="AN1616" t="str">
            <v>-</v>
          </cell>
          <cell r="AO1616" t="str">
            <v>-</v>
          </cell>
          <cell r="AP1616" t="str">
            <v>-</v>
          </cell>
          <cell r="AQ1616" t="str">
            <v>-</v>
          </cell>
          <cell r="AR1616" t="str">
            <v>-</v>
          </cell>
          <cell r="AS1616" t="str">
            <v>-</v>
          </cell>
          <cell r="AT1616" t="str">
            <v>-</v>
          </cell>
          <cell r="AU1616" t="str">
            <v>-</v>
          </cell>
          <cell r="AV1616" t="str">
            <v>-</v>
          </cell>
          <cell r="AW1616">
            <v>1</v>
          </cell>
          <cell r="AX1616" t="str">
            <v>-</v>
          </cell>
          <cell r="AY1616">
            <v>5</v>
          </cell>
          <cell r="AZ1616">
            <v>5</v>
          </cell>
          <cell r="BA1616">
            <v>1</v>
          </cell>
          <cell r="BB1616" t="str">
            <v>MO20</v>
          </cell>
          <cell r="BC1616">
            <v>4</v>
          </cell>
          <cell r="BD1616">
            <v>2</v>
          </cell>
          <cell r="BE1616" t="str">
            <v>MO10</v>
          </cell>
          <cell r="BF1616">
            <v>4</v>
          </cell>
          <cell r="BG1616" t="str">
            <v>-</v>
          </cell>
          <cell r="BH1616" t="str">
            <v>-</v>
          </cell>
          <cell r="BI1616" t="str">
            <v>-</v>
          </cell>
          <cell r="BJ1616" t="str">
            <v>-</v>
          </cell>
          <cell r="BK1616" t="str">
            <v>-</v>
          </cell>
          <cell r="BL1616" t="str">
            <v>-</v>
          </cell>
          <cell r="BM1616" t="str">
            <v>-</v>
          </cell>
          <cell r="BN1616" t="str">
            <v>-</v>
          </cell>
          <cell r="BO1616" t="str">
            <v>-</v>
          </cell>
          <cell r="BP1616" t="str">
            <v>-</v>
          </cell>
          <cell r="BQ1616" t="str">
            <v>-</v>
          </cell>
          <cell r="BW1616" t="str">
            <v>Administracion, Imprevistos, Utilidad (AIU)</v>
          </cell>
          <cell r="BX1616">
            <v>0.25</v>
          </cell>
          <cell r="BY1616">
            <v>0</v>
          </cell>
          <cell r="BZ1616">
            <v>0</v>
          </cell>
          <cell r="CA1616">
            <v>0</v>
          </cell>
        </row>
        <row r="1617">
          <cell r="D1617" t="str">
            <v>SUMINISTRO E INSTALACION SILLETA PARA TUBERIA DE 10" A 6"</v>
          </cell>
          <cell r="E1617" t="str">
            <v>UND</v>
          </cell>
          <cell r="F1617" t="str">
            <v>MG501</v>
          </cell>
          <cell r="G1617">
            <v>0.1</v>
          </cell>
          <cell r="H1617" t="str">
            <v>-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 t="str">
            <v>-</v>
          </cell>
          <cell r="P1617" t="str">
            <v>C5955</v>
          </cell>
          <cell r="Q1617">
            <v>1</v>
          </cell>
          <cell r="R1617" t="str">
            <v>IGA3113</v>
          </cell>
          <cell r="S1617">
            <v>4</v>
          </cell>
          <cell r="T1617" t="str">
            <v>IGE1094</v>
          </cell>
          <cell r="U1617">
            <v>0.1</v>
          </cell>
          <cell r="V1617" t="str">
            <v>C5020</v>
          </cell>
          <cell r="W1617">
            <v>0.2</v>
          </cell>
          <cell r="X1617" t="str">
            <v>-</v>
          </cell>
          <cell r="Y1617" t="str">
            <v>-</v>
          </cell>
          <cell r="Z1617" t="str">
            <v>-</v>
          </cell>
          <cell r="AA1617" t="str">
            <v>-</v>
          </cell>
          <cell r="AB1617" t="str">
            <v>-</v>
          </cell>
          <cell r="AC1617" t="str">
            <v>-</v>
          </cell>
          <cell r="AD1617" t="str">
            <v>-</v>
          </cell>
          <cell r="AE1617" t="str">
            <v>-</v>
          </cell>
          <cell r="AF1617" t="str">
            <v>-</v>
          </cell>
          <cell r="AG1617" t="str">
            <v>-</v>
          </cell>
          <cell r="AH1617" t="str">
            <v>-</v>
          </cell>
          <cell r="AI1617" t="str">
            <v>-</v>
          </cell>
          <cell r="AJ1617">
            <v>0.05</v>
          </cell>
          <cell r="AK1617" t="str">
            <v>-</v>
          </cell>
          <cell r="AL1617" t="str">
            <v>-</v>
          </cell>
          <cell r="AM1617" t="str">
            <v>-</v>
          </cell>
          <cell r="AN1617" t="str">
            <v>-</v>
          </cell>
          <cell r="AO1617" t="str">
            <v>-</v>
          </cell>
          <cell r="AP1617" t="str">
            <v>-</v>
          </cell>
          <cell r="AQ1617" t="str">
            <v>-</v>
          </cell>
          <cell r="AR1617" t="str">
            <v>-</v>
          </cell>
          <cell r="AS1617" t="str">
            <v>-</v>
          </cell>
          <cell r="AT1617" t="str">
            <v>-</v>
          </cell>
          <cell r="AU1617" t="str">
            <v>-</v>
          </cell>
          <cell r="AV1617" t="str">
            <v>-</v>
          </cell>
          <cell r="AW1617">
            <v>1</v>
          </cell>
          <cell r="AX1617" t="str">
            <v>-</v>
          </cell>
          <cell r="AY1617">
            <v>5</v>
          </cell>
          <cell r="AZ1617">
            <v>5</v>
          </cell>
          <cell r="BA1617">
            <v>1</v>
          </cell>
          <cell r="BB1617" t="str">
            <v>MO20</v>
          </cell>
          <cell r="BC1617">
            <v>4</v>
          </cell>
          <cell r="BD1617">
            <v>2</v>
          </cell>
          <cell r="BE1617" t="str">
            <v>MO10</v>
          </cell>
          <cell r="BF1617">
            <v>4</v>
          </cell>
          <cell r="BG1617" t="str">
            <v>-</v>
          </cell>
          <cell r="BH1617" t="str">
            <v>-</v>
          </cell>
          <cell r="BI1617" t="str">
            <v>-</v>
          </cell>
          <cell r="BJ1617" t="str">
            <v>-</v>
          </cell>
          <cell r="BK1617" t="str">
            <v>-</v>
          </cell>
          <cell r="BL1617" t="str">
            <v>-</v>
          </cell>
          <cell r="BM1617" t="str">
            <v>-</v>
          </cell>
          <cell r="BN1617" t="str">
            <v>-</v>
          </cell>
          <cell r="BO1617" t="str">
            <v>-</v>
          </cell>
          <cell r="BP1617" t="str">
            <v>-</v>
          </cell>
          <cell r="BQ1617" t="str">
            <v>-</v>
          </cell>
          <cell r="BW1617" t="str">
            <v>Administracion, Imprevistos, Utilidad (AIU)</v>
          </cell>
          <cell r="BX1617">
            <v>0.25</v>
          </cell>
          <cell r="BY1617">
            <v>0</v>
          </cell>
          <cell r="BZ1617">
            <v>0</v>
          </cell>
          <cell r="CA1617">
            <v>0</v>
          </cell>
        </row>
        <row r="1618">
          <cell r="D1618" t="str">
            <v>Placa base en concreto  E=0.10  3000 PSI</v>
          </cell>
          <cell r="E1618" t="str">
            <v>M2</v>
          </cell>
          <cell r="F1618" t="str">
            <v>MG501</v>
          </cell>
          <cell r="G1618">
            <v>0.1</v>
          </cell>
          <cell r="H1618" t="str">
            <v>-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 t="str">
            <v>-</v>
          </cell>
          <cell r="P1618" t="str">
            <v>IGE1096</v>
          </cell>
          <cell r="Q1618">
            <v>0.1</v>
          </cell>
          <cell r="R1618" t="str">
            <v>IGE1176</v>
          </cell>
          <cell r="S1618">
            <v>0.54</v>
          </cell>
          <cell r="T1618" t="str">
            <v>-</v>
          </cell>
          <cell r="U1618" t="str">
            <v>-</v>
          </cell>
          <cell r="V1618" t="str">
            <v>-</v>
          </cell>
          <cell r="W1618" t="str">
            <v>-</v>
          </cell>
          <cell r="X1618" t="str">
            <v>-</v>
          </cell>
          <cell r="Y1618" t="str">
            <v>-</v>
          </cell>
          <cell r="Z1618" t="str">
            <v>-</v>
          </cell>
          <cell r="AA1618" t="str">
            <v>-</v>
          </cell>
          <cell r="AB1618" t="str">
            <v>-</v>
          </cell>
          <cell r="AC1618" t="str">
            <v>-</v>
          </cell>
          <cell r="AD1618" t="str">
            <v>-</v>
          </cell>
          <cell r="AE1618" t="str">
            <v>-</v>
          </cell>
          <cell r="AF1618" t="str">
            <v>-</v>
          </cell>
          <cell r="AG1618" t="str">
            <v>-</v>
          </cell>
          <cell r="AH1618" t="str">
            <v>-</v>
          </cell>
          <cell r="AI1618" t="str">
            <v>-</v>
          </cell>
          <cell r="AJ1618">
            <v>0</v>
          </cell>
          <cell r="AK1618" t="str">
            <v>-</v>
          </cell>
          <cell r="AL1618" t="str">
            <v>-</v>
          </cell>
          <cell r="AM1618" t="str">
            <v>-</v>
          </cell>
          <cell r="AN1618" t="str">
            <v>-</v>
          </cell>
          <cell r="AO1618" t="str">
            <v>-</v>
          </cell>
          <cell r="AP1618" t="str">
            <v>-</v>
          </cell>
          <cell r="AQ1618" t="str">
            <v>-</v>
          </cell>
          <cell r="AR1618" t="str">
            <v>-</v>
          </cell>
          <cell r="AS1618" t="str">
            <v>-</v>
          </cell>
          <cell r="AT1618" t="str">
            <v>-</v>
          </cell>
          <cell r="AU1618" t="str">
            <v>-</v>
          </cell>
          <cell r="AV1618" t="str">
            <v>-</v>
          </cell>
          <cell r="AW1618">
            <v>1</v>
          </cell>
          <cell r="AX1618" t="str">
            <v>-</v>
          </cell>
          <cell r="AY1618">
            <v>5</v>
          </cell>
          <cell r="AZ1618">
            <v>5</v>
          </cell>
          <cell r="BA1618">
            <v>1</v>
          </cell>
          <cell r="BB1618" t="str">
            <v>MO20</v>
          </cell>
          <cell r="BC1618">
            <v>18</v>
          </cell>
          <cell r="BD1618">
            <v>3</v>
          </cell>
          <cell r="BE1618" t="str">
            <v>MO10</v>
          </cell>
          <cell r="BF1618">
            <v>18</v>
          </cell>
          <cell r="BG1618" t="str">
            <v>-</v>
          </cell>
          <cell r="BH1618" t="str">
            <v>-</v>
          </cell>
          <cell r="BI1618" t="str">
            <v>-</v>
          </cell>
          <cell r="BJ1618" t="str">
            <v>-</v>
          </cell>
          <cell r="BK1618" t="str">
            <v>-</v>
          </cell>
          <cell r="BL1618" t="str">
            <v>-</v>
          </cell>
          <cell r="BM1618" t="str">
            <v>-</v>
          </cell>
          <cell r="BN1618" t="str">
            <v>-</v>
          </cell>
          <cell r="BO1618" t="str">
            <v>-</v>
          </cell>
          <cell r="BP1618" t="str">
            <v>-</v>
          </cell>
          <cell r="BQ1618" t="str">
            <v>-</v>
          </cell>
          <cell r="BW1618" t="str">
            <v>Administracion, Imprevistos, Utilidad (AIU)</v>
          </cell>
          <cell r="BX1618">
            <v>0.25</v>
          </cell>
          <cell r="BY1618">
            <v>0</v>
          </cell>
          <cell r="BZ1618">
            <v>0</v>
          </cell>
          <cell r="CA1618">
            <v>0</v>
          </cell>
        </row>
        <row r="1619">
          <cell r="D1619" t="str">
            <v>CAMPAMENTO 18 M2  PAYA . LA UNIDAD ESTABA MAL EN EL APU EXISTENTE</v>
          </cell>
          <cell r="E1619" t="str">
            <v>UNIDAD</v>
          </cell>
          <cell r="F1619" t="str">
            <v>MG501</v>
          </cell>
          <cell r="G1619">
            <v>0.01</v>
          </cell>
          <cell r="H1619" t="str">
            <v>-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 t="str">
            <v>-</v>
          </cell>
          <cell r="P1619" t="str">
            <v>IGE1034</v>
          </cell>
          <cell r="Q1619">
            <v>6</v>
          </cell>
          <cell r="R1619" t="str">
            <v>IGE1121</v>
          </cell>
          <cell r="S1619">
            <v>28</v>
          </cell>
          <cell r="T1619" t="str">
            <v>IGE1176</v>
          </cell>
          <cell r="U1619">
            <v>155</v>
          </cell>
          <cell r="V1619" t="str">
            <v>IGE1181</v>
          </cell>
          <cell r="W1619">
            <v>25</v>
          </cell>
          <cell r="X1619" t="str">
            <v>IGE1235</v>
          </cell>
          <cell r="Y1619">
            <v>2</v>
          </cell>
          <cell r="Z1619" t="str">
            <v>IGE1249</v>
          </cell>
          <cell r="AA1619">
            <v>4</v>
          </cell>
          <cell r="AB1619" t="str">
            <v>IGE1321</v>
          </cell>
          <cell r="AC1619">
            <v>14</v>
          </cell>
          <cell r="AD1619" t="str">
            <v>IGE1252</v>
          </cell>
          <cell r="AE1619">
            <v>2.14</v>
          </cell>
          <cell r="AF1619" t="str">
            <v>-</v>
          </cell>
          <cell r="AG1619" t="str">
            <v>-</v>
          </cell>
          <cell r="AH1619" t="str">
            <v>-</v>
          </cell>
          <cell r="AI1619" t="str">
            <v>-</v>
          </cell>
          <cell r="AJ1619">
            <v>0</v>
          </cell>
          <cell r="AK1619" t="str">
            <v>-</v>
          </cell>
          <cell r="AL1619" t="str">
            <v>-</v>
          </cell>
          <cell r="AM1619" t="str">
            <v>-</v>
          </cell>
          <cell r="AN1619" t="str">
            <v>-</v>
          </cell>
          <cell r="AO1619" t="str">
            <v>-</v>
          </cell>
          <cell r="AP1619" t="str">
            <v>-</v>
          </cell>
          <cell r="AQ1619" t="str">
            <v>-</v>
          </cell>
          <cell r="AR1619" t="str">
            <v>-</v>
          </cell>
          <cell r="AS1619" t="str">
            <v>-</v>
          </cell>
          <cell r="AT1619" t="str">
            <v>-</v>
          </cell>
          <cell r="AU1619" t="str">
            <v>-</v>
          </cell>
          <cell r="AV1619" t="str">
            <v>-</v>
          </cell>
          <cell r="AW1619">
            <v>1</v>
          </cell>
          <cell r="AX1619" t="str">
            <v>-</v>
          </cell>
          <cell r="AY1619">
            <v>5</v>
          </cell>
          <cell r="AZ1619">
            <v>5</v>
          </cell>
          <cell r="BA1619">
            <v>1</v>
          </cell>
          <cell r="BB1619" t="str">
            <v>MO20</v>
          </cell>
          <cell r="BC1619">
            <v>0.3</v>
          </cell>
          <cell r="BD1619">
            <v>1</v>
          </cell>
          <cell r="BE1619" t="str">
            <v>MO10</v>
          </cell>
          <cell r="BF1619">
            <v>0.3</v>
          </cell>
          <cell r="BG1619" t="str">
            <v>-</v>
          </cell>
          <cell r="BH1619" t="str">
            <v>-</v>
          </cell>
          <cell r="BI1619" t="str">
            <v>-</v>
          </cell>
          <cell r="BJ1619" t="str">
            <v>-</v>
          </cell>
          <cell r="BK1619" t="str">
            <v>-</v>
          </cell>
          <cell r="BL1619" t="str">
            <v>-</v>
          </cell>
          <cell r="BM1619" t="str">
            <v>-</v>
          </cell>
          <cell r="BN1619" t="str">
            <v>-</v>
          </cell>
          <cell r="BO1619" t="str">
            <v>-</v>
          </cell>
          <cell r="BP1619" t="str">
            <v>-</v>
          </cell>
          <cell r="BQ1619" t="str">
            <v>-</v>
          </cell>
          <cell r="BW1619" t="str">
            <v>Administracion, Imprevistos, Utilidad (AIU)</v>
          </cell>
          <cell r="BX1619">
            <v>0.25</v>
          </cell>
          <cell r="BY1619">
            <v>0</v>
          </cell>
          <cell r="BZ1619">
            <v>0</v>
          </cell>
          <cell r="CA1619">
            <v>0</v>
          </cell>
        </row>
        <row r="1620">
          <cell r="D1620" t="str">
            <v xml:space="preserve">Demolición de placas de piso E= 0,10 mts. </v>
          </cell>
          <cell r="E1620" t="str">
            <v>M2</v>
          </cell>
          <cell r="F1620" t="str">
            <v>MG501</v>
          </cell>
          <cell r="G1620">
            <v>0.05</v>
          </cell>
          <cell r="H1620" t="str">
            <v>MG531</v>
          </cell>
          <cell r="I1620">
            <v>3.6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 t="str">
            <v>-</v>
          </cell>
          <cell r="P1620" t="str">
            <v>-</v>
          </cell>
          <cell r="Q1620" t="str">
            <v>-</v>
          </cell>
          <cell r="R1620" t="str">
            <v>-</v>
          </cell>
          <cell r="S1620" t="str">
            <v>-</v>
          </cell>
          <cell r="T1620" t="str">
            <v>-</v>
          </cell>
          <cell r="U1620" t="str">
            <v>-</v>
          </cell>
          <cell r="V1620" t="str">
            <v>-</v>
          </cell>
          <cell r="W1620" t="str">
            <v>-</v>
          </cell>
          <cell r="X1620" t="str">
            <v>-</v>
          </cell>
          <cell r="Y1620" t="str">
            <v>-</v>
          </cell>
          <cell r="Z1620" t="str">
            <v>-</v>
          </cell>
          <cell r="AA1620" t="str">
            <v>-</v>
          </cell>
          <cell r="AB1620" t="str">
            <v>-</v>
          </cell>
          <cell r="AC1620" t="str">
            <v>-</v>
          </cell>
          <cell r="AD1620" t="str">
            <v>-</v>
          </cell>
          <cell r="AE1620" t="str">
            <v>-</v>
          </cell>
          <cell r="AF1620" t="str">
            <v>-</v>
          </cell>
          <cell r="AG1620" t="str">
            <v>-</v>
          </cell>
          <cell r="AH1620" t="str">
            <v>-</v>
          </cell>
          <cell r="AI1620" t="str">
            <v>-</v>
          </cell>
          <cell r="AJ1620">
            <v>0</v>
          </cell>
          <cell r="AK1620" t="str">
            <v>-</v>
          </cell>
          <cell r="AL1620" t="str">
            <v>-</v>
          </cell>
          <cell r="AM1620" t="str">
            <v>-</v>
          </cell>
          <cell r="AN1620" t="str">
            <v>-</v>
          </cell>
          <cell r="AO1620" t="str">
            <v>-</v>
          </cell>
          <cell r="AP1620" t="str">
            <v>-</v>
          </cell>
          <cell r="AQ1620" t="str">
            <v>-</v>
          </cell>
          <cell r="AR1620" t="str">
            <v>-</v>
          </cell>
          <cell r="AS1620" t="str">
            <v>-</v>
          </cell>
          <cell r="AT1620" t="str">
            <v>-</v>
          </cell>
          <cell r="AU1620" t="str">
            <v>-</v>
          </cell>
          <cell r="AV1620" t="str">
            <v>-</v>
          </cell>
          <cell r="AW1620">
            <v>1</v>
          </cell>
          <cell r="AX1620" t="str">
            <v>-</v>
          </cell>
          <cell r="AY1620">
            <v>5</v>
          </cell>
          <cell r="AZ1620">
            <v>5</v>
          </cell>
          <cell r="BA1620">
            <v>1</v>
          </cell>
          <cell r="BB1620" t="str">
            <v>MO13</v>
          </cell>
          <cell r="BC1620">
            <v>12.04</v>
          </cell>
          <cell r="BD1620" t="str">
            <v>-</v>
          </cell>
          <cell r="BE1620" t="str">
            <v>-</v>
          </cell>
          <cell r="BF1620" t="str">
            <v>-</v>
          </cell>
          <cell r="BG1620" t="str">
            <v>-</v>
          </cell>
          <cell r="BH1620" t="str">
            <v>-</v>
          </cell>
          <cell r="BI1620" t="str">
            <v>-</v>
          </cell>
          <cell r="BJ1620" t="str">
            <v>-</v>
          </cell>
          <cell r="BK1620" t="str">
            <v>-</v>
          </cell>
          <cell r="BL1620" t="str">
            <v>-</v>
          </cell>
          <cell r="BM1620" t="str">
            <v>-</v>
          </cell>
          <cell r="BN1620" t="str">
            <v>-</v>
          </cell>
          <cell r="BO1620" t="str">
            <v>-</v>
          </cell>
          <cell r="BP1620" t="str">
            <v>-</v>
          </cell>
          <cell r="BQ1620" t="str">
            <v>-</v>
          </cell>
          <cell r="BW1620" t="str">
            <v>Administracion, Imprevistos, Utilidad (AIU)</v>
          </cell>
          <cell r="BX1620">
            <v>0.25</v>
          </cell>
          <cell r="BY1620">
            <v>0</v>
          </cell>
          <cell r="BZ1620">
            <v>0</v>
          </cell>
          <cell r="CA1620">
            <v>0</v>
          </cell>
        </row>
        <row r="1621">
          <cell r="D1621" t="str">
            <v xml:space="preserve">DEMOLICIÓN LAVADERO EXISTENTE </v>
          </cell>
          <cell r="E1621" t="str">
            <v>UNIDAD</v>
          </cell>
          <cell r="F1621" t="str">
            <v>MG501</v>
          </cell>
          <cell r="G1621">
            <v>0.04</v>
          </cell>
          <cell r="H1621" t="str">
            <v>-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 t="str">
            <v>-</v>
          </cell>
          <cell r="P1621" t="str">
            <v>-</v>
          </cell>
          <cell r="Q1621" t="str">
            <v>-</v>
          </cell>
          <cell r="R1621" t="str">
            <v>-</v>
          </cell>
          <cell r="S1621" t="str">
            <v>-</v>
          </cell>
          <cell r="T1621" t="str">
            <v>-</v>
          </cell>
          <cell r="U1621" t="str">
            <v>-</v>
          </cell>
          <cell r="V1621" t="str">
            <v>-</v>
          </cell>
          <cell r="W1621" t="str">
            <v>-</v>
          </cell>
          <cell r="X1621" t="str">
            <v>-</v>
          </cell>
          <cell r="Y1621" t="str">
            <v>-</v>
          </cell>
          <cell r="Z1621" t="str">
            <v>-</v>
          </cell>
          <cell r="AA1621" t="str">
            <v>-</v>
          </cell>
          <cell r="AB1621" t="str">
            <v>-</v>
          </cell>
          <cell r="AC1621" t="str">
            <v>-</v>
          </cell>
          <cell r="AD1621" t="str">
            <v>-</v>
          </cell>
          <cell r="AE1621" t="str">
            <v>-</v>
          </cell>
          <cell r="AF1621" t="str">
            <v>-</v>
          </cell>
          <cell r="AG1621" t="str">
            <v>-</v>
          </cell>
          <cell r="AH1621" t="str">
            <v>-</v>
          </cell>
          <cell r="AI1621" t="str">
            <v>-</v>
          </cell>
          <cell r="AJ1621">
            <v>0</v>
          </cell>
          <cell r="AK1621" t="str">
            <v>-</v>
          </cell>
          <cell r="AL1621" t="str">
            <v>-</v>
          </cell>
          <cell r="AM1621" t="str">
            <v>-</v>
          </cell>
          <cell r="AN1621" t="str">
            <v>-</v>
          </cell>
          <cell r="AO1621" t="str">
            <v>-</v>
          </cell>
          <cell r="AP1621" t="str">
            <v>-</v>
          </cell>
          <cell r="AQ1621" t="str">
            <v>-</v>
          </cell>
          <cell r="AR1621" t="str">
            <v>-</v>
          </cell>
          <cell r="AS1621" t="str">
            <v>-</v>
          </cell>
          <cell r="AT1621" t="str">
            <v>-</v>
          </cell>
          <cell r="AU1621" t="str">
            <v>-</v>
          </cell>
          <cell r="AV1621" t="str">
            <v>-</v>
          </cell>
          <cell r="AW1621">
            <v>1</v>
          </cell>
          <cell r="AX1621" t="str">
            <v>-</v>
          </cell>
          <cell r="AY1621">
            <v>5</v>
          </cell>
          <cell r="AZ1621">
            <v>5</v>
          </cell>
          <cell r="BA1621">
            <v>1</v>
          </cell>
          <cell r="BB1621" t="str">
            <v>MO10</v>
          </cell>
          <cell r="BC1621">
            <v>2</v>
          </cell>
          <cell r="BD1621" t="str">
            <v>-</v>
          </cell>
          <cell r="BE1621" t="str">
            <v>-</v>
          </cell>
          <cell r="BF1621" t="str">
            <v>-</v>
          </cell>
          <cell r="BG1621" t="str">
            <v>-</v>
          </cell>
          <cell r="BH1621" t="str">
            <v>-</v>
          </cell>
          <cell r="BI1621" t="str">
            <v>-</v>
          </cell>
          <cell r="BJ1621" t="str">
            <v>-</v>
          </cell>
          <cell r="BK1621" t="str">
            <v>-</v>
          </cell>
          <cell r="BL1621" t="str">
            <v>-</v>
          </cell>
          <cell r="BM1621" t="str">
            <v>-</v>
          </cell>
          <cell r="BN1621" t="str">
            <v>-</v>
          </cell>
          <cell r="BO1621" t="str">
            <v>-</v>
          </cell>
          <cell r="BP1621" t="str">
            <v>-</v>
          </cell>
          <cell r="BQ1621" t="str">
            <v>-</v>
          </cell>
          <cell r="BW1621" t="str">
            <v>Administracion, Imprevistos, Utilidad (AIU)</v>
          </cell>
          <cell r="BX1621">
            <v>0.25</v>
          </cell>
          <cell r="BY1621">
            <v>0</v>
          </cell>
          <cell r="BZ1621">
            <v>0</v>
          </cell>
          <cell r="CA1621">
            <v>0</v>
          </cell>
        </row>
        <row r="1622">
          <cell r="D1622" t="str">
            <v>SUMINISTRO E INSTALACIÓN DE CABLE DE ACERO REF: 6*19 A-A- D=3/8"</v>
          </cell>
          <cell r="E1622" t="str">
            <v>ml</v>
          </cell>
          <cell r="F1622" t="str">
            <v>MG501</v>
          </cell>
          <cell r="G1622">
            <v>0.05</v>
          </cell>
          <cell r="H1622" t="str">
            <v>-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 t="str">
            <v>-</v>
          </cell>
          <cell r="P1622" t="str">
            <v>C5930</v>
          </cell>
          <cell r="Q1622">
            <v>1</v>
          </cell>
          <cell r="R1622" t="str">
            <v>-</v>
          </cell>
          <cell r="S1622" t="str">
            <v>-</v>
          </cell>
          <cell r="T1622" t="str">
            <v>-</v>
          </cell>
          <cell r="U1622" t="str">
            <v>-</v>
          </cell>
          <cell r="V1622" t="str">
            <v>-</v>
          </cell>
          <cell r="W1622" t="str">
            <v>-</v>
          </cell>
          <cell r="X1622" t="str">
            <v>-</v>
          </cell>
          <cell r="Y1622" t="str">
            <v>-</v>
          </cell>
          <cell r="Z1622" t="str">
            <v>-</v>
          </cell>
          <cell r="AA1622" t="str">
            <v>-</v>
          </cell>
          <cell r="AB1622" t="str">
            <v>-</v>
          </cell>
          <cell r="AC1622" t="str">
            <v>-</v>
          </cell>
          <cell r="AD1622" t="str">
            <v>-</v>
          </cell>
          <cell r="AE1622" t="str">
            <v>-</v>
          </cell>
          <cell r="AF1622" t="str">
            <v>-</v>
          </cell>
          <cell r="AG1622" t="str">
            <v>-</v>
          </cell>
          <cell r="AH1622" t="str">
            <v>-</v>
          </cell>
          <cell r="AI1622" t="str">
            <v>-</v>
          </cell>
          <cell r="AJ1622">
            <v>0</v>
          </cell>
          <cell r="AK1622" t="str">
            <v>-</v>
          </cell>
          <cell r="AL1622" t="str">
            <v>-</v>
          </cell>
          <cell r="AM1622" t="str">
            <v>-</v>
          </cell>
          <cell r="AN1622" t="str">
            <v>-</v>
          </cell>
          <cell r="AO1622" t="str">
            <v>-</v>
          </cell>
          <cell r="AP1622" t="str">
            <v>-</v>
          </cell>
          <cell r="AQ1622" t="str">
            <v>-</v>
          </cell>
          <cell r="AR1622" t="str">
            <v>-</v>
          </cell>
          <cell r="AS1622" t="str">
            <v>-</v>
          </cell>
          <cell r="AT1622" t="str">
            <v>-</v>
          </cell>
          <cell r="AU1622" t="str">
            <v>-</v>
          </cell>
          <cell r="AV1622" t="str">
            <v>-</v>
          </cell>
          <cell r="AW1622">
            <v>1</v>
          </cell>
          <cell r="AX1622" t="str">
            <v>-</v>
          </cell>
          <cell r="AY1622">
            <v>5</v>
          </cell>
          <cell r="AZ1622">
            <v>5</v>
          </cell>
          <cell r="BA1622">
            <v>1</v>
          </cell>
          <cell r="BB1622" t="str">
            <v>MO20</v>
          </cell>
          <cell r="BC1622">
            <v>20</v>
          </cell>
          <cell r="BD1622">
            <v>2</v>
          </cell>
          <cell r="BE1622" t="str">
            <v>MO10</v>
          </cell>
          <cell r="BF1622">
            <v>20</v>
          </cell>
          <cell r="BG1622" t="str">
            <v>-</v>
          </cell>
          <cell r="BH1622" t="str">
            <v>-</v>
          </cell>
          <cell r="BI1622" t="str">
            <v>-</v>
          </cell>
          <cell r="BJ1622" t="str">
            <v>-</v>
          </cell>
          <cell r="BK1622" t="str">
            <v>-</v>
          </cell>
          <cell r="BL1622" t="str">
            <v>-</v>
          </cell>
          <cell r="BM1622" t="str">
            <v>-</v>
          </cell>
          <cell r="BN1622" t="str">
            <v>-</v>
          </cell>
          <cell r="BO1622" t="str">
            <v>-</v>
          </cell>
          <cell r="BP1622" t="str">
            <v>-</v>
          </cell>
          <cell r="BQ1622" t="str">
            <v>-</v>
          </cell>
          <cell r="BW1622" t="str">
            <v>Administracion, Imprevistos, Utilidad (AIU)</v>
          </cell>
          <cell r="BX1622">
            <v>0.25</v>
          </cell>
          <cell r="BY1622">
            <v>0</v>
          </cell>
          <cell r="BZ1622">
            <v>0</v>
          </cell>
          <cell r="CA1622">
            <v>0</v>
          </cell>
        </row>
        <row r="1623">
          <cell r="D1623" t="str">
            <v>Vinilo Tipo II sobre pañete dos manos en muros</v>
          </cell>
          <cell r="E1623" t="str">
            <v>M2</v>
          </cell>
          <cell r="F1623" t="str">
            <v>MG501</v>
          </cell>
          <cell r="G1623">
            <v>0.12</v>
          </cell>
          <cell r="H1623" t="str">
            <v>-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 t="str">
            <v>-</v>
          </cell>
          <cell r="P1623" t="str">
            <v>C5958</v>
          </cell>
          <cell r="Q1623">
            <v>0.04</v>
          </cell>
          <cell r="R1623" t="str">
            <v>-</v>
          </cell>
          <cell r="S1623" t="str">
            <v>-</v>
          </cell>
          <cell r="T1623" t="str">
            <v>-</v>
          </cell>
          <cell r="U1623" t="str">
            <v>-</v>
          </cell>
          <cell r="V1623" t="str">
            <v>-</v>
          </cell>
          <cell r="W1623" t="str">
            <v>-</v>
          </cell>
          <cell r="X1623" t="str">
            <v>-</v>
          </cell>
          <cell r="Y1623" t="str">
            <v>-</v>
          </cell>
          <cell r="Z1623" t="str">
            <v>-</v>
          </cell>
          <cell r="AA1623" t="str">
            <v>-</v>
          </cell>
          <cell r="AB1623" t="str">
            <v>-</v>
          </cell>
          <cell r="AC1623" t="str">
            <v>-</v>
          </cell>
          <cell r="AD1623" t="str">
            <v>-</v>
          </cell>
          <cell r="AE1623" t="str">
            <v>-</v>
          </cell>
          <cell r="AF1623" t="str">
            <v>-</v>
          </cell>
          <cell r="AG1623" t="str">
            <v>-</v>
          </cell>
          <cell r="AH1623" t="str">
            <v>-</v>
          </cell>
          <cell r="AI1623" t="str">
            <v>-</v>
          </cell>
          <cell r="AJ1623">
            <v>0</v>
          </cell>
          <cell r="AK1623" t="str">
            <v>-</v>
          </cell>
          <cell r="AL1623" t="str">
            <v>-</v>
          </cell>
          <cell r="AM1623" t="str">
            <v>-</v>
          </cell>
          <cell r="AN1623" t="str">
            <v>-</v>
          </cell>
          <cell r="AO1623" t="str">
            <v>-</v>
          </cell>
          <cell r="AP1623" t="str">
            <v>-</v>
          </cell>
          <cell r="AQ1623" t="str">
            <v>-</v>
          </cell>
          <cell r="AR1623" t="str">
            <v>-</v>
          </cell>
          <cell r="AS1623" t="str">
            <v>-</v>
          </cell>
          <cell r="AT1623" t="str">
            <v>-</v>
          </cell>
          <cell r="AU1623" t="str">
            <v>-</v>
          </cell>
          <cell r="AV1623" t="str">
            <v>-</v>
          </cell>
          <cell r="AW1623">
            <v>1</v>
          </cell>
          <cell r="AX1623" t="str">
            <v>-</v>
          </cell>
          <cell r="AY1623">
            <v>5</v>
          </cell>
          <cell r="AZ1623">
            <v>5</v>
          </cell>
          <cell r="BA1623">
            <v>1</v>
          </cell>
          <cell r="BB1623" t="str">
            <v>MO15</v>
          </cell>
          <cell r="BC1623">
            <v>70</v>
          </cell>
          <cell r="BD1623" t="str">
            <v>-</v>
          </cell>
          <cell r="BE1623" t="str">
            <v>-</v>
          </cell>
          <cell r="BF1623" t="str">
            <v>-</v>
          </cell>
          <cell r="BG1623" t="str">
            <v>-</v>
          </cell>
          <cell r="BH1623" t="str">
            <v>-</v>
          </cell>
          <cell r="BI1623" t="str">
            <v>-</v>
          </cell>
          <cell r="BJ1623" t="str">
            <v>-</v>
          </cell>
          <cell r="BK1623" t="str">
            <v>-</v>
          </cell>
          <cell r="BL1623" t="str">
            <v>-</v>
          </cell>
          <cell r="BM1623" t="str">
            <v>-</v>
          </cell>
          <cell r="BN1623" t="str">
            <v>-</v>
          </cell>
          <cell r="BO1623" t="str">
            <v>-</v>
          </cell>
          <cell r="BP1623" t="str">
            <v>-</v>
          </cell>
          <cell r="BQ1623" t="str">
            <v>-</v>
          </cell>
          <cell r="BW1623" t="str">
            <v>Administracion, Imprevistos, Utilidad (AIU)</v>
          </cell>
          <cell r="BX1623">
            <v>0.25</v>
          </cell>
          <cell r="BY1623">
            <v>0</v>
          </cell>
          <cell r="BZ1623">
            <v>0</v>
          </cell>
          <cell r="CA1623">
            <v>0</v>
          </cell>
        </row>
        <row r="1624">
          <cell r="D1624" t="str">
            <v>Mesones en Concreto A=0.60  3500 PSI inc.refuerzo</v>
          </cell>
          <cell r="E1624" t="str">
            <v>M2</v>
          </cell>
          <cell r="F1624" t="str">
            <v>MG501</v>
          </cell>
          <cell r="G1624">
            <v>7.4999999999999997E-2</v>
          </cell>
          <cell r="H1624" t="str">
            <v>-</v>
          </cell>
          <cell r="I1624" t="str">
            <v>-</v>
          </cell>
          <cell r="J1624" t="str">
            <v>-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 t="str">
            <v>-</v>
          </cell>
          <cell r="P1624" t="str">
            <v>IGE1098</v>
          </cell>
          <cell r="Q1624">
            <v>0.1</v>
          </cell>
          <cell r="R1624" t="str">
            <v>IGE1266</v>
          </cell>
          <cell r="S1624">
            <v>0.65</v>
          </cell>
          <cell r="T1624" t="str">
            <v>IGE1177</v>
          </cell>
          <cell r="U1624">
            <v>0.46</v>
          </cell>
          <cell r="V1624" t="str">
            <v>IGE1247</v>
          </cell>
          <cell r="W1624">
            <v>0.19</v>
          </cell>
          <cell r="X1624" t="str">
            <v>IGE1008</v>
          </cell>
          <cell r="Y1624">
            <v>8</v>
          </cell>
          <cell r="Z1624" t="str">
            <v>IGE1019</v>
          </cell>
          <cell r="AA1624">
            <v>0.24</v>
          </cell>
          <cell r="AB1624" t="str">
            <v>-</v>
          </cell>
          <cell r="AC1624" t="str">
            <v>-</v>
          </cell>
          <cell r="AD1624" t="str">
            <v>-</v>
          </cell>
          <cell r="AE1624" t="str">
            <v>-</v>
          </cell>
          <cell r="AF1624" t="str">
            <v>-</v>
          </cell>
          <cell r="AG1624" t="str">
            <v>-</v>
          </cell>
          <cell r="AH1624" t="str">
            <v>-</v>
          </cell>
          <cell r="AI1624" t="str">
            <v>-</v>
          </cell>
          <cell r="AJ1624">
            <v>0</v>
          </cell>
          <cell r="AK1624" t="str">
            <v>-</v>
          </cell>
          <cell r="AL1624" t="str">
            <v>-</v>
          </cell>
          <cell r="AM1624" t="str">
            <v>-</v>
          </cell>
          <cell r="AN1624" t="str">
            <v>-</v>
          </cell>
          <cell r="AO1624" t="str">
            <v>-</v>
          </cell>
          <cell r="AP1624" t="str">
            <v>-</v>
          </cell>
          <cell r="AQ1624" t="str">
            <v>-</v>
          </cell>
          <cell r="AR1624" t="str">
            <v>-</v>
          </cell>
          <cell r="AS1624" t="str">
            <v>-</v>
          </cell>
          <cell r="AT1624" t="str">
            <v>-</v>
          </cell>
          <cell r="AU1624" t="str">
            <v>-</v>
          </cell>
          <cell r="AV1624" t="str">
            <v>-</v>
          </cell>
          <cell r="AW1624">
            <v>1</v>
          </cell>
          <cell r="AX1624" t="str">
            <v>-</v>
          </cell>
          <cell r="AY1624">
            <v>5</v>
          </cell>
          <cell r="AZ1624">
            <v>5</v>
          </cell>
          <cell r="BA1624">
            <v>1</v>
          </cell>
          <cell r="BB1624" t="str">
            <v>MO13</v>
          </cell>
          <cell r="BC1624">
            <v>5</v>
          </cell>
          <cell r="BD1624" t="str">
            <v>-</v>
          </cell>
          <cell r="BE1624" t="str">
            <v>-</v>
          </cell>
          <cell r="BF1624" t="str">
            <v>-</v>
          </cell>
          <cell r="BG1624" t="str">
            <v>-</v>
          </cell>
          <cell r="BH1624" t="str">
            <v>-</v>
          </cell>
          <cell r="BI1624" t="str">
            <v>-</v>
          </cell>
          <cell r="BJ1624" t="str">
            <v>-</v>
          </cell>
          <cell r="BK1624" t="str">
            <v>-</v>
          </cell>
          <cell r="BL1624" t="str">
            <v>-</v>
          </cell>
          <cell r="BM1624" t="str">
            <v>-</v>
          </cell>
          <cell r="BN1624" t="str">
            <v>-</v>
          </cell>
          <cell r="BO1624" t="str">
            <v>-</v>
          </cell>
          <cell r="BP1624" t="str">
            <v>-</v>
          </cell>
          <cell r="BQ1624" t="str">
            <v>-</v>
          </cell>
          <cell r="BW1624" t="str">
            <v>Administracion, Imprevistos, Utilidad (AIU)</v>
          </cell>
          <cell r="BX1624">
            <v>0.25</v>
          </cell>
          <cell r="BY1624">
            <v>0</v>
          </cell>
          <cell r="BZ1624">
            <v>0</v>
          </cell>
          <cell r="CA1624">
            <v>0</v>
          </cell>
        </row>
        <row r="1625">
          <cell r="D1625" t="str">
            <v>CUBIERTA EN FIBROCEMENTO No 04</v>
          </cell>
          <cell r="E1625" t="str">
            <v>M2</v>
          </cell>
          <cell r="F1625" t="str">
            <v>MG501</v>
          </cell>
          <cell r="G1625">
            <v>0.1</v>
          </cell>
          <cell r="H1625" t="str">
            <v>-</v>
          </cell>
          <cell r="I1625" t="str">
            <v>-</v>
          </cell>
          <cell r="J1625" t="str">
            <v>-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 t="str">
            <v>-</v>
          </cell>
          <cell r="P1625" t="str">
            <v>C6063</v>
          </cell>
          <cell r="Q1625">
            <v>1</v>
          </cell>
          <cell r="R1625" t="str">
            <v>IGE1121</v>
          </cell>
          <cell r="S1625">
            <v>2</v>
          </cell>
          <cell r="T1625" t="str">
            <v>-</v>
          </cell>
          <cell r="U1625" t="str">
            <v>-</v>
          </cell>
          <cell r="V1625" t="str">
            <v>-</v>
          </cell>
          <cell r="W1625" t="str">
            <v>-</v>
          </cell>
          <cell r="X1625" t="str">
            <v>-</v>
          </cell>
          <cell r="Y1625" t="str">
            <v>-</v>
          </cell>
          <cell r="Z1625" t="str">
            <v>-</v>
          </cell>
          <cell r="AA1625" t="str">
            <v>-</v>
          </cell>
          <cell r="AB1625" t="str">
            <v>-</v>
          </cell>
          <cell r="AC1625" t="str">
            <v>-</v>
          </cell>
          <cell r="AD1625" t="str">
            <v>-</v>
          </cell>
          <cell r="AE1625" t="str">
            <v>-</v>
          </cell>
          <cell r="AF1625" t="str">
            <v>-</v>
          </cell>
          <cell r="AG1625" t="str">
            <v>-</v>
          </cell>
          <cell r="AH1625" t="str">
            <v>-</v>
          </cell>
          <cell r="AI1625" t="str">
            <v>-</v>
          </cell>
          <cell r="AJ1625">
            <v>0</v>
          </cell>
          <cell r="AK1625" t="str">
            <v>-</v>
          </cell>
          <cell r="AL1625" t="str">
            <v>-</v>
          </cell>
          <cell r="AM1625" t="str">
            <v>-</v>
          </cell>
          <cell r="AN1625" t="str">
            <v>-</v>
          </cell>
          <cell r="AO1625" t="str">
            <v>-</v>
          </cell>
          <cell r="AP1625" t="str">
            <v>-</v>
          </cell>
          <cell r="AQ1625" t="str">
            <v>-</v>
          </cell>
          <cell r="AR1625" t="str">
            <v>-</v>
          </cell>
          <cell r="AS1625" t="str">
            <v>-</v>
          </cell>
          <cell r="AT1625" t="str">
            <v>-</v>
          </cell>
          <cell r="AU1625" t="str">
            <v>-</v>
          </cell>
          <cell r="AV1625" t="str">
            <v>-</v>
          </cell>
          <cell r="AW1625">
            <v>1</v>
          </cell>
          <cell r="AX1625" t="str">
            <v>-</v>
          </cell>
          <cell r="AY1625">
            <v>5</v>
          </cell>
          <cell r="AZ1625">
            <v>5</v>
          </cell>
          <cell r="BA1625">
            <v>1</v>
          </cell>
          <cell r="BB1625" t="str">
            <v>MO20</v>
          </cell>
          <cell r="BC1625">
            <v>20</v>
          </cell>
          <cell r="BD1625">
            <v>2</v>
          </cell>
          <cell r="BE1625" t="str">
            <v>MO10</v>
          </cell>
          <cell r="BF1625">
            <v>20</v>
          </cell>
          <cell r="BG1625" t="str">
            <v>-</v>
          </cell>
          <cell r="BH1625" t="str">
            <v>-</v>
          </cell>
          <cell r="BI1625" t="str">
            <v>-</v>
          </cell>
          <cell r="BJ1625" t="str">
            <v>-</v>
          </cell>
          <cell r="BK1625" t="str">
            <v>-</v>
          </cell>
          <cell r="BL1625" t="str">
            <v>-</v>
          </cell>
          <cell r="BM1625" t="str">
            <v>-</v>
          </cell>
          <cell r="BN1625" t="str">
            <v>-</v>
          </cell>
          <cell r="BO1625" t="str">
            <v>-</v>
          </cell>
          <cell r="BP1625" t="str">
            <v>-</v>
          </cell>
          <cell r="BQ1625" t="str">
            <v>-</v>
          </cell>
          <cell r="BW1625" t="str">
            <v>Administracion, Imprevistos, Utilidad (AIU)</v>
          </cell>
          <cell r="BX1625">
            <v>0.25</v>
          </cell>
          <cell r="BY1625">
            <v>0</v>
          </cell>
          <cell r="BZ1625">
            <v>0</v>
          </cell>
          <cell r="CA1625">
            <v>0</v>
          </cell>
        </row>
        <row r="1626">
          <cell r="D1626" t="str">
            <v>CUBIERTA EN FIBROCEMENTO No 08</v>
          </cell>
          <cell r="E1626" t="str">
            <v>M2</v>
          </cell>
          <cell r="F1626" t="str">
            <v>MG501</v>
          </cell>
          <cell r="G1626">
            <v>0.1</v>
          </cell>
          <cell r="H1626" t="str">
            <v>-</v>
          </cell>
          <cell r="I1626" t="str">
            <v>-</v>
          </cell>
          <cell r="J1626" t="str">
            <v>-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 t="str">
            <v>-</v>
          </cell>
          <cell r="P1626" t="str">
            <v>C5959</v>
          </cell>
          <cell r="Q1626">
            <v>0.498</v>
          </cell>
          <cell r="R1626" t="str">
            <v>IGE1121</v>
          </cell>
          <cell r="S1626">
            <v>2</v>
          </cell>
          <cell r="T1626" t="str">
            <v>-</v>
          </cell>
          <cell r="U1626" t="str">
            <v>-</v>
          </cell>
          <cell r="V1626" t="str">
            <v>-</v>
          </cell>
          <cell r="W1626" t="str">
            <v>-</v>
          </cell>
          <cell r="X1626" t="str">
            <v>-</v>
          </cell>
          <cell r="Y1626" t="str">
            <v>-</v>
          </cell>
          <cell r="Z1626" t="str">
            <v>-</v>
          </cell>
          <cell r="AA1626" t="str">
            <v>-</v>
          </cell>
          <cell r="AB1626" t="str">
            <v>-</v>
          </cell>
          <cell r="AC1626" t="str">
            <v>-</v>
          </cell>
          <cell r="AD1626" t="str">
            <v>-</v>
          </cell>
          <cell r="AE1626" t="str">
            <v>-</v>
          </cell>
          <cell r="AF1626" t="str">
            <v>-</v>
          </cell>
          <cell r="AG1626" t="str">
            <v>-</v>
          </cell>
          <cell r="AH1626" t="str">
            <v>-</v>
          </cell>
          <cell r="AI1626" t="str">
            <v>-</v>
          </cell>
          <cell r="AJ1626">
            <v>0</v>
          </cell>
          <cell r="AK1626" t="str">
            <v>-</v>
          </cell>
          <cell r="AL1626" t="str">
            <v>-</v>
          </cell>
          <cell r="AM1626" t="str">
            <v>-</v>
          </cell>
          <cell r="AN1626" t="str">
            <v>-</v>
          </cell>
          <cell r="AO1626" t="str">
            <v>-</v>
          </cell>
          <cell r="AP1626" t="str">
            <v>-</v>
          </cell>
          <cell r="AQ1626" t="str">
            <v>-</v>
          </cell>
          <cell r="AR1626" t="str">
            <v>-</v>
          </cell>
          <cell r="AS1626" t="str">
            <v>-</v>
          </cell>
          <cell r="AT1626" t="str">
            <v>-</v>
          </cell>
          <cell r="AU1626" t="str">
            <v>-</v>
          </cell>
          <cell r="AV1626" t="str">
            <v>-</v>
          </cell>
          <cell r="AW1626">
            <v>1</v>
          </cell>
          <cell r="AX1626" t="str">
            <v>-</v>
          </cell>
          <cell r="AY1626">
            <v>5</v>
          </cell>
          <cell r="AZ1626">
            <v>5</v>
          </cell>
          <cell r="BA1626">
            <v>1</v>
          </cell>
          <cell r="BB1626" t="str">
            <v>MO20</v>
          </cell>
          <cell r="BC1626">
            <v>20</v>
          </cell>
          <cell r="BD1626">
            <v>2</v>
          </cell>
          <cell r="BE1626" t="str">
            <v>MO10</v>
          </cell>
          <cell r="BF1626">
            <v>20</v>
          </cell>
          <cell r="BG1626" t="str">
            <v>-</v>
          </cell>
          <cell r="BH1626" t="str">
            <v>-</v>
          </cell>
          <cell r="BI1626" t="str">
            <v>-</v>
          </cell>
          <cell r="BJ1626" t="str">
            <v>-</v>
          </cell>
          <cell r="BK1626" t="str">
            <v>-</v>
          </cell>
          <cell r="BL1626" t="str">
            <v>-</v>
          </cell>
          <cell r="BM1626" t="str">
            <v>-</v>
          </cell>
          <cell r="BN1626" t="str">
            <v>-</v>
          </cell>
          <cell r="BO1626" t="str">
            <v>-</v>
          </cell>
          <cell r="BP1626" t="str">
            <v>-</v>
          </cell>
          <cell r="BQ1626" t="str">
            <v>-</v>
          </cell>
          <cell r="BW1626" t="str">
            <v>Administracion, Imprevistos, Utilidad (AIU)</v>
          </cell>
          <cell r="BX1626">
            <v>0.25</v>
          </cell>
          <cell r="BY1626">
            <v>0</v>
          </cell>
          <cell r="BZ1626">
            <v>0</v>
          </cell>
          <cell r="CA1626">
            <v>0</v>
          </cell>
        </row>
        <row r="1627">
          <cell r="D1627" t="str">
            <v>Suministro e Instalación Estructura Metálica Para La Cubierta   fibrocemento</v>
          </cell>
          <cell r="E1627" t="str">
            <v>ml</v>
          </cell>
          <cell r="F1627" t="str">
            <v>MG501</v>
          </cell>
          <cell r="G1627">
            <v>0.05</v>
          </cell>
          <cell r="H1627" t="str">
            <v>MG523</v>
          </cell>
          <cell r="I1627">
            <v>0.25</v>
          </cell>
          <cell r="J1627" t="str">
            <v>MG508</v>
          </cell>
          <cell r="K1627">
            <v>20</v>
          </cell>
          <cell r="L1627" t="str">
            <v>-</v>
          </cell>
          <cell r="M1627" t="str">
            <v>-</v>
          </cell>
          <cell r="N1627" t="str">
            <v>-</v>
          </cell>
          <cell r="O1627" t="str">
            <v>-</v>
          </cell>
          <cell r="P1627" t="str">
            <v>C5931</v>
          </cell>
          <cell r="Q1627">
            <v>1.5</v>
          </cell>
          <cell r="R1627" t="str">
            <v>C5960</v>
          </cell>
          <cell r="S1627">
            <v>0.75</v>
          </cell>
          <cell r="T1627" t="str">
            <v>IGE1280</v>
          </cell>
          <cell r="U1627">
            <v>0.3</v>
          </cell>
          <cell r="V1627" t="str">
            <v>-</v>
          </cell>
          <cell r="W1627" t="str">
            <v>-</v>
          </cell>
          <cell r="X1627" t="str">
            <v>-</v>
          </cell>
          <cell r="Y1627" t="str">
            <v>-</v>
          </cell>
          <cell r="Z1627" t="str">
            <v>-</v>
          </cell>
          <cell r="AA1627" t="str">
            <v>-</v>
          </cell>
          <cell r="AB1627" t="str">
            <v>-</v>
          </cell>
          <cell r="AC1627" t="str">
            <v>-</v>
          </cell>
          <cell r="AD1627" t="str">
            <v>-</v>
          </cell>
          <cell r="AE1627" t="str">
            <v>-</v>
          </cell>
          <cell r="AF1627" t="str">
            <v>-</v>
          </cell>
          <cell r="AG1627" t="str">
            <v>-</v>
          </cell>
          <cell r="AH1627" t="str">
            <v>-</v>
          </cell>
          <cell r="AI1627" t="str">
            <v>-</v>
          </cell>
          <cell r="AJ1627">
            <v>0</v>
          </cell>
          <cell r="AK1627" t="str">
            <v>-</v>
          </cell>
          <cell r="AL1627" t="str">
            <v>-</v>
          </cell>
          <cell r="AM1627" t="str">
            <v>-</v>
          </cell>
          <cell r="AN1627" t="str">
            <v>-</v>
          </cell>
          <cell r="AO1627" t="str">
            <v>-</v>
          </cell>
          <cell r="AP1627" t="str">
            <v>-</v>
          </cell>
          <cell r="AQ1627" t="str">
            <v>-</v>
          </cell>
          <cell r="AR1627" t="str">
            <v>-</v>
          </cell>
          <cell r="AS1627" t="str">
            <v>-</v>
          </cell>
          <cell r="AT1627" t="str">
            <v>-</v>
          </cell>
          <cell r="AU1627" t="str">
            <v>-</v>
          </cell>
          <cell r="AV1627" t="str">
            <v>-</v>
          </cell>
          <cell r="AW1627">
            <v>1</v>
          </cell>
          <cell r="AX1627" t="str">
            <v>-</v>
          </cell>
          <cell r="AY1627">
            <v>5</v>
          </cell>
          <cell r="AZ1627">
            <v>5</v>
          </cell>
          <cell r="BA1627">
            <v>1</v>
          </cell>
          <cell r="BB1627" t="str">
            <v>MO13</v>
          </cell>
          <cell r="BC1627">
            <v>60</v>
          </cell>
          <cell r="BD1627" t="str">
            <v>-</v>
          </cell>
          <cell r="BE1627" t="str">
            <v>-</v>
          </cell>
          <cell r="BF1627" t="str">
            <v>-</v>
          </cell>
          <cell r="BG1627" t="str">
            <v>-</v>
          </cell>
          <cell r="BH1627" t="str">
            <v>-</v>
          </cell>
          <cell r="BI1627" t="str">
            <v>-</v>
          </cell>
          <cell r="BJ1627" t="str">
            <v>-</v>
          </cell>
          <cell r="BK1627" t="str">
            <v>-</v>
          </cell>
          <cell r="BL1627" t="str">
            <v>-</v>
          </cell>
          <cell r="BM1627" t="str">
            <v>-</v>
          </cell>
          <cell r="BN1627" t="str">
            <v>-</v>
          </cell>
          <cell r="BO1627" t="str">
            <v>-</v>
          </cell>
          <cell r="BP1627" t="str">
            <v>MO25</v>
          </cell>
          <cell r="BQ1627">
            <v>0.45</v>
          </cell>
          <cell r="BS1627">
            <v>0.44999980926513672</v>
          </cell>
          <cell r="BT1627">
            <v>0.44999980926513672</v>
          </cell>
          <cell r="BU1627">
            <v>0.44999980926513672</v>
          </cell>
          <cell r="BW1627" t="str">
            <v>Administracion, Imprevistos, Utilidad (AIU)</v>
          </cell>
          <cell r="BX1627">
            <v>0.25</v>
          </cell>
          <cell r="BY1627">
            <v>0</v>
          </cell>
          <cell r="BZ1627">
            <v>0</v>
          </cell>
          <cell r="CA1627">
            <v>0</v>
          </cell>
        </row>
        <row r="1628">
          <cell r="D1628" t="str">
            <v>Suministro e inst. Sanitario incluye accesorios</v>
          </cell>
          <cell r="E1628" t="str">
            <v>UN</v>
          </cell>
          <cell r="F1628" t="str">
            <v>MG501</v>
          </cell>
          <cell r="G1628">
            <v>0.05</v>
          </cell>
          <cell r="H1628" t="str">
            <v>-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 t="str">
            <v>-</v>
          </cell>
          <cell r="P1628" t="str">
            <v>C5961</v>
          </cell>
          <cell r="Q1628">
            <v>1</v>
          </cell>
          <cell r="R1628" t="str">
            <v>IGE1061</v>
          </cell>
          <cell r="S1628">
            <v>1</v>
          </cell>
          <cell r="T1628" t="str">
            <v>-</v>
          </cell>
          <cell r="U1628" t="str">
            <v>-</v>
          </cell>
          <cell r="V1628" t="str">
            <v>-</v>
          </cell>
          <cell r="W1628" t="str">
            <v>-</v>
          </cell>
          <cell r="X1628" t="str">
            <v>-</v>
          </cell>
          <cell r="Y1628" t="str">
            <v>-</v>
          </cell>
          <cell r="Z1628" t="str">
            <v>-</v>
          </cell>
          <cell r="AA1628" t="str">
            <v>-</v>
          </cell>
          <cell r="AB1628" t="str">
            <v>-</v>
          </cell>
          <cell r="AC1628" t="str">
            <v>-</v>
          </cell>
          <cell r="AD1628" t="str">
            <v>-</v>
          </cell>
          <cell r="AE1628" t="str">
            <v>-</v>
          </cell>
          <cell r="AF1628" t="str">
            <v>-</v>
          </cell>
          <cell r="AG1628" t="str">
            <v>-</v>
          </cell>
          <cell r="AH1628" t="str">
            <v>-</v>
          </cell>
          <cell r="AI1628" t="str">
            <v>-</v>
          </cell>
          <cell r="AJ1628">
            <v>0</v>
          </cell>
          <cell r="AK1628" t="str">
            <v>-</v>
          </cell>
          <cell r="AL1628" t="str">
            <v>-</v>
          </cell>
          <cell r="AM1628" t="str">
            <v>-</v>
          </cell>
          <cell r="AN1628" t="str">
            <v>-</v>
          </cell>
          <cell r="AO1628" t="str">
            <v>-</v>
          </cell>
          <cell r="AP1628" t="str">
            <v>-</v>
          </cell>
          <cell r="AQ1628" t="str">
            <v>-</v>
          </cell>
          <cell r="AR1628" t="str">
            <v>-</v>
          </cell>
          <cell r="AS1628" t="str">
            <v>-</v>
          </cell>
          <cell r="AT1628" t="str">
            <v>-</v>
          </cell>
          <cell r="AU1628" t="str">
            <v>-</v>
          </cell>
          <cell r="AV1628" t="str">
            <v>-</v>
          </cell>
          <cell r="AW1628">
            <v>1</v>
          </cell>
          <cell r="AX1628" t="str">
            <v>-</v>
          </cell>
          <cell r="AY1628">
            <v>5</v>
          </cell>
          <cell r="AZ1628">
            <v>5</v>
          </cell>
          <cell r="BA1628">
            <v>1</v>
          </cell>
          <cell r="BB1628" t="str">
            <v>MO14</v>
          </cell>
          <cell r="BC1628">
            <v>5</v>
          </cell>
          <cell r="BD1628" t="str">
            <v>-</v>
          </cell>
          <cell r="BE1628" t="str">
            <v>-</v>
          </cell>
          <cell r="BF1628" t="str">
            <v>-</v>
          </cell>
          <cell r="BG1628" t="str">
            <v>-</v>
          </cell>
          <cell r="BH1628" t="str">
            <v>-</v>
          </cell>
          <cell r="BI1628" t="str">
            <v>-</v>
          </cell>
          <cell r="BJ1628" t="str">
            <v>-</v>
          </cell>
          <cell r="BK1628" t="str">
            <v>-</v>
          </cell>
          <cell r="BL1628" t="str">
            <v>-</v>
          </cell>
          <cell r="BM1628" t="str">
            <v>-</v>
          </cell>
          <cell r="BN1628" t="str">
            <v>-</v>
          </cell>
          <cell r="BO1628" t="str">
            <v>-</v>
          </cell>
          <cell r="BP1628" t="str">
            <v>-</v>
          </cell>
          <cell r="BQ1628" t="str">
            <v>-</v>
          </cell>
          <cell r="BS1628">
            <v>5</v>
          </cell>
          <cell r="BT1628">
            <v>5</v>
          </cell>
          <cell r="BU1628">
            <v>5</v>
          </cell>
          <cell r="BW1628" t="str">
            <v>Administracion, Imprevistos, Utilidad (AIU)</v>
          </cell>
          <cell r="BX1628">
            <v>0.25</v>
          </cell>
          <cell r="BY1628">
            <v>0</v>
          </cell>
          <cell r="BZ1628">
            <v>0</v>
          </cell>
          <cell r="CA1628">
            <v>0</v>
          </cell>
        </row>
        <row r="1629">
          <cell r="D1629" t="str">
            <v>CONCRETO VIGA DE AMARRE 3000 PSI seccion rectangular</v>
          </cell>
          <cell r="E1629" t="str">
            <v>M3</v>
          </cell>
          <cell r="F1629" t="str">
            <v>MG501</v>
          </cell>
          <cell r="G1629">
            <v>0.1</v>
          </cell>
          <cell r="H1629" t="str">
            <v>MG519</v>
          </cell>
          <cell r="I1629">
            <v>5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IGE1096</v>
          </cell>
          <cell r="Q1629">
            <v>1.1000000000000001</v>
          </cell>
          <cell r="R1629" t="str">
            <v>IGE1178</v>
          </cell>
          <cell r="S1629">
            <v>3.56</v>
          </cell>
          <cell r="T1629" t="str">
            <v>IGE1174</v>
          </cell>
          <cell r="U1629">
            <v>3.11</v>
          </cell>
          <cell r="V1629" t="str">
            <v>IGE1247</v>
          </cell>
          <cell r="W1629">
            <v>1.47</v>
          </cell>
          <cell r="X1629" t="str">
            <v>C5256</v>
          </cell>
          <cell r="Y1629">
            <v>0.3</v>
          </cell>
          <cell r="Z1629" t="str">
            <v>-</v>
          </cell>
          <cell r="AA1629" t="str">
            <v>-</v>
          </cell>
          <cell r="AB1629" t="str">
            <v>-</v>
          </cell>
          <cell r="AC1629" t="str">
            <v>-</v>
          </cell>
          <cell r="AD1629" t="str">
            <v>-</v>
          </cell>
          <cell r="AE1629" t="str">
            <v>-</v>
          </cell>
          <cell r="AF1629" t="str">
            <v>-</v>
          </cell>
          <cell r="AG1629" t="str">
            <v>-</v>
          </cell>
          <cell r="AH1629" t="str">
            <v>-</v>
          </cell>
          <cell r="AI1629" t="str">
            <v>-</v>
          </cell>
          <cell r="AJ1629">
            <v>0</v>
          </cell>
          <cell r="AK1629" t="str">
            <v>-</v>
          </cell>
          <cell r="AL1629" t="str">
            <v>-</v>
          </cell>
          <cell r="AM1629" t="str">
            <v>-</v>
          </cell>
          <cell r="AN1629" t="str">
            <v>-</v>
          </cell>
          <cell r="AO1629" t="str">
            <v>-</v>
          </cell>
          <cell r="AP1629" t="str">
            <v>-</v>
          </cell>
          <cell r="AQ1629" t="str">
            <v>-</v>
          </cell>
          <cell r="AR1629" t="str">
            <v>-</v>
          </cell>
          <cell r="AS1629" t="str">
            <v>-</v>
          </cell>
          <cell r="AT1629" t="str">
            <v>-</v>
          </cell>
          <cell r="AU1629" t="str">
            <v>-</v>
          </cell>
          <cell r="AV1629" t="str">
            <v>-</v>
          </cell>
          <cell r="AW1629">
            <v>1</v>
          </cell>
          <cell r="AX1629" t="str">
            <v>-</v>
          </cell>
          <cell r="AY1629">
            <v>5</v>
          </cell>
          <cell r="AZ1629">
            <v>5</v>
          </cell>
          <cell r="BA1629">
            <v>1</v>
          </cell>
          <cell r="BB1629" t="str">
            <v>MO20</v>
          </cell>
          <cell r="BC1629">
            <v>2.2999999999999998</v>
          </cell>
          <cell r="BD1629">
            <v>4</v>
          </cell>
          <cell r="BE1629" t="str">
            <v>MO10</v>
          </cell>
          <cell r="BF1629">
            <v>2.2999999999999998</v>
          </cell>
          <cell r="BG1629" t="str">
            <v>-</v>
          </cell>
          <cell r="BH1629" t="str">
            <v>-</v>
          </cell>
          <cell r="BI1629" t="str">
            <v>-</v>
          </cell>
          <cell r="BJ1629" t="str">
            <v>-</v>
          </cell>
          <cell r="BK1629" t="str">
            <v>-</v>
          </cell>
          <cell r="BL1629" t="str">
            <v>-</v>
          </cell>
          <cell r="BM1629" t="str">
            <v>-</v>
          </cell>
          <cell r="BN1629" t="str">
            <v>-</v>
          </cell>
          <cell r="BO1629" t="str">
            <v>-</v>
          </cell>
          <cell r="BP1629" t="str">
            <v>-</v>
          </cell>
          <cell r="BQ1629" t="str">
            <v>-</v>
          </cell>
          <cell r="BW1629" t="str">
            <v>Administracion, Imprevistos, Utilidad (AIU)</v>
          </cell>
          <cell r="BX1629">
            <v>0.25</v>
          </cell>
          <cell r="BY1629">
            <v>0</v>
          </cell>
          <cell r="BZ1629">
            <v>0</v>
          </cell>
          <cell r="CA1629">
            <v>0</v>
          </cell>
        </row>
        <row r="1630">
          <cell r="D1630" t="str">
            <v xml:space="preserve">RELLENO TIPO 1 -  GRAVILLA </v>
          </cell>
          <cell r="E1630" t="str">
            <v>M3</v>
          </cell>
          <cell r="F1630" t="str">
            <v>MG501</v>
          </cell>
          <cell r="G1630">
            <v>4.4999999999999998E-2</v>
          </cell>
          <cell r="H1630" t="str">
            <v>MG515</v>
          </cell>
          <cell r="I1630">
            <v>20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C5962</v>
          </cell>
          <cell r="Q1630">
            <v>1</v>
          </cell>
          <cell r="R1630" t="str">
            <v>-</v>
          </cell>
          <cell r="S1630" t="str">
            <v>-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-</v>
          </cell>
          <cell r="Y1630" t="str">
            <v>-</v>
          </cell>
          <cell r="Z1630" t="str">
            <v>-</v>
          </cell>
          <cell r="AA1630" t="str">
            <v>-</v>
          </cell>
          <cell r="AB1630" t="str">
            <v>-</v>
          </cell>
          <cell r="AC1630" t="str">
            <v>-</v>
          </cell>
          <cell r="AD1630" t="str">
            <v>-</v>
          </cell>
          <cell r="AE1630" t="str">
            <v>-</v>
          </cell>
          <cell r="AF1630" t="str">
            <v>-</v>
          </cell>
          <cell r="AG1630" t="str">
            <v>-</v>
          </cell>
          <cell r="AH1630" t="str">
            <v>-</v>
          </cell>
          <cell r="AI1630" t="str">
            <v>-</v>
          </cell>
          <cell r="AJ1630">
            <v>0</v>
          </cell>
          <cell r="AK1630" t="str">
            <v>-</v>
          </cell>
          <cell r="AL1630" t="str">
            <v>-</v>
          </cell>
          <cell r="AM1630" t="str">
            <v>-</v>
          </cell>
          <cell r="AN1630" t="str">
            <v>-</v>
          </cell>
          <cell r="AO1630" t="str">
            <v>-</v>
          </cell>
          <cell r="AP1630" t="str">
            <v>-</v>
          </cell>
          <cell r="AQ1630" t="str">
            <v>-</v>
          </cell>
          <cell r="AR1630" t="str">
            <v>-</v>
          </cell>
          <cell r="AS1630" t="str">
            <v>-</v>
          </cell>
          <cell r="AT1630" t="str">
            <v>-</v>
          </cell>
          <cell r="AU1630" t="str">
            <v>-</v>
          </cell>
          <cell r="AV1630" t="str">
            <v>-</v>
          </cell>
          <cell r="AW1630">
            <v>1</v>
          </cell>
          <cell r="AX1630" t="str">
            <v>-</v>
          </cell>
          <cell r="AY1630">
            <v>5</v>
          </cell>
          <cell r="AZ1630">
            <v>5</v>
          </cell>
          <cell r="BA1630">
            <v>2</v>
          </cell>
          <cell r="BB1630" t="str">
            <v>MO10</v>
          </cell>
          <cell r="BC1630">
            <v>10</v>
          </cell>
          <cell r="BD1630" t="str">
            <v>-</v>
          </cell>
          <cell r="BE1630" t="str">
            <v>-</v>
          </cell>
          <cell r="BF1630" t="str">
            <v>-</v>
          </cell>
          <cell r="BG1630" t="str">
            <v>-</v>
          </cell>
          <cell r="BH1630" t="str">
            <v>-</v>
          </cell>
          <cell r="BI1630" t="str">
            <v>-</v>
          </cell>
          <cell r="BJ1630" t="str">
            <v>-</v>
          </cell>
          <cell r="BK1630" t="str">
            <v>-</v>
          </cell>
          <cell r="BL1630" t="str">
            <v>-</v>
          </cell>
          <cell r="BM1630" t="str">
            <v>-</v>
          </cell>
          <cell r="BN1630" t="str">
            <v>-</v>
          </cell>
          <cell r="BO1630" t="str">
            <v>-</v>
          </cell>
          <cell r="BP1630" t="str">
            <v>-</v>
          </cell>
          <cell r="BQ1630" t="str">
            <v>-</v>
          </cell>
          <cell r="BS1630">
            <v>10</v>
          </cell>
          <cell r="BT1630">
            <v>10</v>
          </cell>
          <cell r="BU1630">
            <v>10</v>
          </cell>
          <cell r="BW1630" t="str">
            <v>Administracion, Imprevistos, Utilidad (AIU)</v>
          </cell>
          <cell r="BX1630">
            <v>0.25</v>
          </cell>
          <cell r="BY1630">
            <v>0</v>
          </cell>
          <cell r="BZ1630">
            <v>0</v>
          </cell>
          <cell r="CA1630">
            <v>0</v>
          </cell>
        </row>
        <row r="1631">
          <cell r="D1631" t="str">
            <v>Transporte a lomo de mula (CARGA)</v>
          </cell>
          <cell r="E1631" t="str">
            <v>CARGA</v>
          </cell>
          <cell r="F1631" t="str">
            <v>MG501</v>
          </cell>
          <cell r="G1631">
            <v>0.05</v>
          </cell>
          <cell r="H1631" t="str">
            <v>-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IGA3003</v>
          </cell>
          <cell r="Q1631">
            <v>1</v>
          </cell>
          <cell r="R1631" t="str">
            <v>-</v>
          </cell>
          <cell r="S1631" t="str">
            <v>-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-</v>
          </cell>
          <cell r="Y1631" t="str">
            <v>-</v>
          </cell>
          <cell r="Z1631" t="str">
            <v>-</v>
          </cell>
          <cell r="AA1631" t="str">
            <v>-</v>
          </cell>
          <cell r="AB1631" t="str">
            <v>-</v>
          </cell>
          <cell r="AC1631" t="str">
            <v>-</v>
          </cell>
          <cell r="AD1631" t="str">
            <v>-</v>
          </cell>
          <cell r="AE1631" t="str">
            <v>-</v>
          </cell>
          <cell r="AF1631" t="str">
            <v>-</v>
          </cell>
          <cell r="AG1631" t="str">
            <v>-</v>
          </cell>
          <cell r="AH1631" t="str">
            <v>-</v>
          </cell>
          <cell r="AI1631" t="str">
            <v>-</v>
          </cell>
          <cell r="AJ1631">
            <v>0</v>
          </cell>
          <cell r="AK1631" t="str">
            <v>-</v>
          </cell>
          <cell r="AL1631" t="str">
            <v>-</v>
          </cell>
          <cell r="AM1631" t="str">
            <v>-</v>
          </cell>
          <cell r="AN1631" t="str">
            <v>-</v>
          </cell>
          <cell r="AO1631" t="str">
            <v>-</v>
          </cell>
          <cell r="AP1631" t="str">
            <v>-</v>
          </cell>
          <cell r="AQ1631" t="str">
            <v>-</v>
          </cell>
          <cell r="AR1631" t="str">
            <v>-</v>
          </cell>
          <cell r="AS1631" t="str">
            <v>-</v>
          </cell>
          <cell r="AT1631" t="str">
            <v>-</v>
          </cell>
          <cell r="AU1631" t="str">
            <v>-</v>
          </cell>
          <cell r="AV1631" t="str">
            <v>-</v>
          </cell>
          <cell r="AW1631">
            <v>1</v>
          </cell>
          <cell r="AX1631" t="str">
            <v>-</v>
          </cell>
          <cell r="AY1631">
            <v>5</v>
          </cell>
          <cell r="AZ1631">
            <v>5</v>
          </cell>
          <cell r="BA1631">
            <v>1</v>
          </cell>
          <cell r="BB1631" t="str">
            <v>MO10</v>
          </cell>
          <cell r="BC1631">
            <v>3</v>
          </cell>
          <cell r="BD1631" t="str">
            <v>-</v>
          </cell>
          <cell r="BE1631" t="str">
            <v>-</v>
          </cell>
          <cell r="BF1631" t="str">
            <v>-</v>
          </cell>
          <cell r="BG1631" t="str">
            <v>-</v>
          </cell>
          <cell r="BH1631" t="str">
            <v>-</v>
          </cell>
          <cell r="BI1631" t="str">
            <v>-</v>
          </cell>
          <cell r="BJ1631" t="str">
            <v>-</v>
          </cell>
          <cell r="BK1631" t="str">
            <v>-</v>
          </cell>
          <cell r="BL1631" t="str">
            <v>-</v>
          </cell>
          <cell r="BM1631" t="str">
            <v>-</v>
          </cell>
          <cell r="BN1631" t="str">
            <v>-</v>
          </cell>
          <cell r="BO1631" t="str">
            <v>-</v>
          </cell>
          <cell r="BP1631" t="str">
            <v>-</v>
          </cell>
          <cell r="BQ1631" t="str">
            <v>-</v>
          </cell>
          <cell r="BS1631">
            <v>3</v>
          </cell>
          <cell r="BT1631">
            <v>3</v>
          </cell>
          <cell r="BU1631">
            <v>3</v>
          </cell>
          <cell r="BW1631" t="str">
            <v>Administracion, Imprevistos, Utilidad (AIU)</v>
          </cell>
          <cell r="BX1631">
            <v>0.25</v>
          </cell>
          <cell r="BY1631">
            <v>0</v>
          </cell>
          <cell r="BZ1631">
            <v>0</v>
          </cell>
          <cell r="CA1631">
            <v>0</v>
          </cell>
          <cell r="CB1631">
            <v>0</v>
          </cell>
        </row>
        <row r="1632">
          <cell r="D1632" t="str">
            <v>MURO CONTENCION CONCRETO CICLOPEO H&lt;1.5M 40% RAJÓN</v>
          </cell>
          <cell r="E1632" t="str">
            <v>M3</v>
          </cell>
          <cell r="F1632" t="str">
            <v>MG501</v>
          </cell>
          <cell r="G1632">
            <v>0.05</v>
          </cell>
          <cell r="H1632" t="str">
            <v>MG519</v>
          </cell>
          <cell r="I1632">
            <v>5</v>
          </cell>
          <cell r="J1632" t="str">
            <v>MG523</v>
          </cell>
          <cell r="K1632">
            <v>0.9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IGE1096</v>
          </cell>
          <cell r="Q1632">
            <v>0.6</v>
          </cell>
          <cell r="R1632" t="str">
            <v>IGE1174</v>
          </cell>
          <cell r="S1632">
            <v>1.07</v>
          </cell>
          <cell r="T1632" t="str">
            <v>IGE1178</v>
          </cell>
          <cell r="U1632">
            <v>3.34</v>
          </cell>
          <cell r="V1632" t="str">
            <v>IGE1247</v>
          </cell>
          <cell r="W1632">
            <v>4</v>
          </cell>
          <cell r="X1632" t="str">
            <v>IGE1181</v>
          </cell>
          <cell r="Y1632">
            <v>2.56</v>
          </cell>
          <cell r="Z1632" t="str">
            <v>IGV2038</v>
          </cell>
          <cell r="AA1632">
            <v>14</v>
          </cell>
          <cell r="AB1632" t="str">
            <v>IGE1205</v>
          </cell>
          <cell r="AC1632">
            <v>0.4</v>
          </cell>
          <cell r="AD1632" t="str">
            <v>-</v>
          </cell>
          <cell r="AE1632" t="str">
            <v>-</v>
          </cell>
          <cell r="AF1632" t="str">
            <v>-</v>
          </cell>
          <cell r="AG1632" t="str">
            <v>-</v>
          </cell>
          <cell r="AH1632" t="str">
            <v>-</v>
          </cell>
          <cell r="AI1632" t="str">
            <v>-</v>
          </cell>
          <cell r="AJ1632">
            <v>0</v>
          </cell>
          <cell r="AK1632" t="str">
            <v>-</v>
          </cell>
          <cell r="AL1632" t="str">
            <v>-</v>
          </cell>
          <cell r="AM1632" t="str">
            <v>-</v>
          </cell>
          <cell r="AN1632" t="str">
            <v>-</v>
          </cell>
          <cell r="AO1632" t="str">
            <v>-</v>
          </cell>
          <cell r="AP1632" t="str">
            <v>-</v>
          </cell>
          <cell r="AQ1632" t="str">
            <v>-</v>
          </cell>
          <cell r="AR1632" t="str">
            <v>-</v>
          </cell>
          <cell r="AS1632" t="str">
            <v>-</v>
          </cell>
          <cell r="AT1632" t="str">
            <v>-</v>
          </cell>
          <cell r="AU1632" t="str">
            <v>-</v>
          </cell>
          <cell r="AV1632" t="str">
            <v>-</v>
          </cell>
          <cell r="AW1632">
            <v>1</v>
          </cell>
          <cell r="AX1632" t="str">
            <v>-</v>
          </cell>
          <cell r="AY1632">
            <v>5</v>
          </cell>
          <cell r="AZ1632">
            <v>5</v>
          </cell>
          <cell r="BA1632">
            <v>1</v>
          </cell>
          <cell r="BB1632" t="str">
            <v>MO13</v>
          </cell>
          <cell r="BC1632">
            <v>0.54900000000000004</v>
          </cell>
          <cell r="BD1632" t="str">
            <v>-</v>
          </cell>
          <cell r="BE1632" t="str">
            <v>-</v>
          </cell>
          <cell r="BF1632" t="str">
            <v>-</v>
          </cell>
          <cell r="BG1632" t="str">
            <v>-</v>
          </cell>
          <cell r="BH1632" t="str">
            <v>-</v>
          </cell>
          <cell r="BI1632" t="str">
            <v>-</v>
          </cell>
          <cell r="BJ1632" t="str">
            <v>-</v>
          </cell>
          <cell r="BK1632" t="str">
            <v>-</v>
          </cell>
          <cell r="BL1632" t="str">
            <v>-</v>
          </cell>
          <cell r="BM1632" t="str">
            <v>-</v>
          </cell>
          <cell r="BN1632" t="str">
            <v>-</v>
          </cell>
          <cell r="BO1632" t="str">
            <v>-</v>
          </cell>
          <cell r="BP1632" t="str">
            <v>-</v>
          </cell>
          <cell r="BQ1632" t="str">
            <v>-</v>
          </cell>
          <cell r="BS1632">
            <v>0.54899978637695313</v>
          </cell>
          <cell r="BT1632">
            <v>0.54899978637695313</v>
          </cell>
          <cell r="BW1632" t="str">
            <v>Administracion, Imprevistos, Utilidad (AIU)</v>
          </cell>
          <cell r="BX1632">
            <v>0.25</v>
          </cell>
          <cell r="BY1632">
            <v>0</v>
          </cell>
          <cell r="BZ1632">
            <v>0</v>
          </cell>
          <cell r="CA1632">
            <v>0</v>
          </cell>
        </row>
        <row r="1633">
          <cell r="D1633" t="str">
            <v>SUMINISTRO E INSTALACIÓN CONCRETO SIMPLE DE 21 MPa - (3000 P.S.I). PARA ELEVACIONES, H&lt;3.0 Mts.</v>
          </cell>
          <cell r="E1633" t="str">
            <v>M3</v>
          </cell>
          <cell r="F1633" t="str">
            <v>MG501</v>
          </cell>
          <cell r="G1633">
            <v>0.05</v>
          </cell>
          <cell r="H1633" t="str">
            <v>MG519</v>
          </cell>
          <cell r="I1633">
            <v>0.6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IGE1096</v>
          </cell>
          <cell r="Q1633">
            <v>1.05</v>
          </cell>
          <cell r="R1633" t="str">
            <v>IGA3023</v>
          </cell>
          <cell r="S1633">
            <v>5.5</v>
          </cell>
          <cell r="T1633" t="str">
            <v>IGA3034</v>
          </cell>
          <cell r="U1633">
            <v>1</v>
          </cell>
          <cell r="V1633" t="str">
            <v>C5256</v>
          </cell>
          <cell r="W1633">
            <v>0.3</v>
          </cell>
          <cell r="X1633" t="str">
            <v>IGE1181</v>
          </cell>
          <cell r="Y1633">
            <v>2.56</v>
          </cell>
          <cell r="Z1633" t="str">
            <v>IGE1249</v>
          </cell>
          <cell r="AA1633">
            <v>2.12</v>
          </cell>
          <cell r="AB1633" t="str">
            <v>-</v>
          </cell>
          <cell r="AC1633" t="str">
            <v>-</v>
          </cell>
          <cell r="AD1633" t="str">
            <v>-</v>
          </cell>
          <cell r="AE1633" t="str">
            <v>-</v>
          </cell>
          <cell r="AF1633" t="str">
            <v>-</v>
          </cell>
          <cell r="AG1633" t="str">
            <v>-</v>
          </cell>
          <cell r="AH1633" t="str">
            <v>-</v>
          </cell>
          <cell r="AI1633" t="str">
            <v>-</v>
          </cell>
          <cell r="AJ1633">
            <v>0</v>
          </cell>
          <cell r="AK1633" t="str">
            <v>-</v>
          </cell>
          <cell r="AL1633" t="str">
            <v>-</v>
          </cell>
          <cell r="AM1633" t="str">
            <v>-</v>
          </cell>
          <cell r="AN1633" t="str">
            <v>-</v>
          </cell>
          <cell r="AO1633" t="str">
            <v>-</v>
          </cell>
          <cell r="AP1633" t="str">
            <v>-</v>
          </cell>
          <cell r="AQ1633" t="str">
            <v>-</v>
          </cell>
          <cell r="AR1633" t="str">
            <v>-</v>
          </cell>
          <cell r="AS1633" t="str">
            <v>-</v>
          </cell>
          <cell r="AT1633" t="str">
            <v>-</v>
          </cell>
          <cell r="AU1633" t="str">
            <v>-</v>
          </cell>
          <cell r="AV1633" t="str">
            <v>-</v>
          </cell>
          <cell r="AW1633">
            <v>1</v>
          </cell>
          <cell r="AX1633" t="str">
            <v>-</v>
          </cell>
          <cell r="AY1633">
            <v>5</v>
          </cell>
          <cell r="AZ1633">
            <v>5</v>
          </cell>
          <cell r="BA1633">
            <v>1</v>
          </cell>
          <cell r="BB1633" t="str">
            <v>MO20</v>
          </cell>
          <cell r="BC1633">
            <v>7.06</v>
          </cell>
          <cell r="BD1633">
            <v>5</v>
          </cell>
          <cell r="BE1633" t="str">
            <v>MO10</v>
          </cell>
          <cell r="BF1633">
            <v>7.06</v>
          </cell>
          <cell r="BG1633" t="str">
            <v>-</v>
          </cell>
          <cell r="BH1633" t="str">
            <v>-</v>
          </cell>
          <cell r="BI1633" t="str">
            <v>-</v>
          </cell>
          <cell r="BJ1633" t="str">
            <v>-</v>
          </cell>
          <cell r="BK1633" t="str">
            <v>-</v>
          </cell>
          <cell r="BL1633" t="str">
            <v>-</v>
          </cell>
          <cell r="BM1633" t="str">
            <v>-</v>
          </cell>
          <cell r="BN1633" t="str">
            <v>-</v>
          </cell>
          <cell r="BO1633" t="str">
            <v>-</v>
          </cell>
          <cell r="BP1633" t="str">
            <v>-</v>
          </cell>
          <cell r="BQ1633" t="str">
            <v>-</v>
          </cell>
          <cell r="BR1633">
            <v>566829</v>
          </cell>
          <cell r="BS1633">
            <v>566829</v>
          </cell>
          <cell r="BT1633">
            <v>566829</v>
          </cell>
          <cell r="BW1633" t="str">
            <v>Administracion, Imprevistos, Utilidad (AIU)</v>
          </cell>
          <cell r="BX1633">
            <v>0.25</v>
          </cell>
          <cell r="BY1633">
            <v>0</v>
          </cell>
          <cell r="BZ1633">
            <v>0</v>
          </cell>
          <cell r="CA1633">
            <v>0</v>
          </cell>
        </row>
        <row r="1634">
          <cell r="D1634" t="str">
            <v>DESMONTE DE CUBIERTA ZINC + ENTRAMADO</v>
          </cell>
          <cell r="E1634" t="str">
            <v>M2</v>
          </cell>
          <cell r="F1634" t="str">
            <v>MG501</v>
          </cell>
          <cell r="G1634">
            <v>0.02</v>
          </cell>
          <cell r="H1634" t="str">
            <v>MG523</v>
          </cell>
          <cell r="I1634">
            <v>0.9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 t="str">
            <v>-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-</v>
          </cell>
          <cell r="Y1634" t="str">
            <v>-</v>
          </cell>
          <cell r="Z1634" t="str">
            <v>-</v>
          </cell>
          <cell r="AA1634" t="str">
            <v>-</v>
          </cell>
          <cell r="AB1634" t="str">
            <v>-</v>
          </cell>
          <cell r="AC1634" t="str">
            <v>-</v>
          </cell>
          <cell r="AD1634" t="str">
            <v>-</v>
          </cell>
          <cell r="AE1634" t="str">
            <v>-</v>
          </cell>
          <cell r="AF1634" t="str">
            <v>-</v>
          </cell>
          <cell r="AG1634" t="str">
            <v>-</v>
          </cell>
          <cell r="AH1634" t="str">
            <v>-</v>
          </cell>
          <cell r="AI1634" t="str">
            <v>-</v>
          </cell>
          <cell r="AJ1634">
            <v>0</v>
          </cell>
          <cell r="AK1634" t="str">
            <v>-</v>
          </cell>
          <cell r="AL1634" t="str">
            <v>-</v>
          </cell>
          <cell r="AM1634" t="str">
            <v>-</v>
          </cell>
          <cell r="AN1634" t="str">
            <v>-</v>
          </cell>
          <cell r="AO1634" t="str">
            <v>-</v>
          </cell>
          <cell r="AP1634" t="str">
            <v>-</v>
          </cell>
          <cell r="AQ1634" t="str">
            <v>-</v>
          </cell>
          <cell r="AR1634" t="str">
            <v>-</v>
          </cell>
          <cell r="AS1634" t="str">
            <v>-</v>
          </cell>
          <cell r="AT1634" t="str">
            <v>-</v>
          </cell>
          <cell r="AU1634" t="str">
            <v>-</v>
          </cell>
          <cell r="AV1634" t="str">
            <v>-</v>
          </cell>
          <cell r="AW1634">
            <v>1</v>
          </cell>
          <cell r="AX1634" t="str">
            <v>-</v>
          </cell>
          <cell r="AY1634">
            <v>5</v>
          </cell>
          <cell r="AZ1634">
            <v>5</v>
          </cell>
          <cell r="BA1634">
            <v>1</v>
          </cell>
          <cell r="BB1634" t="str">
            <v>MO13</v>
          </cell>
          <cell r="BC1634">
            <v>30</v>
          </cell>
          <cell r="BD1634" t="str">
            <v>-</v>
          </cell>
          <cell r="BE1634" t="str">
            <v>-</v>
          </cell>
          <cell r="BF1634" t="str">
            <v>-</v>
          </cell>
          <cell r="BG1634" t="str">
            <v>-</v>
          </cell>
          <cell r="BH1634" t="str">
            <v>-</v>
          </cell>
          <cell r="BI1634" t="str">
            <v>-</v>
          </cell>
          <cell r="BJ1634" t="str">
            <v>-</v>
          </cell>
          <cell r="BK1634" t="str">
            <v>-</v>
          </cell>
          <cell r="BL1634" t="str">
            <v>-</v>
          </cell>
          <cell r="BM1634" t="str">
            <v>-</v>
          </cell>
          <cell r="BN1634" t="str">
            <v>-</v>
          </cell>
          <cell r="BO1634" t="str">
            <v>-</v>
          </cell>
          <cell r="BP1634" t="str">
            <v>-</v>
          </cell>
          <cell r="BQ1634" t="str">
            <v>-</v>
          </cell>
          <cell r="BS1634">
            <v>30</v>
          </cell>
          <cell r="BT1634">
            <v>30</v>
          </cell>
          <cell r="BU1634">
            <v>30</v>
          </cell>
          <cell r="BW1634" t="str">
            <v>Administracion, Imprevistos, Utilidad (AIU)</v>
          </cell>
          <cell r="BX1634">
            <v>0.25</v>
          </cell>
          <cell r="BY1634">
            <v>0</v>
          </cell>
          <cell r="BZ1634">
            <v>0</v>
          </cell>
          <cell r="CA1634">
            <v>0</v>
          </cell>
          <cell r="CB1634">
            <v>0</v>
          </cell>
        </row>
        <row r="1635">
          <cell r="D1635" t="str">
            <v xml:space="preserve">SUMINISTRO E INSTALACIÓN DIVISIONES METALICAS PARA SANITARIOS CAL. 18  - Incluye anticorrosivo y pintura </v>
          </cell>
          <cell r="E1635" t="str">
            <v>m2</v>
          </cell>
          <cell r="F1635" t="str">
            <v>MG501</v>
          </cell>
          <cell r="G1635">
            <v>0.05</v>
          </cell>
          <cell r="H1635" t="str">
            <v>-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C5963</v>
          </cell>
          <cell r="Q1635">
            <v>1</v>
          </cell>
          <cell r="R1635" t="str">
            <v>-</v>
          </cell>
          <cell r="S1635" t="str">
            <v>-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-</v>
          </cell>
          <cell r="Y1635" t="str">
            <v>-</v>
          </cell>
          <cell r="Z1635" t="str">
            <v>-</v>
          </cell>
          <cell r="AA1635" t="str">
            <v>-</v>
          </cell>
          <cell r="AB1635" t="str">
            <v>-</v>
          </cell>
          <cell r="AC1635" t="str">
            <v>-</v>
          </cell>
          <cell r="AD1635" t="str">
            <v>-</v>
          </cell>
          <cell r="AE1635" t="str">
            <v>-</v>
          </cell>
          <cell r="AF1635" t="str">
            <v>-</v>
          </cell>
          <cell r="AG1635" t="str">
            <v>-</v>
          </cell>
          <cell r="AH1635" t="str">
            <v>-</v>
          </cell>
          <cell r="AI1635" t="str">
            <v>-</v>
          </cell>
          <cell r="AJ1635">
            <v>0</v>
          </cell>
          <cell r="AK1635" t="str">
            <v>-</v>
          </cell>
          <cell r="AL1635" t="str">
            <v>-</v>
          </cell>
          <cell r="AM1635" t="str">
            <v>-</v>
          </cell>
          <cell r="AN1635" t="str">
            <v>-</v>
          </cell>
          <cell r="AO1635" t="str">
            <v>-</v>
          </cell>
          <cell r="AP1635" t="str">
            <v>-</v>
          </cell>
          <cell r="AQ1635" t="str">
            <v>-</v>
          </cell>
          <cell r="AR1635" t="str">
            <v>-</v>
          </cell>
          <cell r="AS1635" t="str">
            <v>-</v>
          </cell>
          <cell r="AT1635" t="str">
            <v>-</v>
          </cell>
          <cell r="AU1635" t="str">
            <v>-</v>
          </cell>
          <cell r="AV1635" t="str">
            <v>-</v>
          </cell>
          <cell r="AW1635">
            <v>1</v>
          </cell>
          <cell r="AX1635" t="str">
            <v>-</v>
          </cell>
          <cell r="AY1635">
            <v>5</v>
          </cell>
          <cell r="AZ1635">
            <v>5</v>
          </cell>
          <cell r="BA1635">
            <v>2</v>
          </cell>
          <cell r="BB1635" t="str">
            <v>MO10</v>
          </cell>
          <cell r="BC1635">
            <v>400</v>
          </cell>
          <cell r="BD1635" t="str">
            <v>-</v>
          </cell>
          <cell r="BE1635" t="str">
            <v>-</v>
          </cell>
          <cell r="BF1635" t="str">
            <v>-</v>
          </cell>
          <cell r="BG1635" t="str">
            <v>-</v>
          </cell>
          <cell r="BH1635" t="str">
            <v>-</v>
          </cell>
          <cell r="BI1635" t="str">
            <v>-</v>
          </cell>
          <cell r="BJ1635" t="str">
            <v>-</v>
          </cell>
          <cell r="BK1635" t="str">
            <v>-</v>
          </cell>
          <cell r="BL1635" t="str">
            <v>-</v>
          </cell>
          <cell r="BM1635" t="str">
            <v>-</v>
          </cell>
          <cell r="BN1635" t="str">
            <v>-</v>
          </cell>
          <cell r="BO1635" t="str">
            <v>-</v>
          </cell>
          <cell r="BP1635" t="str">
            <v>-</v>
          </cell>
          <cell r="BQ1635" t="str">
            <v>-</v>
          </cell>
          <cell r="BS1635">
            <v>400</v>
          </cell>
          <cell r="BT1635">
            <v>400</v>
          </cell>
          <cell r="BU1635">
            <v>400</v>
          </cell>
          <cell r="BW1635" t="str">
            <v>Administracion, Imprevistos, Utilidad (AIU)</v>
          </cell>
          <cell r="BX1635">
            <v>0.25</v>
          </cell>
          <cell r="BY1635">
            <v>0</v>
          </cell>
          <cell r="BZ1635">
            <v>0</v>
          </cell>
          <cell r="CA1635">
            <v>0</v>
          </cell>
        </row>
        <row r="1636">
          <cell r="D1636" t="str">
            <v>SUMINISTRO E INSTALACION DE VIGAS EN GUAYACAN ASERRADO DE 3M POR 0,10 * 0,10</v>
          </cell>
          <cell r="E1636" t="str">
            <v>M3</v>
          </cell>
          <cell r="F1636" t="str">
            <v>MG501</v>
          </cell>
          <cell r="G1636">
            <v>0.03</v>
          </cell>
          <cell r="H1636" t="str">
            <v>MG523</v>
          </cell>
          <cell r="I1636">
            <v>0.05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IGE1096</v>
          </cell>
          <cell r="Q1636">
            <v>1</v>
          </cell>
          <cell r="R1636" t="str">
            <v>IGE1178</v>
          </cell>
          <cell r="S1636">
            <v>7</v>
          </cell>
          <cell r="T1636" t="str">
            <v>IGE1174</v>
          </cell>
          <cell r="U1636">
            <v>4.53</v>
          </cell>
          <cell r="V1636" t="str">
            <v>IGE1019</v>
          </cell>
          <cell r="W1636">
            <v>2</v>
          </cell>
          <cell r="X1636" t="str">
            <v>IGE1247</v>
          </cell>
          <cell r="Y1636">
            <v>3.8</v>
          </cell>
          <cell r="Z1636" t="str">
            <v>-</v>
          </cell>
          <cell r="AA1636" t="str">
            <v>-</v>
          </cell>
          <cell r="AB1636" t="str">
            <v>-</v>
          </cell>
          <cell r="AC1636" t="str">
            <v>-</v>
          </cell>
          <cell r="AD1636" t="str">
            <v>-</v>
          </cell>
          <cell r="AE1636" t="str">
            <v>-</v>
          </cell>
          <cell r="AF1636" t="str">
            <v>-</v>
          </cell>
          <cell r="AG1636" t="str">
            <v>-</v>
          </cell>
          <cell r="AH1636" t="str">
            <v>-</v>
          </cell>
          <cell r="AI1636" t="str">
            <v>-</v>
          </cell>
          <cell r="AJ1636">
            <v>0.02</v>
          </cell>
          <cell r="AK1636" t="str">
            <v>-</v>
          </cell>
          <cell r="AL1636" t="str">
            <v>-</v>
          </cell>
          <cell r="AM1636" t="str">
            <v>-</v>
          </cell>
          <cell r="AN1636" t="str">
            <v>-</v>
          </cell>
          <cell r="AO1636" t="str">
            <v>-</v>
          </cell>
          <cell r="AP1636" t="str">
            <v>-</v>
          </cell>
          <cell r="AQ1636" t="str">
            <v>-</v>
          </cell>
          <cell r="AR1636" t="str">
            <v>-</v>
          </cell>
          <cell r="AS1636" t="str">
            <v>-</v>
          </cell>
          <cell r="AT1636" t="str">
            <v>-</v>
          </cell>
          <cell r="AU1636" t="str">
            <v>-</v>
          </cell>
          <cell r="AV1636" t="str">
            <v>-</v>
          </cell>
          <cell r="AW1636">
            <v>1</v>
          </cell>
          <cell r="AX1636" t="str">
            <v>-</v>
          </cell>
          <cell r="AY1636">
            <v>5</v>
          </cell>
          <cell r="AZ1636">
            <v>5</v>
          </cell>
          <cell r="BA1636">
            <v>1</v>
          </cell>
          <cell r="BB1636" t="str">
            <v>MO13</v>
          </cell>
          <cell r="BC1636">
            <v>0.44</v>
          </cell>
          <cell r="BD1636" t="str">
            <v>-</v>
          </cell>
          <cell r="BE1636" t="str">
            <v>-</v>
          </cell>
          <cell r="BF1636" t="str">
            <v>-</v>
          </cell>
          <cell r="BG1636" t="str">
            <v>-</v>
          </cell>
          <cell r="BH1636" t="str">
            <v>-</v>
          </cell>
          <cell r="BI1636" t="str">
            <v>-</v>
          </cell>
          <cell r="BJ1636" t="str">
            <v>-</v>
          </cell>
          <cell r="BK1636" t="str">
            <v>-</v>
          </cell>
          <cell r="BL1636" t="str">
            <v>-</v>
          </cell>
          <cell r="BM1636" t="str">
            <v>-</v>
          </cell>
          <cell r="BN1636" t="str">
            <v>-</v>
          </cell>
          <cell r="BO1636" t="str">
            <v>-</v>
          </cell>
          <cell r="BP1636" t="str">
            <v>-</v>
          </cell>
          <cell r="BQ1636" t="str">
            <v>-</v>
          </cell>
          <cell r="BS1636">
            <v>0.43999981880187988</v>
          </cell>
          <cell r="BT1636">
            <v>0.43999981880187988</v>
          </cell>
          <cell r="BU1636">
            <v>0.43999981880187988</v>
          </cell>
          <cell r="BW1636" t="str">
            <v>Administracion, Imprevistos, Utilidad (AIU)</v>
          </cell>
          <cell r="BX1636">
            <v>0.25</v>
          </cell>
          <cell r="BY1636">
            <v>0</v>
          </cell>
          <cell r="BZ1636">
            <v>0</v>
          </cell>
          <cell r="CA1636">
            <v>0</v>
          </cell>
        </row>
        <row r="1637">
          <cell r="D1637" t="str">
            <v>SUMINISTRO E INSTALACION DE VIGAS EN GUAYACAN ASERRADO DE 3M POR 0,10 * 0,10 PAYA</v>
          </cell>
          <cell r="E1637" t="str">
            <v>UND</v>
          </cell>
          <cell r="F1637" t="str">
            <v>MG501</v>
          </cell>
          <cell r="G1637">
            <v>0.03</v>
          </cell>
          <cell r="H1637" t="str">
            <v>-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>
            <v>2.9999986290931702E-2</v>
          </cell>
          <cell r="Q1637">
            <v>2.9999986290931702E-2</v>
          </cell>
          <cell r="R1637" t="str">
            <v>IGE1178</v>
          </cell>
          <cell r="S1637">
            <v>1.19</v>
          </cell>
          <cell r="T1637" t="str">
            <v>IGE1174</v>
          </cell>
          <cell r="U1637">
            <v>1.57</v>
          </cell>
          <cell r="V1637" t="str">
            <v>IGE1019</v>
          </cell>
          <cell r="W1637">
            <v>0.7</v>
          </cell>
          <cell r="X1637" t="str">
            <v>IGE1247</v>
          </cell>
          <cell r="Y1637">
            <v>1.8</v>
          </cell>
          <cell r="Z1637" t="str">
            <v>C5965</v>
          </cell>
          <cell r="AA1637">
            <v>6</v>
          </cell>
          <cell r="AB1637" t="str">
            <v>-</v>
          </cell>
          <cell r="AC1637" t="str">
            <v>-</v>
          </cell>
          <cell r="AD1637" t="str">
            <v>-</v>
          </cell>
          <cell r="AE1637" t="str">
            <v>-</v>
          </cell>
          <cell r="AF1637" t="str">
            <v>-</v>
          </cell>
          <cell r="AG1637" t="str">
            <v>-</v>
          </cell>
          <cell r="AH1637" t="str">
            <v>-</v>
          </cell>
          <cell r="AI1637" t="str">
            <v>-</v>
          </cell>
          <cell r="AJ1637">
            <v>0.02</v>
          </cell>
          <cell r="AK1637" t="str">
            <v>-</v>
          </cell>
          <cell r="AL1637" t="str">
            <v>-</v>
          </cell>
          <cell r="AM1637" t="str">
            <v>-</v>
          </cell>
          <cell r="AN1637" t="str">
            <v>-</v>
          </cell>
          <cell r="AO1637" t="str">
            <v>-</v>
          </cell>
          <cell r="AP1637" t="str">
            <v>-</v>
          </cell>
          <cell r="AQ1637" t="str">
            <v>-</v>
          </cell>
          <cell r="AR1637" t="str">
            <v>-</v>
          </cell>
          <cell r="AS1637" t="str">
            <v>-</v>
          </cell>
          <cell r="AT1637" t="str">
            <v>-</v>
          </cell>
          <cell r="AU1637" t="str">
            <v>-</v>
          </cell>
          <cell r="AV1637" t="str">
            <v>-</v>
          </cell>
          <cell r="AW1637">
            <v>1</v>
          </cell>
          <cell r="AX1637" t="str">
            <v>-</v>
          </cell>
          <cell r="AY1637">
            <v>5</v>
          </cell>
          <cell r="AZ1637">
            <v>5</v>
          </cell>
          <cell r="BA1637">
            <v>1</v>
          </cell>
          <cell r="BB1637" t="str">
            <v>MO13</v>
          </cell>
          <cell r="BC1637">
            <v>6.5</v>
          </cell>
          <cell r="BD1637" t="str">
            <v>-</v>
          </cell>
          <cell r="BE1637" t="str">
            <v>-</v>
          </cell>
          <cell r="BF1637" t="str">
            <v>-</v>
          </cell>
          <cell r="BG1637" t="str">
            <v>-</v>
          </cell>
          <cell r="BH1637" t="str">
            <v>-</v>
          </cell>
          <cell r="BI1637" t="str">
            <v>-</v>
          </cell>
          <cell r="BJ1637" t="str">
            <v>-</v>
          </cell>
          <cell r="BK1637" t="str">
            <v>-</v>
          </cell>
          <cell r="BL1637" t="str">
            <v>-</v>
          </cell>
          <cell r="BM1637" t="str">
            <v>-</v>
          </cell>
          <cell r="BN1637" t="str">
            <v>-</v>
          </cell>
          <cell r="BO1637" t="str">
            <v>-</v>
          </cell>
          <cell r="BP1637" t="str">
            <v>-</v>
          </cell>
          <cell r="BQ1637" t="str">
            <v>-</v>
          </cell>
          <cell r="BS1637">
            <v>6.5</v>
          </cell>
          <cell r="BT1637">
            <v>6.5</v>
          </cell>
          <cell r="BW1637" t="str">
            <v>Administracion, Imprevistos, Utilidad (AIU)</v>
          </cell>
          <cell r="BX1637">
            <v>0.25</v>
          </cell>
          <cell r="BY1637">
            <v>0</v>
          </cell>
          <cell r="BZ1637">
            <v>0</v>
          </cell>
          <cell r="CA1637">
            <v>0</v>
          </cell>
        </row>
        <row r="1638">
          <cell r="D1638" t="str">
            <v>SUMINISTRO E INSTALACION DE DURMIENTES EN GUAYACAN ASERRADO DE 2M POR 0,10 * 0,10</v>
          </cell>
          <cell r="E1638" t="str">
            <v>UND</v>
          </cell>
          <cell r="F1638" t="str">
            <v>MG501</v>
          </cell>
          <cell r="G1638">
            <v>0.05</v>
          </cell>
          <cell r="H1638" t="str">
            <v>-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C5966</v>
          </cell>
          <cell r="Q1638">
            <v>1</v>
          </cell>
          <cell r="R1638" t="str">
            <v>IGE1247</v>
          </cell>
          <cell r="S1638">
            <v>0.02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-</v>
          </cell>
          <cell r="Y1638" t="str">
            <v>-</v>
          </cell>
          <cell r="Z1638" t="str">
            <v>-</v>
          </cell>
          <cell r="AA1638" t="str">
            <v>-</v>
          </cell>
          <cell r="AB1638" t="str">
            <v>-</v>
          </cell>
          <cell r="AC1638" t="str">
            <v>-</v>
          </cell>
          <cell r="AD1638" t="str">
            <v>-</v>
          </cell>
          <cell r="AE1638" t="str">
            <v>-</v>
          </cell>
          <cell r="AF1638" t="str">
            <v>-</v>
          </cell>
          <cell r="AG1638" t="str">
            <v>-</v>
          </cell>
          <cell r="AH1638" t="str">
            <v>-</v>
          </cell>
          <cell r="AI1638" t="str">
            <v>-</v>
          </cell>
          <cell r="AJ1638">
            <v>0.05</v>
          </cell>
          <cell r="AK1638" t="str">
            <v>-</v>
          </cell>
          <cell r="AL1638" t="str">
            <v>-</v>
          </cell>
          <cell r="AM1638" t="str">
            <v>-</v>
          </cell>
          <cell r="AN1638" t="str">
            <v>-</v>
          </cell>
          <cell r="AO1638" t="str">
            <v>-</v>
          </cell>
          <cell r="AP1638" t="str">
            <v>-</v>
          </cell>
          <cell r="AQ1638" t="str">
            <v>-</v>
          </cell>
          <cell r="AR1638" t="str">
            <v>-</v>
          </cell>
          <cell r="AS1638" t="str">
            <v>-</v>
          </cell>
          <cell r="AT1638" t="str">
            <v>-</v>
          </cell>
          <cell r="AU1638" t="str">
            <v>-</v>
          </cell>
          <cell r="AV1638" t="str">
            <v>-</v>
          </cell>
          <cell r="AW1638">
            <v>1</v>
          </cell>
          <cell r="AX1638" t="str">
            <v>-</v>
          </cell>
          <cell r="AY1638">
            <v>5</v>
          </cell>
          <cell r="AZ1638">
            <v>5</v>
          </cell>
          <cell r="BA1638">
            <v>1</v>
          </cell>
          <cell r="BB1638" t="str">
            <v>MO13</v>
          </cell>
          <cell r="BC1638">
            <v>16</v>
          </cell>
          <cell r="BD1638" t="str">
            <v>-</v>
          </cell>
          <cell r="BE1638" t="str">
            <v>-</v>
          </cell>
          <cell r="BF1638" t="str">
            <v>-</v>
          </cell>
          <cell r="BG1638" t="str">
            <v>-</v>
          </cell>
          <cell r="BH1638" t="str">
            <v>-</v>
          </cell>
          <cell r="BI1638" t="str">
            <v>-</v>
          </cell>
          <cell r="BJ1638" t="str">
            <v>-</v>
          </cell>
          <cell r="BK1638" t="str">
            <v>-</v>
          </cell>
          <cell r="BL1638" t="str">
            <v>-</v>
          </cell>
          <cell r="BM1638" t="str">
            <v>-</v>
          </cell>
          <cell r="BN1638" t="str">
            <v>-</v>
          </cell>
          <cell r="BO1638" t="str">
            <v>-</v>
          </cell>
          <cell r="BP1638" t="str">
            <v>-</v>
          </cell>
          <cell r="BQ1638" t="str">
            <v>-</v>
          </cell>
          <cell r="BW1638" t="str">
            <v>Administracion, Imprevistos, Utilidad (AIU)</v>
          </cell>
          <cell r="BX1638">
            <v>0.25</v>
          </cell>
          <cell r="BY1638">
            <v>0</v>
          </cell>
          <cell r="BZ1638">
            <v>0</v>
          </cell>
          <cell r="CA1638">
            <v>0</v>
          </cell>
        </row>
        <row r="1639">
          <cell r="D1639" t="str">
            <v>SUMINISTRO E INSTALACION DE TABLA EN GUAYACAN ASERRADO DE 2M POR 0,20 * 0,04</v>
          </cell>
          <cell r="E1639" t="str">
            <v>UND</v>
          </cell>
          <cell r="F1639" t="str">
            <v>MG501</v>
          </cell>
          <cell r="G1639">
            <v>0.03</v>
          </cell>
          <cell r="H1639" t="str">
            <v>-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C5967</v>
          </cell>
          <cell r="Q1639">
            <v>1</v>
          </cell>
          <cell r="R1639" t="str">
            <v>IGE1178</v>
          </cell>
          <cell r="S1639">
            <v>0.3</v>
          </cell>
          <cell r="T1639" t="str">
            <v>IGE1174</v>
          </cell>
          <cell r="U1639">
            <v>0.53</v>
          </cell>
          <cell r="V1639" t="str">
            <v>IGE1019</v>
          </cell>
          <cell r="W1639">
            <v>0.6</v>
          </cell>
          <cell r="X1639" t="str">
            <v>IGE1247</v>
          </cell>
          <cell r="Y1639">
            <v>0.37</v>
          </cell>
          <cell r="Z1639" t="str">
            <v>C5965</v>
          </cell>
          <cell r="AA1639">
            <v>4</v>
          </cell>
          <cell r="AB1639" t="str">
            <v>-</v>
          </cell>
          <cell r="AC1639" t="str">
            <v>-</v>
          </cell>
          <cell r="AD1639" t="str">
            <v>-</v>
          </cell>
          <cell r="AE1639" t="str">
            <v>-</v>
          </cell>
          <cell r="AF1639" t="str">
            <v>-</v>
          </cell>
          <cell r="AG1639" t="str">
            <v>-</v>
          </cell>
          <cell r="AH1639" t="str">
            <v>-</v>
          </cell>
          <cell r="AI1639" t="str">
            <v>-</v>
          </cell>
          <cell r="AJ1639">
            <v>0.02</v>
          </cell>
          <cell r="AK1639" t="str">
            <v>-</v>
          </cell>
          <cell r="AL1639" t="str">
            <v>-</v>
          </cell>
          <cell r="AM1639" t="str">
            <v>-</v>
          </cell>
          <cell r="AN1639" t="str">
            <v>-</v>
          </cell>
          <cell r="AO1639" t="str">
            <v>-</v>
          </cell>
          <cell r="AP1639" t="str">
            <v>-</v>
          </cell>
          <cell r="AQ1639" t="str">
            <v>-</v>
          </cell>
          <cell r="AR1639" t="str">
            <v>-</v>
          </cell>
          <cell r="AS1639" t="str">
            <v>-</v>
          </cell>
          <cell r="AT1639" t="str">
            <v>-</v>
          </cell>
          <cell r="AU1639" t="str">
            <v>-</v>
          </cell>
          <cell r="AV1639" t="str">
            <v>-</v>
          </cell>
          <cell r="AW1639">
            <v>1</v>
          </cell>
          <cell r="AX1639" t="str">
            <v>-</v>
          </cell>
          <cell r="AY1639">
            <v>5</v>
          </cell>
          <cell r="AZ1639">
            <v>5</v>
          </cell>
          <cell r="BA1639">
            <v>1</v>
          </cell>
          <cell r="BB1639" t="str">
            <v>MO13</v>
          </cell>
          <cell r="BC1639">
            <v>18</v>
          </cell>
          <cell r="BD1639" t="str">
            <v>-</v>
          </cell>
          <cell r="BE1639" t="str">
            <v>-</v>
          </cell>
          <cell r="BF1639" t="str">
            <v>-</v>
          </cell>
          <cell r="BG1639" t="str">
            <v>-</v>
          </cell>
          <cell r="BH1639" t="str">
            <v>-</v>
          </cell>
          <cell r="BI1639" t="str">
            <v>-</v>
          </cell>
          <cell r="BJ1639" t="str">
            <v>-</v>
          </cell>
          <cell r="BK1639" t="str">
            <v>-</v>
          </cell>
          <cell r="BL1639" t="str">
            <v>-</v>
          </cell>
          <cell r="BM1639" t="str">
            <v>-</v>
          </cell>
          <cell r="BN1639" t="str">
            <v>-</v>
          </cell>
          <cell r="BO1639" t="str">
            <v>-</v>
          </cell>
          <cell r="BP1639" t="str">
            <v>-</v>
          </cell>
          <cell r="BQ1639" t="str">
            <v>-</v>
          </cell>
          <cell r="BS1639">
            <v>18</v>
          </cell>
          <cell r="BT1639">
            <v>18</v>
          </cell>
          <cell r="BU1639">
            <v>18</v>
          </cell>
          <cell r="BW1639" t="str">
            <v>Administracion, Imprevistos, Utilidad (AIU)</v>
          </cell>
          <cell r="BX1639">
            <v>0.25</v>
          </cell>
          <cell r="BY1639">
            <v>0</v>
          </cell>
          <cell r="BZ1639">
            <v>0</v>
          </cell>
          <cell r="CA1639">
            <v>0</v>
          </cell>
        </row>
        <row r="1640">
          <cell r="D1640" t="str">
            <v>SUMINISTRO E INSTALACION DE REPIZA EN GUAYACAN DE 3 M POR 0,06 * 0,06</v>
          </cell>
          <cell r="E1640" t="str">
            <v>UND</v>
          </cell>
          <cell r="F1640" t="str">
            <v>MG501</v>
          </cell>
          <cell r="G1640">
            <v>0.03</v>
          </cell>
          <cell r="H1640" t="str">
            <v>-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C5968</v>
          </cell>
          <cell r="Q1640">
            <v>1</v>
          </cell>
          <cell r="R1640" t="str">
            <v>IGE1178</v>
          </cell>
          <cell r="S1640">
            <v>0.1</v>
          </cell>
          <cell r="T1640" t="str">
            <v>IGE1174</v>
          </cell>
          <cell r="U1640">
            <v>0.23</v>
          </cell>
          <cell r="V1640" t="str">
            <v>IGE1019</v>
          </cell>
          <cell r="W1640">
            <v>0.1</v>
          </cell>
          <cell r="X1640" t="str">
            <v>IGE1247</v>
          </cell>
          <cell r="Y1640">
            <v>0.3</v>
          </cell>
          <cell r="Z1640" t="str">
            <v>C5965</v>
          </cell>
          <cell r="AA1640">
            <v>1</v>
          </cell>
          <cell r="AB1640" t="str">
            <v>-</v>
          </cell>
          <cell r="AC1640" t="str">
            <v>-</v>
          </cell>
          <cell r="AD1640" t="str">
            <v>-</v>
          </cell>
          <cell r="AE1640" t="str">
            <v>-</v>
          </cell>
          <cell r="AF1640" t="str">
            <v>-</v>
          </cell>
          <cell r="AG1640" t="str">
            <v>-</v>
          </cell>
          <cell r="AH1640" t="str">
            <v>-</v>
          </cell>
          <cell r="AI1640" t="str">
            <v>-</v>
          </cell>
          <cell r="AJ1640">
            <v>0.02</v>
          </cell>
          <cell r="AK1640" t="str">
            <v>-</v>
          </cell>
          <cell r="AL1640" t="str">
            <v>-</v>
          </cell>
          <cell r="AM1640" t="str">
            <v>-</v>
          </cell>
          <cell r="AN1640" t="str">
            <v>-</v>
          </cell>
          <cell r="AO1640" t="str">
            <v>-</v>
          </cell>
          <cell r="AP1640" t="str">
            <v>-</v>
          </cell>
          <cell r="AQ1640" t="str">
            <v>-</v>
          </cell>
          <cell r="AR1640" t="str">
            <v>-</v>
          </cell>
          <cell r="AS1640" t="str">
            <v>-</v>
          </cell>
          <cell r="AT1640" t="str">
            <v>-</v>
          </cell>
          <cell r="AU1640" t="str">
            <v>-</v>
          </cell>
          <cell r="AV1640" t="str">
            <v>-</v>
          </cell>
          <cell r="AW1640">
            <v>1</v>
          </cell>
          <cell r="AX1640" t="str">
            <v>-</v>
          </cell>
          <cell r="AY1640">
            <v>5</v>
          </cell>
          <cell r="AZ1640">
            <v>5</v>
          </cell>
          <cell r="BA1640">
            <v>1</v>
          </cell>
          <cell r="BB1640" t="str">
            <v>MO13</v>
          </cell>
          <cell r="BC1640">
            <v>30</v>
          </cell>
          <cell r="BD1640" t="str">
            <v>-</v>
          </cell>
          <cell r="BE1640" t="str">
            <v>-</v>
          </cell>
          <cell r="BF1640" t="str">
            <v>-</v>
          </cell>
          <cell r="BG1640" t="str">
            <v>-</v>
          </cell>
          <cell r="BH1640" t="str">
            <v>-</v>
          </cell>
          <cell r="BI1640" t="str">
            <v>-</v>
          </cell>
          <cell r="BJ1640" t="str">
            <v>-</v>
          </cell>
          <cell r="BK1640" t="str">
            <v>-</v>
          </cell>
          <cell r="BL1640" t="str">
            <v>-</v>
          </cell>
          <cell r="BM1640" t="str">
            <v>-</v>
          </cell>
          <cell r="BN1640" t="str">
            <v>-</v>
          </cell>
          <cell r="BO1640" t="str">
            <v>-</v>
          </cell>
          <cell r="BP1640" t="str">
            <v>-</v>
          </cell>
          <cell r="BQ1640" t="str">
            <v>-</v>
          </cell>
          <cell r="BS1640">
            <v>30</v>
          </cell>
          <cell r="BT1640">
            <v>30</v>
          </cell>
          <cell r="BU1640">
            <v>30</v>
          </cell>
          <cell r="BW1640" t="str">
            <v>Administracion, Imprevistos, Utilidad (AIU)</v>
          </cell>
          <cell r="BX1640">
            <v>0.25</v>
          </cell>
          <cell r="BY1640">
            <v>0</v>
          </cell>
          <cell r="BZ1640">
            <v>0</v>
          </cell>
          <cell r="CA1640">
            <v>0</v>
          </cell>
        </row>
        <row r="1641">
          <cell r="D1641" t="str">
            <v>SUMINISTRO E INSTALACION DE REPIZA EN GUAYACAN DE 2 M POR 0,06 * 0,07</v>
          </cell>
          <cell r="E1641" t="str">
            <v>UND</v>
          </cell>
          <cell r="F1641" t="str">
            <v>MG501</v>
          </cell>
          <cell r="G1641">
            <v>0.03</v>
          </cell>
          <cell r="H1641" t="str">
            <v>-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C5969</v>
          </cell>
          <cell r="Q1641">
            <v>1</v>
          </cell>
          <cell r="R1641" t="str">
            <v>IGE1178</v>
          </cell>
          <cell r="S1641">
            <v>0.2</v>
          </cell>
          <cell r="T1641" t="str">
            <v>IGE1174</v>
          </cell>
          <cell r="U1641">
            <v>0.21</v>
          </cell>
          <cell r="V1641" t="str">
            <v>IGE1019</v>
          </cell>
          <cell r="W1641">
            <v>0.3</v>
          </cell>
          <cell r="X1641" t="str">
            <v>IGE1247</v>
          </cell>
          <cell r="Y1641">
            <v>0.1</v>
          </cell>
          <cell r="Z1641" t="str">
            <v>C5965</v>
          </cell>
          <cell r="AA1641">
            <v>1</v>
          </cell>
          <cell r="AB1641" t="str">
            <v>-</v>
          </cell>
          <cell r="AC1641" t="str">
            <v>-</v>
          </cell>
          <cell r="AD1641" t="str">
            <v>-</v>
          </cell>
          <cell r="AE1641" t="str">
            <v>-</v>
          </cell>
          <cell r="AF1641" t="str">
            <v>-</v>
          </cell>
          <cell r="AG1641" t="str">
            <v>-</v>
          </cell>
          <cell r="AH1641" t="str">
            <v>-</v>
          </cell>
          <cell r="AI1641" t="str">
            <v>-</v>
          </cell>
          <cell r="AJ1641">
            <v>0.02</v>
          </cell>
          <cell r="AK1641" t="str">
            <v>-</v>
          </cell>
          <cell r="AL1641" t="str">
            <v>-</v>
          </cell>
          <cell r="AM1641" t="str">
            <v>-</v>
          </cell>
          <cell r="AN1641" t="str">
            <v>-</v>
          </cell>
          <cell r="AO1641" t="str">
            <v>-</v>
          </cell>
          <cell r="AP1641" t="str">
            <v>-</v>
          </cell>
          <cell r="AQ1641" t="str">
            <v>-</v>
          </cell>
          <cell r="AR1641" t="str">
            <v>-</v>
          </cell>
          <cell r="AS1641" t="str">
            <v>-</v>
          </cell>
          <cell r="AT1641" t="str">
            <v>-</v>
          </cell>
          <cell r="AU1641" t="str">
            <v>-</v>
          </cell>
          <cell r="AV1641" t="str">
            <v>-</v>
          </cell>
          <cell r="AW1641">
            <v>1</v>
          </cell>
          <cell r="AX1641" t="str">
            <v>-</v>
          </cell>
          <cell r="AY1641">
            <v>5</v>
          </cell>
          <cell r="AZ1641">
            <v>5</v>
          </cell>
          <cell r="BA1641">
            <v>1</v>
          </cell>
          <cell r="BB1641" t="str">
            <v>MO13</v>
          </cell>
          <cell r="BC1641">
            <v>34</v>
          </cell>
          <cell r="BD1641" t="str">
            <v>-</v>
          </cell>
          <cell r="BE1641" t="str">
            <v>-</v>
          </cell>
          <cell r="BF1641" t="str">
            <v>-</v>
          </cell>
          <cell r="BG1641" t="str">
            <v>-</v>
          </cell>
          <cell r="BH1641" t="str">
            <v>-</v>
          </cell>
          <cell r="BI1641" t="str">
            <v>-</v>
          </cell>
          <cell r="BJ1641" t="str">
            <v>-</v>
          </cell>
          <cell r="BK1641" t="str">
            <v>-</v>
          </cell>
          <cell r="BL1641" t="str">
            <v>-</v>
          </cell>
          <cell r="BM1641" t="str">
            <v>-</v>
          </cell>
          <cell r="BN1641" t="str">
            <v>-</v>
          </cell>
          <cell r="BO1641" t="str">
            <v>-</v>
          </cell>
          <cell r="BP1641" t="str">
            <v>-</v>
          </cell>
          <cell r="BQ1641" t="str">
            <v>-</v>
          </cell>
          <cell r="BS1641">
            <v>34</v>
          </cell>
          <cell r="BT1641">
            <v>34</v>
          </cell>
          <cell r="BU1641">
            <v>34</v>
          </cell>
          <cell r="BW1641" t="str">
            <v>Administracion, Imprevistos, Utilidad (AIU)</v>
          </cell>
          <cell r="BX1641">
            <v>0.25</v>
          </cell>
          <cell r="BY1641">
            <v>0</v>
          </cell>
          <cell r="BZ1641">
            <v>0</v>
          </cell>
          <cell r="CA1641">
            <v>0</v>
          </cell>
        </row>
        <row r="1642">
          <cell r="D1642" t="str">
            <v>SALIDAS PARA LUMINARIAS FLUORESCENTES EN TUBO CONDUIT PVC DE 1/2" CON CONDUCTOREWS DE COBRE 2 No. 12+1 No.12 DESNUDO. INCLUYE PROPORCIONAL INTERRUPTOR, SOPORTES, CAJAS Y ACCESORIOS NECESARIOS PARA COMPLETAR LA SALIDA</v>
          </cell>
          <cell r="E1642" t="str">
            <v>UN</v>
          </cell>
          <cell r="F1642" t="str">
            <v>MG501</v>
          </cell>
          <cell r="G1642">
            <v>0.05</v>
          </cell>
          <cell r="H1642" t="str">
            <v>-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C5304</v>
          </cell>
          <cell r="Q1642">
            <v>1</v>
          </cell>
          <cell r="R1642" t="str">
            <v>-</v>
          </cell>
          <cell r="S1642" t="str">
            <v>-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-</v>
          </cell>
          <cell r="Y1642" t="str">
            <v>-</v>
          </cell>
          <cell r="Z1642" t="str">
            <v>-</v>
          </cell>
          <cell r="AA1642" t="str">
            <v>-</v>
          </cell>
          <cell r="AB1642" t="str">
            <v>-</v>
          </cell>
          <cell r="AC1642" t="str">
            <v>-</v>
          </cell>
          <cell r="AD1642" t="str">
            <v>-</v>
          </cell>
          <cell r="AE1642" t="str">
            <v>-</v>
          </cell>
          <cell r="AF1642" t="str">
            <v>-</v>
          </cell>
          <cell r="AG1642" t="str">
            <v>-</v>
          </cell>
          <cell r="AH1642" t="str">
            <v>-</v>
          </cell>
          <cell r="AI1642" t="str">
            <v>-</v>
          </cell>
          <cell r="AJ1642">
            <v>0</v>
          </cell>
          <cell r="AK1642" t="str">
            <v>-</v>
          </cell>
          <cell r="AL1642" t="str">
            <v>-</v>
          </cell>
          <cell r="AM1642" t="str">
            <v>-</v>
          </cell>
          <cell r="AN1642" t="str">
            <v>-</v>
          </cell>
          <cell r="AO1642" t="str">
            <v>-</v>
          </cell>
          <cell r="AP1642" t="str">
            <v>-</v>
          </cell>
          <cell r="AQ1642" t="str">
            <v>-</v>
          </cell>
          <cell r="AR1642" t="str">
            <v>-</v>
          </cell>
          <cell r="AS1642" t="str">
            <v>-</v>
          </cell>
          <cell r="AT1642" t="str">
            <v>-</v>
          </cell>
          <cell r="AU1642" t="str">
            <v>-</v>
          </cell>
          <cell r="AV1642" t="str">
            <v>-</v>
          </cell>
          <cell r="AW1642">
            <v>1</v>
          </cell>
          <cell r="AX1642" t="str">
            <v>-</v>
          </cell>
          <cell r="AY1642">
            <v>5</v>
          </cell>
          <cell r="AZ1642">
            <v>5</v>
          </cell>
          <cell r="BA1642">
            <v>1</v>
          </cell>
          <cell r="BB1642" t="str">
            <v>MO29</v>
          </cell>
          <cell r="BC1642">
            <v>30</v>
          </cell>
          <cell r="BD1642">
            <v>1</v>
          </cell>
          <cell r="BE1642" t="str">
            <v>MO30</v>
          </cell>
          <cell r="BF1642">
            <v>30</v>
          </cell>
          <cell r="BG1642" t="str">
            <v>-</v>
          </cell>
          <cell r="BH1642" t="str">
            <v>-</v>
          </cell>
          <cell r="BI1642" t="str">
            <v>-</v>
          </cell>
          <cell r="BJ1642" t="str">
            <v>-</v>
          </cell>
          <cell r="BK1642" t="str">
            <v>-</v>
          </cell>
          <cell r="BL1642" t="str">
            <v>-</v>
          </cell>
          <cell r="BM1642" t="str">
            <v>-</v>
          </cell>
          <cell r="BN1642" t="str">
            <v>-</v>
          </cell>
          <cell r="BO1642" t="str">
            <v>-</v>
          </cell>
          <cell r="BP1642" t="str">
            <v>-</v>
          </cell>
          <cell r="BQ1642" t="str">
            <v>-</v>
          </cell>
          <cell r="BS1642">
            <v>30</v>
          </cell>
          <cell r="BT1642">
            <v>30</v>
          </cell>
          <cell r="BU1642">
            <v>30</v>
          </cell>
          <cell r="BW1642" t="str">
            <v>Administracion, Imprevistos, Utilidad (AIU)</v>
          </cell>
          <cell r="BX1642">
            <v>0.25</v>
          </cell>
          <cell r="BY1642">
            <v>0</v>
          </cell>
          <cell r="BZ1642">
            <v>0</v>
          </cell>
          <cell r="CA1642">
            <v>0</v>
          </cell>
        </row>
        <row r="1643">
          <cell r="D1643" t="str">
            <v>SALIDAS PARA LUMINARIAS FLUORESCENTES EN TUBO CONDUIT PVC DE 1/2" CON CONDUCTOREWS DE COBRE 2 No. 12+1 No.12 DESNUDO. INCLUYE PROPORCIONAL INTERRUPTOR, SOPORTES, CAJAS Y ACCESORIOS NECESARIOS PARA COMPLETAR LA SALIDA</v>
          </cell>
          <cell r="E1643" t="str">
            <v>UN</v>
          </cell>
          <cell r="F1643" t="str">
            <v>MG501</v>
          </cell>
          <cell r="G1643">
            <v>0.05</v>
          </cell>
          <cell r="H1643" t="str">
            <v>-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C5970</v>
          </cell>
          <cell r="Q1643">
            <v>1</v>
          </cell>
          <cell r="R1643" t="str">
            <v>-</v>
          </cell>
          <cell r="S1643" t="str">
            <v>-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-</v>
          </cell>
          <cell r="Y1643" t="str">
            <v>-</v>
          </cell>
          <cell r="Z1643" t="str">
            <v>-</v>
          </cell>
          <cell r="AA1643" t="str">
            <v>-</v>
          </cell>
          <cell r="AB1643" t="str">
            <v>-</v>
          </cell>
          <cell r="AC1643" t="str">
            <v>-</v>
          </cell>
          <cell r="AD1643" t="str">
            <v>-</v>
          </cell>
          <cell r="AE1643" t="str">
            <v>-</v>
          </cell>
          <cell r="AF1643" t="str">
            <v>-</v>
          </cell>
          <cell r="AG1643" t="str">
            <v>-</v>
          </cell>
          <cell r="AH1643" t="str">
            <v>-</v>
          </cell>
          <cell r="AI1643" t="str">
            <v>-</v>
          </cell>
          <cell r="AJ1643">
            <v>0</v>
          </cell>
          <cell r="AK1643" t="str">
            <v>-</v>
          </cell>
          <cell r="AL1643" t="str">
            <v>-</v>
          </cell>
          <cell r="AM1643" t="str">
            <v>-</v>
          </cell>
          <cell r="AN1643" t="str">
            <v>-</v>
          </cell>
          <cell r="AO1643" t="str">
            <v>-</v>
          </cell>
          <cell r="AP1643" t="str">
            <v>-</v>
          </cell>
          <cell r="AQ1643" t="str">
            <v>-</v>
          </cell>
          <cell r="AR1643" t="str">
            <v>-</v>
          </cell>
          <cell r="AS1643" t="str">
            <v>-</v>
          </cell>
          <cell r="AT1643" t="str">
            <v>-</v>
          </cell>
          <cell r="AU1643" t="str">
            <v>-</v>
          </cell>
          <cell r="AV1643" t="str">
            <v>-</v>
          </cell>
          <cell r="AW1643">
            <v>1</v>
          </cell>
          <cell r="AX1643" t="str">
            <v>-</v>
          </cell>
          <cell r="AY1643">
            <v>5</v>
          </cell>
          <cell r="AZ1643">
            <v>5</v>
          </cell>
          <cell r="BA1643">
            <v>1</v>
          </cell>
          <cell r="BB1643" t="str">
            <v>MO29</v>
          </cell>
          <cell r="BC1643">
            <v>5</v>
          </cell>
          <cell r="BD1643">
            <v>1</v>
          </cell>
          <cell r="BE1643" t="str">
            <v>MO30</v>
          </cell>
          <cell r="BF1643">
            <v>5</v>
          </cell>
          <cell r="BG1643" t="str">
            <v>-</v>
          </cell>
          <cell r="BH1643" t="str">
            <v>-</v>
          </cell>
          <cell r="BI1643" t="str">
            <v>-</v>
          </cell>
          <cell r="BJ1643" t="str">
            <v>-</v>
          </cell>
          <cell r="BK1643" t="str">
            <v>-</v>
          </cell>
          <cell r="BL1643" t="str">
            <v>-</v>
          </cell>
          <cell r="BM1643" t="str">
            <v>-</v>
          </cell>
          <cell r="BN1643" t="str">
            <v>-</v>
          </cell>
          <cell r="BO1643" t="str">
            <v>-</v>
          </cell>
          <cell r="BP1643" t="str">
            <v>-</v>
          </cell>
          <cell r="BQ1643" t="str">
            <v>-</v>
          </cell>
          <cell r="BS1643">
            <v>5</v>
          </cell>
          <cell r="BT1643">
            <v>5</v>
          </cell>
          <cell r="BU1643">
            <v>5</v>
          </cell>
          <cell r="BW1643" t="str">
            <v>Administracion, Imprevistos, Utilidad (AIU)</v>
          </cell>
          <cell r="BX1643">
            <v>0.25</v>
          </cell>
          <cell r="BY1643">
            <v>0</v>
          </cell>
          <cell r="BZ1643">
            <v>0</v>
          </cell>
          <cell r="CA1643">
            <v>0</v>
          </cell>
        </row>
        <row r="1644">
          <cell r="D1644" t="str">
            <v>Salida para alumbrado en caseta incluye interruptores</v>
          </cell>
          <cell r="E1644" t="str">
            <v>Un</v>
          </cell>
          <cell r="F1644" t="str">
            <v>MG501</v>
          </cell>
          <cell r="G1644">
            <v>0.05</v>
          </cell>
          <cell r="H1644" t="str">
            <v>-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C5971</v>
          </cell>
          <cell r="Q1644">
            <v>1</v>
          </cell>
          <cell r="R1644" t="str">
            <v>-</v>
          </cell>
          <cell r="S1644" t="str">
            <v>-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-</v>
          </cell>
          <cell r="Y1644" t="str">
            <v>-</v>
          </cell>
          <cell r="Z1644" t="str">
            <v>-</v>
          </cell>
          <cell r="AA1644" t="str">
            <v>-</v>
          </cell>
          <cell r="AB1644" t="str">
            <v>-</v>
          </cell>
          <cell r="AC1644" t="str">
            <v>-</v>
          </cell>
          <cell r="AD1644" t="str">
            <v>-</v>
          </cell>
          <cell r="AE1644" t="str">
            <v>-</v>
          </cell>
          <cell r="AF1644" t="str">
            <v>-</v>
          </cell>
          <cell r="AG1644" t="str">
            <v>-</v>
          </cell>
          <cell r="AH1644" t="str">
            <v>-</v>
          </cell>
          <cell r="AI1644" t="str">
            <v>-</v>
          </cell>
          <cell r="AJ1644">
            <v>0</v>
          </cell>
          <cell r="AK1644" t="str">
            <v>-</v>
          </cell>
          <cell r="AL1644" t="str">
            <v>-</v>
          </cell>
          <cell r="AM1644" t="str">
            <v>-</v>
          </cell>
          <cell r="AN1644" t="str">
            <v>-</v>
          </cell>
          <cell r="AO1644" t="str">
            <v>-</v>
          </cell>
          <cell r="AP1644" t="str">
            <v>-</v>
          </cell>
          <cell r="AQ1644" t="str">
            <v>-</v>
          </cell>
          <cell r="AR1644" t="str">
            <v>-</v>
          </cell>
          <cell r="AS1644" t="str">
            <v>-</v>
          </cell>
          <cell r="AT1644" t="str">
            <v>-</v>
          </cell>
          <cell r="AU1644" t="str">
            <v>-</v>
          </cell>
          <cell r="AV1644" t="str">
            <v>-</v>
          </cell>
          <cell r="AW1644">
            <v>1</v>
          </cell>
          <cell r="AX1644" t="str">
            <v>-</v>
          </cell>
          <cell r="AY1644">
            <v>5</v>
          </cell>
          <cell r="AZ1644">
            <v>5</v>
          </cell>
          <cell r="BA1644">
            <v>1</v>
          </cell>
          <cell r="BB1644" t="str">
            <v>MO29</v>
          </cell>
          <cell r="BC1644">
            <v>35</v>
          </cell>
          <cell r="BD1644">
            <v>1</v>
          </cell>
          <cell r="BE1644" t="str">
            <v>MO30</v>
          </cell>
          <cell r="BF1644">
            <v>35</v>
          </cell>
          <cell r="BG1644" t="str">
            <v>-</v>
          </cell>
          <cell r="BH1644" t="str">
            <v>-</v>
          </cell>
          <cell r="BI1644" t="str">
            <v>-</v>
          </cell>
          <cell r="BJ1644" t="str">
            <v>-</v>
          </cell>
          <cell r="BK1644" t="str">
            <v>-</v>
          </cell>
          <cell r="BL1644" t="str">
            <v>-</v>
          </cell>
          <cell r="BM1644" t="str">
            <v>-</v>
          </cell>
          <cell r="BN1644" t="str">
            <v>-</v>
          </cell>
          <cell r="BO1644" t="str">
            <v>-</v>
          </cell>
          <cell r="BP1644" t="str">
            <v>-</v>
          </cell>
          <cell r="BQ1644" t="str">
            <v>-</v>
          </cell>
          <cell r="BW1644" t="str">
            <v>Administracion, Imprevistos, Utilidad (AIU)</v>
          </cell>
          <cell r="BX1644">
            <v>0.25</v>
          </cell>
          <cell r="BY1644">
            <v>0</v>
          </cell>
          <cell r="BZ1644">
            <v>0</v>
          </cell>
          <cell r="CA1644">
            <v>0</v>
          </cell>
        </row>
        <row r="1645">
          <cell r="D1645" t="str">
            <v>SUMINISTRO E INSTALACION DE REPIZA EN GUAYACAN DE 2 M POR 0,06 * 0,06</v>
          </cell>
          <cell r="E1645" t="str">
            <v>UND</v>
          </cell>
          <cell r="F1645" t="str">
            <v>MG501</v>
          </cell>
          <cell r="G1645">
            <v>0.03</v>
          </cell>
          <cell r="H1645" t="str">
            <v>-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C5969</v>
          </cell>
          <cell r="Q1645">
            <v>1.03</v>
          </cell>
          <cell r="R1645" t="str">
            <v>IGE1178</v>
          </cell>
          <cell r="S1645">
            <v>2.8</v>
          </cell>
          <cell r="T1645" t="str">
            <v>IGE1174</v>
          </cell>
          <cell r="U1645">
            <v>4.53</v>
          </cell>
          <cell r="V1645" t="str">
            <v>IGE1019</v>
          </cell>
          <cell r="W1645">
            <v>2</v>
          </cell>
          <cell r="X1645" t="str">
            <v>IGE1247</v>
          </cell>
          <cell r="Y1645">
            <v>3.8</v>
          </cell>
          <cell r="Z1645" t="str">
            <v>C5965</v>
          </cell>
          <cell r="AA1645">
            <v>6</v>
          </cell>
          <cell r="AB1645" t="str">
            <v>-</v>
          </cell>
          <cell r="AC1645" t="str">
            <v>-</v>
          </cell>
          <cell r="AD1645" t="str">
            <v>-</v>
          </cell>
          <cell r="AE1645" t="str">
            <v>-</v>
          </cell>
          <cell r="AF1645" t="str">
            <v>-</v>
          </cell>
          <cell r="AG1645" t="str">
            <v>-</v>
          </cell>
          <cell r="AH1645" t="str">
            <v>-</v>
          </cell>
          <cell r="AI1645" t="str">
            <v>-</v>
          </cell>
          <cell r="AJ1645">
            <v>0.02</v>
          </cell>
          <cell r="AK1645" t="str">
            <v>-</v>
          </cell>
          <cell r="AL1645" t="str">
            <v>-</v>
          </cell>
          <cell r="AM1645" t="str">
            <v>-</v>
          </cell>
          <cell r="AN1645" t="str">
            <v>-</v>
          </cell>
          <cell r="AO1645" t="str">
            <v>-</v>
          </cell>
          <cell r="AP1645" t="str">
            <v>-</v>
          </cell>
          <cell r="AQ1645" t="str">
            <v>-</v>
          </cell>
          <cell r="AR1645" t="str">
            <v>-</v>
          </cell>
          <cell r="AS1645" t="str">
            <v>-</v>
          </cell>
          <cell r="AT1645" t="str">
            <v>-</v>
          </cell>
          <cell r="AU1645" t="str">
            <v>-</v>
          </cell>
          <cell r="AV1645" t="str">
            <v>-</v>
          </cell>
          <cell r="AW1645">
            <v>1</v>
          </cell>
          <cell r="AX1645" t="str">
            <v>-</v>
          </cell>
          <cell r="AY1645">
            <v>5</v>
          </cell>
          <cell r="AZ1645">
            <v>5</v>
          </cell>
          <cell r="BA1645">
            <v>1</v>
          </cell>
          <cell r="BB1645" t="str">
            <v>MO13</v>
          </cell>
          <cell r="BC1645">
            <v>0.44</v>
          </cell>
          <cell r="BD1645" t="str">
            <v>-</v>
          </cell>
          <cell r="BE1645" t="str">
            <v>-</v>
          </cell>
          <cell r="BF1645" t="str">
            <v>-</v>
          </cell>
          <cell r="BG1645" t="str">
            <v>-</v>
          </cell>
          <cell r="BH1645" t="str">
            <v>-</v>
          </cell>
          <cell r="BI1645" t="str">
            <v>-</v>
          </cell>
          <cell r="BJ1645" t="str">
            <v>-</v>
          </cell>
          <cell r="BK1645" t="str">
            <v>-</v>
          </cell>
          <cell r="BL1645" t="str">
            <v>-</v>
          </cell>
          <cell r="BM1645" t="str">
            <v>-</v>
          </cell>
          <cell r="BN1645" t="str">
            <v>-</v>
          </cell>
          <cell r="BO1645" t="str">
            <v>-</v>
          </cell>
          <cell r="BP1645" t="str">
            <v>-</v>
          </cell>
          <cell r="BQ1645" t="str">
            <v>-</v>
          </cell>
          <cell r="BW1645" t="str">
            <v>Administracion, Imprevistos, Utilidad (AIU)</v>
          </cell>
          <cell r="BX1645">
            <v>0.25</v>
          </cell>
          <cell r="BY1645">
            <v>0</v>
          </cell>
          <cell r="BZ1645">
            <v>0</v>
          </cell>
          <cell r="CA1645">
            <v>0</v>
          </cell>
        </row>
        <row r="1646">
          <cell r="D1646" t="str">
            <v>SUMINISTRO E INSTALACION DE REPIZA EN GUAYACAM POR 0,06 * 0,06</v>
          </cell>
          <cell r="E1646" t="str">
            <v>UND</v>
          </cell>
          <cell r="F1646" t="str">
            <v>MG501</v>
          </cell>
          <cell r="G1646">
            <v>0.03</v>
          </cell>
          <cell r="H1646" t="str">
            <v>-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C5975</v>
          </cell>
          <cell r="Q1646">
            <v>1.03</v>
          </cell>
          <cell r="R1646" t="str">
            <v>IGE1178</v>
          </cell>
          <cell r="S1646">
            <v>2.8</v>
          </cell>
          <cell r="T1646" t="str">
            <v>IGE1174</v>
          </cell>
          <cell r="U1646">
            <v>4.53</v>
          </cell>
          <cell r="V1646" t="str">
            <v>IGE1019</v>
          </cell>
          <cell r="W1646">
            <v>2</v>
          </cell>
          <cell r="X1646" t="str">
            <v>IGE1247</v>
          </cell>
          <cell r="Y1646">
            <v>3.8</v>
          </cell>
          <cell r="Z1646" t="str">
            <v>C5965</v>
          </cell>
          <cell r="AA1646">
            <v>6</v>
          </cell>
          <cell r="AB1646" t="str">
            <v>-</v>
          </cell>
          <cell r="AC1646" t="str">
            <v>-</v>
          </cell>
          <cell r="AD1646" t="str">
            <v>-</v>
          </cell>
          <cell r="AE1646" t="str">
            <v>-</v>
          </cell>
          <cell r="AF1646" t="str">
            <v>-</v>
          </cell>
          <cell r="AG1646" t="str">
            <v>-</v>
          </cell>
          <cell r="AH1646" t="str">
            <v>-</v>
          </cell>
          <cell r="AI1646" t="str">
            <v>-</v>
          </cell>
          <cell r="AJ1646">
            <v>0.02</v>
          </cell>
          <cell r="AK1646" t="str">
            <v>-</v>
          </cell>
          <cell r="AL1646" t="str">
            <v>-</v>
          </cell>
          <cell r="AM1646" t="str">
            <v>-</v>
          </cell>
          <cell r="AN1646" t="str">
            <v>-</v>
          </cell>
          <cell r="AO1646" t="str">
            <v>-</v>
          </cell>
          <cell r="AP1646" t="str">
            <v>-</v>
          </cell>
          <cell r="AQ1646" t="str">
            <v>-</v>
          </cell>
          <cell r="AR1646" t="str">
            <v>-</v>
          </cell>
          <cell r="AS1646" t="str">
            <v>-</v>
          </cell>
          <cell r="AT1646" t="str">
            <v>-</v>
          </cell>
          <cell r="AU1646" t="str">
            <v>-</v>
          </cell>
          <cell r="AV1646" t="str">
            <v>-</v>
          </cell>
          <cell r="AW1646">
            <v>1</v>
          </cell>
          <cell r="AX1646" t="str">
            <v>-</v>
          </cell>
          <cell r="AY1646">
            <v>5</v>
          </cell>
          <cell r="AZ1646">
            <v>5</v>
          </cell>
          <cell r="BA1646">
            <v>1</v>
          </cell>
          <cell r="BB1646" t="str">
            <v>MO13</v>
          </cell>
          <cell r="BC1646">
            <v>0.44</v>
          </cell>
          <cell r="BD1646" t="str">
            <v>-</v>
          </cell>
          <cell r="BE1646" t="str">
            <v>-</v>
          </cell>
          <cell r="BF1646" t="str">
            <v>-</v>
          </cell>
          <cell r="BG1646" t="str">
            <v>-</v>
          </cell>
          <cell r="BH1646" t="str">
            <v>-</v>
          </cell>
          <cell r="BI1646" t="str">
            <v>-</v>
          </cell>
          <cell r="BJ1646" t="str">
            <v>-</v>
          </cell>
          <cell r="BK1646" t="str">
            <v>-</v>
          </cell>
          <cell r="BL1646" t="str">
            <v>-</v>
          </cell>
          <cell r="BM1646" t="str">
            <v>-</v>
          </cell>
          <cell r="BN1646" t="str">
            <v>-</v>
          </cell>
          <cell r="BO1646" t="str">
            <v>-</v>
          </cell>
          <cell r="BP1646" t="str">
            <v>-</v>
          </cell>
          <cell r="BQ1646" t="str">
            <v>-</v>
          </cell>
          <cell r="BW1646" t="str">
            <v>Administracion, Imprevistos, Utilidad (AIU)</v>
          </cell>
          <cell r="BX1646">
            <v>0.25</v>
          </cell>
          <cell r="BY1646">
            <v>0</v>
          </cell>
          <cell r="BZ1646">
            <v>0</v>
          </cell>
          <cell r="CA1646">
            <v>0</v>
          </cell>
        </row>
        <row r="1647">
          <cell r="D1647" t="str">
            <v>LOCALIZACION Y REPLANTEO DE ESTRUCTURAS paya</v>
          </cell>
          <cell r="E1647" t="str">
            <v>M2</v>
          </cell>
          <cell r="F1647" t="str">
            <v>MG501</v>
          </cell>
          <cell r="G1647">
            <v>0.05</v>
          </cell>
          <cell r="H1647" t="str">
            <v>-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IGE1169</v>
          </cell>
          <cell r="Q1647">
            <v>0.4</v>
          </cell>
          <cell r="R1647" t="str">
            <v>IGE1247</v>
          </cell>
          <cell r="S1647">
            <v>0.02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-</v>
          </cell>
          <cell r="Y1647" t="str">
            <v>-</v>
          </cell>
          <cell r="Z1647" t="str">
            <v>-</v>
          </cell>
          <cell r="AA1647" t="str">
            <v>-</v>
          </cell>
          <cell r="AB1647" t="str">
            <v>-</v>
          </cell>
          <cell r="AC1647" t="str">
            <v>-</v>
          </cell>
          <cell r="AD1647" t="str">
            <v>-</v>
          </cell>
          <cell r="AE1647" t="str">
            <v>-</v>
          </cell>
          <cell r="AF1647" t="str">
            <v>-</v>
          </cell>
          <cell r="AG1647" t="str">
            <v>-</v>
          </cell>
          <cell r="AH1647" t="str">
            <v>-</v>
          </cell>
          <cell r="AI1647" t="str">
            <v>-</v>
          </cell>
          <cell r="AJ1647">
            <v>0.05</v>
          </cell>
          <cell r="AK1647" t="str">
            <v>-</v>
          </cell>
          <cell r="AL1647" t="str">
            <v>-</v>
          </cell>
          <cell r="AM1647" t="str">
            <v>-</v>
          </cell>
          <cell r="AN1647" t="str">
            <v>-</v>
          </cell>
          <cell r="AO1647" t="str">
            <v>-</v>
          </cell>
          <cell r="AP1647" t="str">
            <v>-</v>
          </cell>
          <cell r="AQ1647" t="str">
            <v>-</v>
          </cell>
          <cell r="AR1647" t="str">
            <v>-</v>
          </cell>
          <cell r="AS1647" t="str">
            <v>-</v>
          </cell>
          <cell r="AT1647" t="str">
            <v>-</v>
          </cell>
          <cell r="AU1647" t="str">
            <v>-</v>
          </cell>
          <cell r="AV1647" t="str">
            <v>-</v>
          </cell>
          <cell r="AW1647">
            <v>1</v>
          </cell>
          <cell r="AX1647" t="str">
            <v>-</v>
          </cell>
          <cell r="AY1647">
            <v>5</v>
          </cell>
          <cell r="AZ1647">
            <v>5</v>
          </cell>
          <cell r="BA1647">
            <v>1</v>
          </cell>
          <cell r="BB1647" t="str">
            <v>MO13</v>
          </cell>
          <cell r="BC1647">
            <v>41</v>
          </cell>
          <cell r="BD1647" t="str">
            <v>-</v>
          </cell>
          <cell r="BE1647" t="str">
            <v>-</v>
          </cell>
          <cell r="BF1647" t="str">
            <v>-</v>
          </cell>
          <cell r="BG1647" t="str">
            <v>-</v>
          </cell>
          <cell r="BH1647" t="str">
            <v>-</v>
          </cell>
          <cell r="BI1647" t="str">
            <v>-</v>
          </cell>
          <cell r="BJ1647" t="str">
            <v>-</v>
          </cell>
          <cell r="BK1647" t="str">
            <v>-</v>
          </cell>
          <cell r="BL1647" t="str">
            <v>-</v>
          </cell>
          <cell r="BM1647" t="str">
            <v>-</v>
          </cell>
          <cell r="BN1647" t="str">
            <v>-</v>
          </cell>
          <cell r="BO1647" t="str">
            <v>-</v>
          </cell>
          <cell r="BP1647" t="str">
            <v>-</v>
          </cell>
          <cell r="BQ1647" t="str">
            <v>-</v>
          </cell>
          <cell r="BW1647" t="str">
            <v>Administracion, Imprevistos, Utilidad (AIU)</v>
          </cell>
          <cell r="BX1647">
            <v>0.25</v>
          </cell>
          <cell r="BY1647">
            <v>0</v>
          </cell>
          <cell r="BZ1647">
            <v>0</v>
          </cell>
          <cell r="CA1647">
            <v>0</v>
          </cell>
        </row>
        <row r="1648">
          <cell r="D1648" t="str">
            <v>SUMINISTRO E INSTALACIÓN CONCRETO SIMPLE DE 21 MPa - (3000 P.S.I). PARA ELEVACIONES, H&gt;3.0 Mts.</v>
          </cell>
          <cell r="E1648" t="str">
            <v>M3</v>
          </cell>
          <cell r="F1648" t="str">
            <v>MG501</v>
          </cell>
          <cell r="G1648">
            <v>0.05</v>
          </cell>
          <cell r="H1648" t="str">
            <v>MG519</v>
          </cell>
          <cell r="I1648">
            <v>0.6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IGE1096</v>
          </cell>
          <cell r="Q1648">
            <v>1.05</v>
          </cell>
          <cell r="R1648" t="str">
            <v>IGA3023</v>
          </cell>
          <cell r="S1648">
            <v>5.5</v>
          </cell>
          <cell r="T1648" t="str">
            <v>IGA3034</v>
          </cell>
          <cell r="U1648">
            <v>1</v>
          </cell>
          <cell r="V1648" t="str">
            <v>C5256</v>
          </cell>
          <cell r="W1648">
            <v>0.3</v>
          </cell>
          <cell r="X1648" t="str">
            <v>IGE1181</v>
          </cell>
          <cell r="Y1648">
            <v>2.56</v>
          </cell>
          <cell r="Z1648" t="str">
            <v>IGE1249</v>
          </cell>
          <cell r="AA1648">
            <v>2.12</v>
          </cell>
          <cell r="AB1648" t="str">
            <v>-</v>
          </cell>
          <cell r="AC1648" t="str">
            <v>-</v>
          </cell>
          <cell r="AD1648" t="str">
            <v>-</v>
          </cell>
          <cell r="AE1648" t="str">
            <v>-</v>
          </cell>
          <cell r="AF1648" t="str">
            <v>-</v>
          </cell>
          <cell r="AG1648" t="str">
            <v>-</v>
          </cell>
          <cell r="AH1648" t="str">
            <v>-</v>
          </cell>
          <cell r="AI1648" t="str">
            <v>-</v>
          </cell>
          <cell r="AJ1648">
            <v>0</v>
          </cell>
          <cell r="AK1648" t="str">
            <v>-</v>
          </cell>
          <cell r="AL1648" t="str">
            <v>-</v>
          </cell>
          <cell r="AM1648" t="str">
            <v>-</v>
          </cell>
          <cell r="AN1648" t="str">
            <v>-</v>
          </cell>
          <cell r="AO1648" t="str">
            <v>-</v>
          </cell>
          <cell r="AP1648" t="str">
            <v>-</v>
          </cell>
          <cell r="AQ1648" t="str">
            <v>-</v>
          </cell>
          <cell r="AR1648" t="str">
            <v>-</v>
          </cell>
          <cell r="AS1648" t="str">
            <v>-</v>
          </cell>
          <cell r="AT1648" t="str">
            <v>-</v>
          </cell>
          <cell r="AU1648" t="str">
            <v>-</v>
          </cell>
          <cell r="AV1648" t="str">
            <v>-</v>
          </cell>
          <cell r="AW1648">
            <v>1</v>
          </cell>
          <cell r="AX1648" t="str">
            <v>-</v>
          </cell>
          <cell r="AY1648">
            <v>5</v>
          </cell>
          <cell r="AZ1648">
            <v>5</v>
          </cell>
          <cell r="BA1648">
            <v>1</v>
          </cell>
          <cell r="BB1648" t="str">
            <v>MO20</v>
          </cell>
          <cell r="BC1648">
            <v>3.5</v>
          </cell>
          <cell r="BD1648">
            <v>5</v>
          </cell>
          <cell r="BE1648" t="str">
            <v>MO10</v>
          </cell>
          <cell r="BF1648">
            <v>3.5</v>
          </cell>
          <cell r="BG1648" t="str">
            <v>-</v>
          </cell>
          <cell r="BH1648" t="str">
            <v>-</v>
          </cell>
          <cell r="BI1648" t="str">
            <v>-</v>
          </cell>
          <cell r="BJ1648" t="str">
            <v>-</v>
          </cell>
          <cell r="BK1648" t="str">
            <v>-</v>
          </cell>
          <cell r="BL1648" t="str">
            <v>-</v>
          </cell>
          <cell r="BM1648" t="str">
            <v>-</v>
          </cell>
          <cell r="BN1648" t="str">
            <v>-</v>
          </cell>
          <cell r="BO1648" t="str">
            <v>-</v>
          </cell>
          <cell r="BP1648" t="str">
            <v>-</v>
          </cell>
          <cell r="BQ1648" t="str">
            <v>-</v>
          </cell>
          <cell r="BR1648">
            <v>566829</v>
          </cell>
          <cell r="BW1648" t="str">
            <v>Administracion, Imprevistos, Utilidad (AIU)</v>
          </cell>
          <cell r="BX1648">
            <v>0.25</v>
          </cell>
          <cell r="BY1648">
            <v>0</v>
          </cell>
          <cell r="BZ1648">
            <v>0</v>
          </cell>
          <cell r="CA1648">
            <v>0</v>
          </cell>
        </row>
        <row r="1649">
          <cell r="D1649" t="str">
            <v>Suministro e instalacion contador electrico monofasico</v>
          </cell>
          <cell r="E1649" t="str">
            <v>unidad</v>
          </cell>
          <cell r="F1649" t="str">
            <v>MG501</v>
          </cell>
          <cell r="G1649">
            <v>0.15</v>
          </cell>
          <cell r="H1649" t="str">
            <v>-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C5976</v>
          </cell>
          <cell r="Q1649">
            <v>1</v>
          </cell>
          <cell r="R1649" t="str">
            <v>-</v>
          </cell>
          <cell r="S1649" t="str">
            <v>-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-</v>
          </cell>
          <cell r="Y1649" t="str">
            <v>-</v>
          </cell>
          <cell r="Z1649" t="str">
            <v>-</v>
          </cell>
          <cell r="AA1649" t="str">
            <v>-</v>
          </cell>
          <cell r="AB1649" t="str">
            <v>-</v>
          </cell>
          <cell r="AC1649" t="str">
            <v>-</v>
          </cell>
          <cell r="AD1649" t="str">
            <v>-</v>
          </cell>
          <cell r="AE1649" t="str">
            <v>-</v>
          </cell>
          <cell r="AF1649" t="str">
            <v>-</v>
          </cell>
          <cell r="AG1649" t="str">
            <v>-</v>
          </cell>
          <cell r="AH1649" t="str">
            <v>-</v>
          </cell>
          <cell r="AI1649" t="str">
            <v>-</v>
          </cell>
          <cell r="AJ1649">
            <v>0</v>
          </cell>
          <cell r="AK1649" t="str">
            <v>-</v>
          </cell>
          <cell r="AL1649" t="str">
            <v>-</v>
          </cell>
          <cell r="AM1649" t="str">
            <v>-</v>
          </cell>
          <cell r="AN1649" t="str">
            <v>-</v>
          </cell>
          <cell r="AO1649" t="str">
            <v>-</v>
          </cell>
          <cell r="AP1649" t="str">
            <v>-</v>
          </cell>
          <cell r="AQ1649" t="str">
            <v>-</v>
          </cell>
          <cell r="AR1649" t="str">
            <v>-</v>
          </cell>
          <cell r="AS1649" t="str">
            <v>-</v>
          </cell>
          <cell r="AT1649" t="str">
            <v>-</v>
          </cell>
          <cell r="AU1649" t="str">
            <v>-</v>
          </cell>
          <cell r="AV1649" t="str">
            <v>-</v>
          </cell>
          <cell r="AW1649">
            <v>1</v>
          </cell>
          <cell r="AX1649" t="str">
            <v>-</v>
          </cell>
          <cell r="AY1649">
            <v>5</v>
          </cell>
          <cell r="AZ1649">
            <v>5</v>
          </cell>
          <cell r="BA1649">
            <v>1</v>
          </cell>
          <cell r="BB1649" t="str">
            <v>MO30</v>
          </cell>
          <cell r="BC1649">
            <v>5</v>
          </cell>
          <cell r="BD1649">
            <v>2</v>
          </cell>
          <cell r="BE1649" t="str">
            <v>MO29</v>
          </cell>
          <cell r="BF1649">
            <v>5</v>
          </cell>
          <cell r="BG1649" t="str">
            <v>-</v>
          </cell>
          <cell r="BH1649" t="str">
            <v>-</v>
          </cell>
          <cell r="BI1649" t="str">
            <v>-</v>
          </cell>
          <cell r="BJ1649" t="str">
            <v>-</v>
          </cell>
          <cell r="BK1649" t="str">
            <v>-</v>
          </cell>
          <cell r="BL1649" t="str">
            <v>-</v>
          </cell>
          <cell r="BM1649" t="str">
            <v>-</v>
          </cell>
          <cell r="BN1649" t="str">
            <v>-</v>
          </cell>
          <cell r="BO1649" t="str">
            <v>-</v>
          </cell>
          <cell r="BP1649" t="str">
            <v>-</v>
          </cell>
          <cell r="BQ1649" t="str">
            <v>-</v>
          </cell>
          <cell r="BW1649" t="str">
            <v>Administracion, Imprevistos, Utilidad (AIU)</v>
          </cell>
          <cell r="BX1649">
            <v>0.25</v>
          </cell>
          <cell r="BY1649">
            <v>0</v>
          </cell>
          <cell r="BZ1649">
            <v>0</v>
          </cell>
          <cell r="CA1649">
            <v>0</v>
          </cell>
        </row>
        <row r="1650">
          <cell r="D1650" t="str">
            <v>MADERA GUAYACAN PARA MOBILIARIO EMPOTRADO EN TALUD ancho 0,60x 0,6 cm alto tramo 1, 2,3.</v>
          </cell>
          <cell r="E1650" t="str">
            <v>M3</v>
          </cell>
          <cell r="F1650" t="str">
            <v>MG501</v>
          </cell>
          <cell r="G1650">
            <v>0.03</v>
          </cell>
          <cell r="H1650" t="str">
            <v>MG523</v>
          </cell>
          <cell r="I1650">
            <v>0.05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C5983</v>
          </cell>
          <cell r="Q1650">
            <v>1</v>
          </cell>
          <cell r="R1650" t="str">
            <v>IGE1178</v>
          </cell>
          <cell r="S1650">
            <v>7</v>
          </cell>
          <cell r="T1650" t="str">
            <v>IGE1174</v>
          </cell>
          <cell r="U1650">
            <v>4.53</v>
          </cell>
          <cell r="V1650" t="str">
            <v>IGE1019</v>
          </cell>
          <cell r="W1650">
            <v>2</v>
          </cell>
          <cell r="X1650" t="str">
            <v>IGE1247</v>
          </cell>
          <cell r="Y1650">
            <v>3.8</v>
          </cell>
          <cell r="Z1650" t="str">
            <v>-</v>
          </cell>
          <cell r="AA1650" t="str">
            <v>-</v>
          </cell>
          <cell r="AB1650" t="str">
            <v>-</v>
          </cell>
          <cell r="AC1650" t="str">
            <v>-</v>
          </cell>
          <cell r="AD1650" t="str">
            <v>-</v>
          </cell>
          <cell r="AE1650" t="str">
            <v>-</v>
          </cell>
          <cell r="AF1650" t="str">
            <v>-</v>
          </cell>
          <cell r="AG1650" t="str">
            <v>-</v>
          </cell>
          <cell r="AH1650" t="str">
            <v>-</v>
          </cell>
          <cell r="AI1650" t="str">
            <v>-</v>
          </cell>
          <cell r="AJ1650">
            <v>0.02</v>
          </cell>
          <cell r="AK1650" t="str">
            <v>-</v>
          </cell>
          <cell r="AL1650" t="str">
            <v>-</v>
          </cell>
          <cell r="AM1650" t="str">
            <v>-</v>
          </cell>
          <cell r="AN1650" t="str">
            <v>-</v>
          </cell>
          <cell r="AO1650" t="str">
            <v>-</v>
          </cell>
          <cell r="AP1650" t="str">
            <v>-</v>
          </cell>
          <cell r="AQ1650" t="str">
            <v>-</v>
          </cell>
          <cell r="AR1650" t="str">
            <v>-</v>
          </cell>
          <cell r="AS1650" t="str">
            <v>-</v>
          </cell>
          <cell r="AT1650" t="str">
            <v>-</v>
          </cell>
          <cell r="AU1650" t="str">
            <v>-</v>
          </cell>
          <cell r="AV1650" t="str">
            <v>-</v>
          </cell>
          <cell r="AW1650">
            <v>1</v>
          </cell>
          <cell r="AX1650" t="str">
            <v>-</v>
          </cell>
          <cell r="AY1650">
            <v>5</v>
          </cell>
          <cell r="AZ1650">
            <v>5</v>
          </cell>
          <cell r="BA1650">
            <v>1</v>
          </cell>
          <cell r="BB1650" t="str">
            <v>MO13</v>
          </cell>
          <cell r="BC1650">
            <v>0.44</v>
          </cell>
          <cell r="BD1650" t="str">
            <v>-</v>
          </cell>
          <cell r="BE1650" t="str">
            <v>-</v>
          </cell>
          <cell r="BF1650" t="str">
            <v>-</v>
          </cell>
          <cell r="BG1650" t="str">
            <v>-</v>
          </cell>
          <cell r="BH1650" t="str">
            <v>-</v>
          </cell>
          <cell r="BI1650" t="str">
            <v>-</v>
          </cell>
          <cell r="BJ1650" t="str">
            <v>-</v>
          </cell>
          <cell r="BK1650" t="str">
            <v>-</v>
          </cell>
          <cell r="BL1650" t="str">
            <v>-</v>
          </cell>
          <cell r="BM1650" t="str">
            <v>-</v>
          </cell>
          <cell r="BN1650" t="str">
            <v>-</v>
          </cell>
          <cell r="BO1650" t="str">
            <v>-</v>
          </cell>
          <cell r="BP1650" t="str">
            <v>-</v>
          </cell>
          <cell r="BQ1650" t="str">
            <v>-</v>
          </cell>
          <cell r="BW1650" t="str">
            <v>Administracion, Imprevistos, Utilidad (AIU)</v>
          </cell>
          <cell r="BX1650">
            <v>0.25</v>
          </cell>
          <cell r="BY1650">
            <v>0</v>
          </cell>
          <cell r="BZ1650">
            <v>0</v>
          </cell>
          <cell r="CA1650">
            <v>0</v>
          </cell>
        </row>
        <row r="1651">
          <cell r="D1651" t="str">
            <v xml:space="preserve">Pozo de inspección en mamposteria e=0.25, diámetro interior 1.20 m,  H = (1.0 - 1.5) m. </v>
          </cell>
          <cell r="E1651" t="str">
            <v>UND</v>
          </cell>
          <cell r="F1651" t="str">
            <v>MG501</v>
          </cell>
          <cell r="G1651">
            <v>0.05</v>
          </cell>
          <cell r="H1651" t="str">
            <v>-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IGA3037</v>
          </cell>
          <cell r="Q1651">
            <v>5.7</v>
          </cell>
          <cell r="R1651" t="str">
            <v>IGA3007</v>
          </cell>
          <cell r="S1651">
            <v>0.35</v>
          </cell>
          <cell r="T1651" t="str">
            <v>IGA3041</v>
          </cell>
          <cell r="U1651">
            <v>3.8</v>
          </cell>
          <cell r="V1651" t="str">
            <v>-</v>
          </cell>
          <cell r="W1651" t="str">
            <v>-</v>
          </cell>
          <cell r="X1651" t="str">
            <v>-</v>
          </cell>
          <cell r="Y1651" t="str">
            <v>-</v>
          </cell>
          <cell r="Z1651" t="str">
            <v>-</v>
          </cell>
          <cell r="AA1651" t="str">
            <v>-</v>
          </cell>
          <cell r="AB1651" t="str">
            <v>-</v>
          </cell>
          <cell r="AC1651" t="str">
            <v>-</v>
          </cell>
          <cell r="AD1651" t="str">
            <v>-</v>
          </cell>
          <cell r="AE1651" t="str">
            <v>-</v>
          </cell>
          <cell r="AF1651" t="str">
            <v>-</v>
          </cell>
          <cell r="AG1651" t="str">
            <v>-</v>
          </cell>
          <cell r="AH1651" t="str">
            <v>-</v>
          </cell>
          <cell r="AI1651" t="str">
            <v>-</v>
          </cell>
          <cell r="AJ1651">
            <v>0</v>
          </cell>
          <cell r="AK1651" t="str">
            <v>-</v>
          </cell>
          <cell r="AL1651" t="str">
            <v>-</v>
          </cell>
          <cell r="AM1651" t="str">
            <v>-</v>
          </cell>
          <cell r="AN1651" t="str">
            <v>-</v>
          </cell>
          <cell r="AO1651" t="str">
            <v>-</v>
          </cell>
          <cell r="AP1651" t="str">
            <v>-</v>
          </cell>
          <cell r="AQ1651" t="str">
            <v>-</v>
          </cell>
          <cell r="AR1651" t="str">
            <v>-</v>
          </cell>
          <cell r="AS1651" t="str">
            <v>-</v>
          </cell>
          <cell r="AT1651" t="str">
            <v>-</v>
          </cell>
          <cell r="AU1651" t="str">
            <v>-</v>
          </cell>
          <cell r="AV1651" t="str">
            <v>-</v>
          </cell>
          <cell r="AW1651">
            <v>1</v>
          </cell>
          <cell r="AX1651" t="str">
            <v>-</v>
          </cell>
          <cell r="AY1651">
            <v>5</v>
          </cell>
          <cell r="AZ1651">
            <v>5</v>
          </cell>
          <cell r="BA1651">
            <v>1</v>
          </cell>
          <cell r="BB1651" t="str">
            <v>MO20</v>
          </cell>
          <cell r="BC1651">
            <v>0.5</v>
          </cell>
          <cell r="BD1651">
            <v>1</v>
          </cell>
          <cell r="BE1651" t="str">
            <v>MO10</v>
          </cell>
          <cell r="BF1651">
            <v>0.5</v>
          </cell>
          <cell r="BG1651" t="str">
            <v>-</v>
          </cell>
          <cell r="BH1651" t="str">
            <v>-</v>
          </cell>
          <cell r="BI1651" t="str">
            <v>-</v>
          </cell>
          <cell r="BJ1651" t="str">
            <v>-</v>
          </cell>
          <cell r="BK1651" t="str">
            <v>-</v>
          </cell>
          <cell r="BL1651" t="str">
            <v>-</v>
          </cell>
          <cell r="BM1651" t="str">
            <v>-</v>
          </cell>
          <cell r="BN1651" t="str">
            <v>-</v>
          </cell>
          <cell r="BO1651" t="str">
            <v>-</v>
          </cell>
          <cell r="BP1651" t="str">
            <v>-</v>
          </cell>
          <cell r="BQ1651" t="str">
            <v>-</v>
          </cell>
          <cell r="BW1651" t="str">
            <v>Administracion, Imprevistos, Utilidad (AIU)</v>
          </cell>
          <cell r="BX1651">
            <v>0.25</v>
          </cell>
          <cell r="BY1651">
            <v>0</v>
          </cell>
          <cell r="BZ1651">
            <v>0</v>
          </cell>
          <cell r="CA1651">
            <v>0</v>
          </cell>
        </row>
        <row r="1652">
          <cell r="D1652" t="str">
            <v xml:space="preserve">Pozo de inspección en mamposteria e=0.25cm, diámetro interior 1.20 m,  H = (1.5 - 2.0) </v>
          </cell>
          <cell r="E1652" t="str">
            <v>UND</v>
          </cell>
          <cell r="F1652" t="str">
            <v>MG501</v>
          </cell>
          <cell r="G1652">
            <v>0.05</v>
          </cell>
          <cell r="H1652" t="str">
            <v>-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IGA3037</v>
          </cell>
          <cell r="Q1652">
            <v>7.4</v>
          </cell>
          <cell r="R1652" t="str">
            <v>IGA3007</v>
          </cell>
          <cell r="S1652">
            <v>0.2</v>
          </cell>
          <cell r="T1652" t="str">
            <v>IGA3041</v>
          </cell>
          <cell r="U1652">
            <v>3.9</v>
          </cell>
          <cell r="V1652" t="str">
            <v>-</v>
          </cell>
          <cell r="W1652" t="str">
            <v>-</v>
          </cell>
          <cell r="X1652" t="str">
            <v>-</v>
          </cell>
          <cell r="Y1652" t="str">
            <v>-</v>
          </cell>
          <cell r="Z1652" t="str">
            <v>-</v>
          </cell>
          <cell r="AA1652" t="str">
            <v>-</v>
          </cell>
          <cell r="AB1652" t="str">
            <v>-</v>
          </cell>
          <cell r="AC1652" t="str">
            <v>-</v>
          </cell>
          <cell r="AD1652" t="str">
            <v>-</v>
          </cell>
          <cell r="AE1652" t="str">
            <v>-</v>
          </cell>
          <cell r="AF1652" t="str">
            <v>-</v>
          </cell>
          <cell r="AG1652" t="str">
            <v>-</v>
          </cell>
          <cell r="AH1652" t="str">
            <v>-</v>
          </cell>
          <cell r="AI1652" t="str">
            <v>-</v>
          </cell>
          <cell r="AJ1652">
            <v>0</v>
          </cell>
          <cell r="AK1652" t="str">
            <v>-</v>
          </cell>
          <cell r="AL1652" t="str">
            <v>-</v>
          </cell>
          <cell r="AM1652" t="str">
            <v>-</v>
          </cell>
          <cell r="AN1652" t="str">
            <v>-</v>
          </cell>
          <cell r="AO1652" t="str">
            <v>-</v>
          </cell>
          <cell r="AP1652" t="str">
            <v>-</v>
          </cell>
          <cell r="AQ1652" t="str">
            <v>-</v>
          </cell>
          <cell r="AR1652" t="str">
            <v>-</v>
          </cell>
          <cell r="AS1652" t="str">
            <v>-</v>
          </cell>
          <cell r="AT1652" t="str">
            <v>-</v>
          </cell>
          <cell r="AU1652" t="str">
            <v>-</v>
          </cell>
          <cell r="AV1652" t="str">
            <v>-</v>
          </cell>
          <cell r="AW1652">
            <v>1</v>
          </cell>
          <cell r="AX1652" t="str">
            <v>-</v>
          </cell>
          <cell r="AY1652">
            <v>5</v>
          </cell>
          <cell r="AZ1652">
            <v>5</v>
          </cell>
          <cell r="BA1652">
            <v>1</v>
          </cell>
          <cell r="BB1652" t="str">
            <v>MO20</v>
          </cell>
          <cell r="BC1652">
            <v>1.8</v>
          </cell>
          <cell r="BD1652">
            <v>2</v>
          </cell>
          <cell r="BE1652" t="str">
            <v>MO10</v>
          </cell>
          <cell r="BF1652">
            <v>1.8</v>
          </cell>
          <cell r="BG1652" t="str">
            <v>-</v>
          </cell>
          <cell r="BH1652" t="str">
            <v>-</v>
          </cell>
          <cell r="BI1652" t="str">
            <v>-</v>
          </cell>
          <cell r="BJ1652" t="str">
            <v>-</v>
          </cell>
          <cell r="BK1652" t="str">
            <v>-</v>
          </cell>
          <cell r="BL1652" t="str">
            <v>-</v>
          </cell>
          <cell r="BM1652" t="str">
            <v>-</v>
          </cell>
          <cell r="BN1652" t="str">
            <v>-</v>
          </cell>
          <cell r="BO1652" t="str">
            <v>-</v>
          </cell>
          <cell r="BP1652" t="str">
            <v>-</v>
          </cell>
          <cell r="BQ1652" t="str">
            <v>-</v>
          </cell>
          <cell r="BW1652" t="str">
            <v>Administracion, Imprevistos, Utilidad (AIU)</v>
          </cell>
          <cell r="BX1652">
            <v>0.25</v>
          </cell>
          <cell r="BY1652">
            <v>0</v>
          </cell>
          <cell r="BZ1652">
            <v>0</v>
          </cell>
          <cell r="CA1652">
            <v>0</v>
          </cell>
        </row>
        <row r="1653">
          <cell r="D1653" t="str">
            <v>Concreto simple de 4000 PSI  para tapas</v>
          </cell>
          <cell r="E1653" t="str">
            <v>M3</v>
          </cell>
          <cell r="F1653" t="str">
            <v>MG501</v>
          </cell>
          <cell r="G1653">
            <v>0.05</v>
          </cell>
          <cell r="H1653" t="str">
            <v>MG519</v>
          </cell>
          <cell r="I1653">
            <v>0.6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IGE1099</v>
          </cell>
          <cell r="Q1653">
            <v>1.05</v>
          </cell>
          <cell r="R1653" t="str">
            <v>IGA3034</v>
          </cell>
          <cell r="S1653">
            <v>1</v>
          </cell>
          <cell r="T1653" t="str">
            <v>C5256</v>
          </cell>
          <cell r="U1653">
            <v>0.3</v>
          </cell>
          <cell r="V1653" t="str">
            <v>IGV2079</v>
          </cell>
          <cell r="W1653">
            <v>5.0999999999999996</v>
          </cell>
          <cell r="X1653" t="str">
            <v>-</v>
          </cell>
          <cell r="Y1653" t="str">
            <v>-</v>
          </cell>
          <cell r="Z1653" t="str">
            <v>-</v>
          </cell>
          <cell r="AA1653" t="str">
            <v>-</v>
          </cell>
          <cell r="AB1653" t="str">
            <v>-</v>
          </cell>
          <cell r="AC1653" t="str">
            <v>-</v>
          </cell>
          <cell r="AD1653" t="str">
            <v>-</v>
          </cell>
          <cell r="AE1653" t="str">
            <v>-</v>
          </cell>
          <cell r="AF1653" t="str">
            <v>-</v>
          </cell>
          <cell r="AG1653" t="str">
            <v>-</v>
          </cell>
          <cell r="AH1653" t="str">
            <v>-</v>
          </cell>
          <cell r="AI1653" t="str">
            <v>-</v>
          </cell>
          <cell r="AJ1653">
            <v>0</v>
          </cell>
          <cell r="AK1653" t="str">
            <v>-</v>
          </cell>
          <cell r="AL1653" t="str">
            <v>-</v>
          </cell>
          <cell r="AM1653" t="str">
            <v>-</v>
          </cell>
          <cell r="AN1653" t="str">
            <v>-</v>
          </cell>
          <cell r="AO1653" t="str">
            <v>-</v>
          </cell>
          <cell r="AP1653" t="str">
            <v>-</v>
          </cell>
          <cell r="AQ1653" t="str">
            <v>-</v>
          </cell>
          <cell r="AR1653" t="str">
            <v>-</v>
          </cell>
          <cell r="AS1653" t="str">
            <v>-</v>
          </cell>
          <cell r="AT1653" t="str">
            <v>-</v>
          </cell>
          <cell r="AU1653" t="str">
            <v>-</v>
          </cell>
          <cell r="AV1653" t="str">
            <v>-</v>
          </cell>
          <cell r="AW1653">
            <v>1</v>
          </cell>
          <cell r="AX1653" t="str">
            <v>-</v>
          </cell>
          <cell r="AY1653">
            <v>5</v>
          </cell>
          <cell r="AZ1653">
            <v>5</v>
          </cell>
          <cell r="BA1653">
            <v>1</v>
          </cell>
          <cell r="BB1653" t="str">
            <v>MO20</v>
          </cell>
          <cell r="BC1653">
            <v>3.5</v>
          </cell>
          <cell r="BD1653">
            <v>5</v>
          </cell>
          <cell r="BE1653" t="str">
            <v>MO10</v>
          </cell>
          <cell r="BF1653">
            <v>3.5</v>
          </cell>
          <cell r="BG1653" t="str">
            <v>-</v>
          </cell>
          <cell r="BH1653" t="str">
            <v>-</v>
          </cell>
          <cell r="BI1653" t="str">
            <v>-</v>
          </cell>
          <cell r="BJ1653" t="str">
            <v>-</v>
          </cell>
          <cell r="BK1653" t="str">
            <v>-</v>
          </cell>
          <cell r="BL1653" t="str">
            <v>-</v>
          </cell>
          <cell r="BM1653" t="str">
            <v>-</v>
          </cell>
          <cell r="BN1653" t="str">
            <v>-</v>
          </cell>
          <cell r="BO1653" t="str">
            <v>-</v>
          </cell>
          <cell r="BP1653" t="str">
            <v>-</v>
          </cell>
          <cell r="BQ1653" t="str">
            <v>-</v>
          </cell>
          <cell r="BW1653" t="str">
            <v>Administracion, Imprevistos, Utilidad (AIU)</v>
          </cell>
          <cell r="BX1653">
            <v>0.25</v>
          </cell>
          <cell r="BY1653">
            <v>0</v>
          </cell>
          <cell r="BZ1653">
            <v>0</v>
          </cell>
          <cell r="CA1653">
            <v>0</v>
          </cell>
        </row>
        <row r="1654">
          <cell r="D1654" t="str">
            <v xml:space="preserve">Suministro e instalación tubería PVC alcantarillado PVC Novafort  ɸ 16" </v>
          </cell>
          <cell r="E1654" t="str">
            <v>ML</v>
          </cell>
          <cell r="F1654" t="str">
            <v>MG501</v>
          </cell>
          <cell r="G1654">
            <v>0.1</v>
          </cell>
          <cell r="H1654" t="str">
            <v>MG509</v>
          </cell>
          <cell r="I1654">
            <v>40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IGA3100</v>
          </cell>
          <cell r="Q1654">
            <v>1.03</v>
          </cell>
          <cell r="R1654" t="str">
            <v>IGA3152</v>
          </cell>
          <cell r="S1654">
            <v>0.17</v>
          </cell>
          <cell r="T1654" t="str">
            <v>IGE1161</v>
          </cell>
          <cell r="U1654">
            <v>0.02</v>
          </cell>
          <cell r="V1654" t="str">
            <v>-</v>
          </cell>
          <cell r="W1654" t="str">
            <v>-</v>
          </cell>
          <cell r="X1654" t="str">
            <v>-</v>
          </cell>
          <cell r="Y1654" t="str">
            <v>-</v>
          </cell>
          <cell r="Z1654" t="str">
            <v>-</v>
          </cell>
          <cell r="AA1654" t="str">
            <v>-</v>
          </cell>
          <cell r="AB1654" t="str">
            <v>-</v>
          </cell>
          <cell r="AC1654" t="str">
            <v>-</v>
          </cell>
          <cell r="AD1654" t="str">
            <v>-</v>
          </cell>
          <cell r="AE1654" t="str">
            <v>-</v>
          </cell>
          <cell r="AF1654" t="str">
            <v>-</v>
          </cell>
          <cell r="AG1654" t="str">
            <v>-</v>
          </cell>
          <cell r="AH1654" t="str">
            <v>-</v>
          </cell>
          <cell r="AI1654" t="str">
            <v>-</v>
          </cell>
          <cell r="AJ1654">
            <v>0</v>
          </cell>
          <cell r="AK1654" t="str">
            <v>-</v>
          </cell>
          <cell r="AL1654" t="str">
            <v>-</v>
          </cell>
          <cell r="AM1654" t="str">
            <v>-</v>
          </cell>
          <cell r="AN1654" t="str">
            <v>-</v>
          </cell>
          <cell r="AO1654" t="str">
            <v>-</v>
          </cell>
          <cell r="AP1654" t="str">
            <v>-</v>
          </cell>
          <cell r="AQ1654" t="str">
            <v>-</v>
          </cell>
          <cell r="AR1654" t="str">
            <v>-</v>
          </cell>
          <cell r="AS1654" t="str">
            <v>-</v>
          </cell>
          <cell r="AT1654" t="str">
            <v>-</v>
          </cell>
          <cell r="AU1654" t="str">
            <v>-</v>
          </cell>
          <cell r="AV1654" t="str">
            <v>-</v>
          </cell>
          <cell r="AW1654">
            <v>1</v>
          </cell>
          <cell r="AX1654" t="str">
            <v>-</v>
          </cell>
          <cell r="AY1654">
            <v>5</v>
          </cell>
          <cell r="AZ1654">
            <v>5</v>
          </cell>
          <cell r="BA1654">
            <v>1</v>
          </cell>
          <cell r="BB1654" t="str">
            <v>MO20</v>
          </cell>
          <cell r="BC1654">
            <v>20</v>
          </cell>
          <cell r="BD1654">
            <v>1</v>
          </cell>
          <cell r="BE1654" t="str">
            <v>MO10</v>
          </cell>
          <cell r="BF1654">
            <v>20</v>
          </cell>
          <cell r="BG1654" t="str">
            <v>-</v>
          </cell>
          <cell r="BH1654" t="str">
            <v>-</v>
          </cell>
          <cell r="BI1654" t="str">
            <v>-</v>
          </cell>
          <cell r="BJ1654" t="str">
            <v>-</v>
          </cell>
          <cell r="BK1654" t="str">
            <v>-</v>
          </cell>
          <cell r="BL1654" t="str">
            <v>-</v>
          </cell>
          <cell r="BM1654" t="str">
            <v>-</v>
          </cell>
          <cell r="BN1654" t="str">
            <v>-</v>
          </cell>
          <cell r="BO1654" t="str">
            <v>-</v>
          </cell>
          <cell r="BP1654" t="str">
            <v>-</v>
          </cell>
          <cell r="BQ1654" t="str">
            <v>-</v>
          </cell>
          <cell r="BW1654" t="str">
            <v>Administracion, Imprevistos, Utilidad (AIU)</v>
          </cell>
          <cell r="BX1654">
            <v>0.25</v>
          </cell>
          <cell r="BY1654">
            <v>0</v>
          </cell>
          <cell r="BZ1654">
            <v>0</v>
          </cell>
          <cell r="CA1654">
            <v>0</v>
          </cell>
        </row>
        <row r="1655">
          <cell r="D1655" t="str">
            <v>SUMINISTRO E INSTALACIÓN YEE REDUCIDA 10"X6" Sanitaria</v>
          </cell>
          <cell r="E1655" t="str">
            <v>un</v>
          </cell>
          <cell r="F1655" t="str">
            <v>MG501</v>
          </cell>
          <cell r="G1655">
            <v>0.05</v>
          </cell>
          <cell r="H1655" t="str">
            <v>-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C5989</v>
          </cell>
          <cell r="Q1655">
            <v>1</v>
          </cell>
          <cell r="R1655" t="str">
            <v>IGE1161</v>
          </cell>
          <cell r="S1655">
            <v>0.03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-</v>
          </cell>
          <cell r="Y1655" t="str">
            <v>-</v>
          </cell>
          <cell r="Z1655" t="str">
            <v>-</v>
          </cell>
          <cell r="AA1655" t="str">
            <v>-</v>
          </cell>
          <cell r="AB1655" t="str">
            <v>-</v>
          </cell>
          <cell r="AC1655" t="str">
            <v>-</v>
          </cell>
          <cell r="AD1655" t="str">
            <v>-</v>
          </cell>
          <cell r="AE1655" t="str">
            <v>-</v>
          </cell>
          <cell r="AF1655" t="str">
            <v>-</v>
          </cell>
          <cell r="AG1655" t="str">
            <v>-</v>
          </cell>
          <cell r="AH1655" t="str">
            <v>-</v>
          </cell>
          <cell r="AI1655" t="str">
            <v>-</v>
          </cell>
          <cell r="AJ1655">
            <v>0</v>
          </cell>
          <cell r="AK1655" t="str">
            <v>-</v>
          </cell>
          <cell r="AL1655" t="str">
            <v>-</v>
          </cell>
          <cell r="AM1655" t="str">
            <v>-</v>
          </cell>
          <cell r="AN1655" t="str">
            <v>-</v>
          </cell>
          <cell r="AO1655" t="str">
            <v>-</v>
          </cell>
          <cell r="AP1655" t="str">
            <v>-</v>
          </cell>
          <cell r="AQ1655" t="str">
            <v>-</v>
          </cell>
          <cell r="AR1655" t="str">
            <v>-</v>
          </cell>
          <cell r="AS1655" t="str">
            <v>-</v>
          </cell>
          <cell r="AT1655" t="str">
            <v>-</v>
          </cell>
          <cell r="AU1655" t="str">
            <v>-</v>
          </cell>
          <cell r="AV1655" t="str">
            <v>-</v>
          </cell>
          <cell r="AW1655">
            <v>1</v>
          </cell>
          <cell r="AX1655" t="str">
            <v>-</v>
          </cell>
          <cell r="AY1655">
            <v>5</v>
          </cell>
          <cell r="AZ1655">
            <v>5</v>
          </cell>
          <cell r="BA1655">
            <v>1</v>
          </cell>
          <cell r="BB1655" t="str">
            <v>MO10</v>
          </cell>
          <cell r="BC1655">
            <v>15</v>
          </cell>
          <cell r="BD1655" t="str">
            <v>-</v>
          </cell>
          <cell r="BE1655" t="str">
            <v>-</v>
          </cell>
          <cell r="BF1655" t="str">
            <v>-</v>
          </cell>
          <cell r="BG1655" t="str">
            <v>-</v>
          </cell>
          <cell r="BH1655" t="str">
            <v>-</v>
          </cell>
          <cell r="BI1655" t="str">
            <v>-</v>
          </cell>
          <cell r="BJ1655" t="str">
            <v>-</v>
          </cell>
          <cell r="BK1655" t="str">
            <v>-</v>
          </cell>
          <cell r="BL1655" t="str">
            <v>-</v>
          </cell>
          <cell r="BM1655" t="str">
            <v>-</v>
          </cell>
          <cell r="BN1655" t="str">
            <v>-</v>
          </cell>
          <cell r="BO1655" t="str">
            <v>-</v>
          </cell>
          <cell r="BP1655" t="str">
            <v>-</v>
          </cell>
          <cell r="BQ1655" t="str">
            <v>-</v>
          </cell>
          <cell r="BW1655" t="str">
            <v>Administracion, Imprevistos, Utilidad (AIU)</v>
          </cell>
          <cell r="BX1655">
            <v>0.25</v>
          </cell>
          <cell r="BY1655">
            <v>0</v>
          </cell>
          <cell r="BZ1655">
            <v>0</v>
          </cell>
          <cell r="CA1655">
            <v>0</v>
          </cell>
        </row>
        <row r="1656">
          <cell r="D1656" t="str">
            <v xml:space="preserve">Suministro e instalación tubería de alcantarillado PVC Novafort ɸ  4" </v>
          </cell>
          <cell r="E1656" t="str">
            <v>ML</v>
          </cell>
          <cell r="F1656" t="str">
            <v>MG501</v>
          </cell>
          <cell r="G1656">
            <v>0.05</v>
          </cell>
          <cell r="H1656" t="str">
            <v>MG509</v>
          </cell>
          <cell r="I1656">
            <v>150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IGA3101</v>
          </cell>
          <cell r="Q1656">
            <v>1.03</v>
          </cell>
          <cell r="R1656" t="str">
            <v>IGA3153</v>
          </cell>
          <cell r="S1656">
            <v>0.17</v>
          </cell>
          <cell r="T1656" t="str">
            <v>IGE1161</v>
          </cell>
          <cell r="U1656">
            <v>0.02</v>
          </cell>
          <cell r="V1656" t="str">
            <v>IGE1024</v>
          </cell>
          <cell r="W1656">
            <v>7.0000000000000007E-2</v>
          </cell>
          <cell r="X1656" t="str">
            <v>-</v>
          </cell>
          <cell r="Y1656" t="str">
            <v>-</v>
          </cell>
          <cell r="Z1656" t="str">
            <v>-</v>
          </cell>
          <cell r="AA1656" t="str">
            <v>-</v>
          </cell>
          <cell r="AB1656" t="str">
            <v>-</v>
          </cell>
          <cell r="AC1656" t="str">
            <v>-</v>
          </cell>
          <cell r="AD1656" t="str">
            <v>-</v>
          </cell>
          <cell r="AE1656" t="str">
            <v>-</v>
          </cell>
          <cell r="AF1656" t="str">
            <v>-</v>
          </cell>
          <cell r="AG1656" t="str">
            <v>-</v>
          </cell>
          <cell r="AH1656" t="str">
            <v>-</v>
          </cell>
          <cell r="AI1656" t="str">
            <v>-</v>
          </cell>
          <cell r="AJ1656">
            <v>0</v>
          </cell>
          <cell r="AK1656" t="str">
            <v>-</v>
          </cell>
          <cell r="AL1656" t="str">
            <v>-</v>
          </cell>
          <cell r="AM1656" t="str">
            <v>-</v>
          </cell>
          <cell r="AN1656" t="str">
            <v>-</v>
          </cell>
          <cell r="AO1656" t="str">
            <v>-</v>
          </cell>
          <cell r="AP1656" t="str">
            <v>-</v>
          </cell>
          <cell r="AQ1656" t="str">
            <v>-</v>
          </cell>
          <cell r="AR1656" t="str">
            <v>-</v>
          </cell>
          <cell r="AS1656" t="str">
            <v>-</v>
          </cell>
          <cell r="AT1656" t="str">
            <v>-</v>
          </cell>
          <cell r="AU1656" t="str">
            <v>-</v>
          </cell>
          <cell r="AV1656" t="str">
            <v>-</v>
          </cell>
          <cell r="AW1656">
            <v>1</v>
          </cell>
          <cell r="AX1656" t="str">
            <v>-</v>
          </cell>
          <cell r="AY1656">
            <v>5</v>
          </cell>
          <cell r="AZ1656">
            <v>5</v>
          </cell>
          <cell r="BA1656">
            <v>1</v>
          </cell>
          <cell r="BB1656" t="str">
            <v>MO20</v>
          </cell>
          <cell r="BC1656">
            <v>78</v>
          </cell>
          <cell r="BD1656">
            <v>1</v>
          </cell>
          <cell r="BE1656" t="str">
            <v>MO10</v>
          </cell>
          <cell r="BF1656">
            <v>78</v>
          </cell>
          <cell r="BG1656">
            <v>1</v>
          </cell>
          <cell r="BH1656" t="str">
            <v>MO12</v>
          </cell>
          <cell r="BI1656">
            <v>1050</v>
          </cell>
          <cell r="BJ1656" t="str">
            <v>-</v>
          </cell>
          <cell r="BK1656" t="str">
            <v>-</v>
          </cell>
          <cell r="BL1656" t="str">
            <v>-</v>
          </cell>
          <cell r="BM1656" t="str">
            <v>-</v>
          </cell>
          <cell r="BN1656" t="str">
            <v>-</v>
          </cell>
          <cell r="BO1656" t="str">
            <v>-</v>
          </cell>
          <cell r="BP1656" t="str">
            <v>-</v>
          </cell>
          <cell r="BQ1656" t="str">
            <v>-</v>
          </cell>
          <cell r="BS1656">
            <v>1050</v>
          </cell>
          <cell r="BT1656">
            <v>1050</v>
          </cell>
          <cell r="BU1656">
            <v>1050</v>
          </cell>
          <cell r="BW1656" t="str">
            <v>Administracion, Imprevistos, Utilidad (AIU)</v>
          </cell>
          <cell r="BX1656">
            <v>0.25</v>
          </cell>
          <cell r="BY1656">
            <v>0</v>
          </cell>
          <cell r="BZ1656">
            <v>0</v>
          </cell>
          <cell r="CA1656">
            <v>0</v>
          </cell>
        </row>
        <row r="1657">
          <cell r="D1657" t="str">
            <v>Demolicion de Puente Existente</v>
          </cell>
          <cell r="E1657" t="str">
            <v>GLOBAL</v>
          </cell>
          <cell r="F1657" t="str">
            <v>MG501</v>
          </cell>
          <cell r="G1657">
            <v>0.09</v>
          </cell>
          <cell r="H1657" t="str">
            <v>MG521</v>
          </cell>
          <cell r="I1657">
            <v>6</v>
          </cell>
          <cell r="J1657" t="str">
            <v>MG503</v>
          </cell>
          <cell r="K1657">
            <v>0.71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 t="str">
            <v>-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-</v>
          </cell>
          <cell r="Y1657" t="str">
            <v>-</v>
          </cell>
          <cell r="Z1657" t="str">
            <v>-</v>
          </cell>
          <cell r="AA1657" t="str">
            <v>-</v>
          </cell>
          <cell r="AB1657" t="str">
            <v>-</v>
          </cell>
          <cell r="AC1657" t="str">
            <v>-</v>
          </cell>
          <cell r="AD1657" t="str">
            <v>-</v>
          </cell>
          <cell r="AE1657" t="str">
            <v>-</v>
          </cell>
          <cell r="AF1657" t="str">
            <v>-</v>
          </cell>
          <cell r="AG1657" t="str">
            <v>-</v>
          </cell>
          <cell r="AH1657" t="str">
            <v>-</v>
          </cell>
          <cell r="AI1657" t="str">
            <v>-</v>
          </cell>
          <cell r="AJ1657">
            <v>0</v>
          </cell>
          <cell r="AK1657" t="str">
            <v>-</v>
          </cell>
          <cell r="AL1657" t="str">
            <v>-</v>
          </cell>
          <cell r="AM1657" t="str">
            <v>-</v>
          </cell>
          <cell r="AN1657" t="str">
            <v>-</v>
          </cell>
          <cell r="AO1657" t="str">
            <v>-</v>
          </cell>
          <cell r="AP1657" t="str">
            <v>-</v>
          </cell>
          <cell r="AQ1657" t="str">
            <v>-</v>
          </cell>
          <cell r="AR1657" t="str">
            <v>-</v>
          </cell>
          <cell r="AS1657" t="str">
            <v>-</v>
          </cell>
          <cell r="AT1657" t="str">
            <v>-</v>
          </cell>
          <cell r="AU1657" t="str">
            <v>-</v>
          </cell>
          <cell r="AV1657" t="str">
            <v>-</v>
          </cell>
          <cell r="AW1657">
            <v>1</v>
          </cell>
          <cell r="AX1657" t="str">
            <v>-</v>
          </cell>
          <cell r="AY1657">
            <v>5</v>
          </cell>
          <cell r="AZ1657">
            <v>5</v>
          </cell>
          <cell r="BA1657">
            <v>3</v>
          </cell>
          <cell r="BB1657" t="str">
            <v>MO10</v>
          </cell>
          <cell r="BC1657">
            <v>0.4</v>
          </cell>
          <cell r="BD1657" t="str">
            <v>-</v>
          </cell>
          <cell r="BE1657" t="str">
            <v>-</v>
          </cell>
          <cell r="BF1657" t="str">
            <v>-</v>
          </cell>
          <cell r="BG1657" t="str">
            <v>-</v>
          </cell>
          <cell r="BH1657" t="str">
            <v>-</v>
          </cell>
          <cell r="BI1657" t="str">
            <v>-</v>
          </cell>
          <cell r="BJ1657" t="str">
            <v>-</v>
          </cell>
          <cell r="BK1657" t="str">
            <v>-</v>
          </cell>
          <cell r="BL1657" t="str">
            <v>-</v>
          </cell>
          <cell r="BM1657" t="str">
            <v>-</v>
          </cell>
          <cell r="BN1657" t="str">
            <v>-</v>
          </cell>
          <cell r="BO1657" t="str">
            <v>-</v>
          </cell>
          <cell r="BP1657" t="str">
            <v>-</v>
          </cell>
          <cell r="BQ1657" t="str">
            <v>-</v>
          </cell>
          <cell r="BS1657">
            <v>0.39999985694885254</v>
          </cell>
          <cell r="BT1657">
            <v>0.39999985694885254</v>
          </cell>
          <cell r="BU1657">
            <v>0.39999985694885254</v>
          </cell>
          <cell r="BW1657" t="str">
            <v>Administracion, Imprevistos, Utilidad (AIU)</v>
          </cell>
          <cell r="BX1657">
            <v>0.25</v>
          </cell>
          <cell r="BY1657">
            <v>0</v>
          </cell>
          <cell r="BZ1657">
            <v>0</v>
          </cell>
          <cell r="CA1657">
            <v>0</v>
          </cell>
        </row>
        <row r="1658">
          <cell r="D1658" t="str">
            <v>Demolicion de obras</v>
          </cell>
          <cell r="E1658" t="str">
            <v>GLOBAL</v>
          </cell>
          <cell r="F1658" t="str">
            <v>MG501</v>
          </cell>
          <cell r="G1658">
            <v>0.09</v>
          </cell>
          <cell r="H1658" t="str">
            <v>MG521</v>
          </cell>
          <cell r="I1658">
            <v>6</v>
          </cell>
          <cell r="J1658" t="str">
            <v>MG531</v>
          </cell>
          <cell r="K1658">
            <v>0.23</v>
          </cell>
          <cell r="L1658" t="str">
            <v>MG503</v>
          </cell>
          <cell r="M1658">
            <v>2.8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 t="str">
            <v>-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-</v>
          </cell>
          <cell r="Y1658" t="str">
            <v>-</v>
          </cell>
          <cell r="Z1658" t="str">
            <v>-</v>
          </cell>
          <cell r="AA1658" t="str">
            <v>-</v>
          </cell>
          <cell r="AB1658" t="str">
            <v>-</v>
          </cell>
          <cell r="AC1658" t="str">
            <v>-</v>
          </cell>
          <cell r="AD1658" t="str">
            <v>-</v>
          </cell>
          <cell r="AE1658" t="str">
            <v>-</v>
          </cell>
          <cell r="AF1658" t="str">
            <v>-</v>
          </cell>
          <cell r="AG1658" t="str">
            <v>-</v>
          </cell>
          <cell r="AH1658" t="str">
            <v>-</v>
          </cell>
          <cell r="AI1658" t="str">
            <v>-</v>
          </cell>
          <cell r="AJ1658">
            <v>0</v>
          </cell>
          <cell r="AK1658" t="str">
            <v>-</v>
          </cell>
          <cell r="AL1658" t="str">
            <v>-</v>
          </cell>
          <cell r="AM1658" t="str">
            <v>-</v>
          </cell>
          <cell r="AN1658" t="str">
            <v>-</v>
          </cell>
          <cell r="AO1658" t="str">
            <v>-</v>
          </cell>
          <cell r="AP1658" t="str">
            <v>-</v>
          </cell>
          <cell r="AQ1658" t="str">
            <v>-</v>
          </cell>
          <cell r="AR1658" t="str">
            <v>-</v>
          </cell>
          <cell r="AS1658" t="str">
            <v>-</v>
          </cell>
          <cell r="AT1658" t="str">
            <v>-</v>
          </cell>
          <cell r="AU1658" t="str">
            <v>-</v>
          </cell>
          <cell r="AV1658" t="str">
            <v>-</v>
          </cell>
          <cell r="AW1658">
            <v>1</v>
          </cell>
          <cell r="AX1658" t="str">
            <v>-</v>
          </cell>
          <cell r="AY1658">
            <v>5</v>
          </cell>
          <cell r="AZ1658">
            <v>5</v>
          </cell>
          <cell r="BA1658">
            <v>3</v>
          </cell>
          <cell r="BB1658" t="str">
            <v>MO10</v>
          </cell>
          <cell r="BC1658">
            <v>0.28000000000000003</v>
          </cell>
          <cell r="BD1658" t="str">
            <v>-</v>
          </cell>
          <cell r="BE1658" t="str">
            <v>-</v>
          </cell>
          <cell r="BF1658" t="str">
            <v>-</v>
          </cell>
          <cell r="BG1658" t="str">
            <v>-</v>
          </cell>
          <cell r="BH1658" t="str">
            <v>-</v>
          </cell>
          <cell r="BI1658" t="str">
            <v>-</v>
          </cell>
          <cell r="BJ1658" t="str">
            <v>-</v>
          </cell>
          <cell r="BK1658" t="str">
            <v>-</v>
          </cell>
          <cell r="BL1658" t="str">
            <v>-</v>
          </cell>
          <cell r="BM1658" t="str">
            <v>-</v>
          </cell>
          <cell r="BN1658" t="str">
            <v>-</v>
          </cell>
          <cell r="BO1658" t="str">
            <v>-</v>
          </cell>
          <cell r="BP1658" t="str">
            <v>-</v>
          </cell>
          <cell r="BQ1658" t="str">
            <v>-</v>
          </cell>
          <cell r="BS1658">
            <v>0.27999997138977051</v>
          </cell>
          <cell r="BT1658">
            <v>0.27999997138977051</v>
          </cell>
          <cell r="BU1658">
            <v>0.27999997138977051</v>
          </cell>
          <cell r="BW1658" t="str">
            <v>Administracion, Imprevistos, Utilidad (AIU)</v>
          </cell>
          <cell r="BX1658">
            <v>0.25</v>
          </cell>
          <cell r="BY1658">
            <v>0</v>
          </cell>
          <cell r="BZ1658">
            <v>0</v>
          </cell>
          <cell r="CA1658">
            <v>0</v>
          </cell>
        </row>
        <row r="1659">
          <cell r="D1659" t="str">
            <v>CUNETEO Y PERFILADO DE LA BANCA EXISTENTE (EN MANTENIMIENTO VIAL)</v>
          </cell>
          <cell r="E1659" t="str">
            <v>KM</v>
          </cell>
          <cell r="F1659" t="str">
            <v>-</v>
          </cell>
          <cell r="G1659" t="str">
            <v>-</v>
          </cell>
          <cell r="H1659" t="str">
            <v>MG514</v>
          </cell>
          <cell r="I1659">
            <v>0.40500000000000003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 t="str">
            <v>-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-</v>
          </cell>
          <cell r="Y1659" t="str">
            <v>-</v>
          </cell>
          <cell r="Z1659" t="str">
            <v>-</v>
          </cell>
          <cell r="AA1659" t="str">
            <v>-</v>
          </cell>
          <cell r="AB1659" t="str">
            <v>-</v>
          </cell>
          <cell r="AC1659" t="str">
            <v>-</v>
          </cell>
          <cell r="AD1659" t="str">
            <v>-</v>
          </cell>
          <cell r="AE1659" t="str">
            <v>-</v>
          </cell>
          <cell r="AF1659" t="str">
            <v>-</v>
          </cell>
          <cell r="AG1659" t="str">
            <v>-</v>
          </cell>
          <cell r="AH1659" t="str">
            <v>-</v>
          </cell>
          <cell r="AI1659" t="str">
            <v>-</v>
          </cell>
          <cell r="AJ1659">
            <v>0</v>
          </cell>
          <cell r="AK1659" t="str">
            <v>-</v>
          </cell>
          <cell r="AL1659" t="str">
            <v>-</v>
          </cell>
          <cell r="AM1659" t="str">
            <v>-</v>
          </cell>
          <cell r="AN1659" t="str">
            <v>-</v>
          </cell>
          <cell r="AO1659" t="str">
            <v>-</v>
          </cell>
          <cell r="AP1659" t="str">
            <v>-</v>
          </cell>
          <cell r="AQ1659" t="str">
            <v>-</v>
          </cell>
          <cell r="AR1659" t="str">
            <v>-</v>
          </cell>
          <cell r="AS1659" t="str">
            <v>-</v>
          </cell>
          <cell r="AT1659" t="str">
            <v>-</v>
          </cell>
          <cell r="AU1659" t="str">
            <v>-</v>
          </cell>
          <cell r="AV1659" t="str">
            <v>-</v>
          </cell>
          <cell r="AW1659">
            <v>1</v>
          </cell>
          <cell r="AX1659" t="str">
            <v>-</v>
          </cell>
          <cell r="AY1659">
            <v>5</v>
          </cell>
          <cell r="AZ1659">
            <v>5</v>
          </cell>
          <cell r="BA1659" t="str">
            <v>-</v>
          </cell>
          <cell r="BB1659" t="str">
            <v>-</v>
          </cell>
          <cell r="BC1659" t="str">
            <v>-</v>
          </cell>
          <cell r="BD1659" t="str">
            <v>-</v>
          </cell>
          <cell r="BE1659" t="str">
            <v>-</v>
          </cell>
          <cell r="BF1659" t="str">
            <v>-</v>
          </cell>
          <cell r="BG1659" t="str">
            <v>-</v>
          </cell>
          <cell r="BH1659" t="str">
            <v>-</v>
          </cell>
          <cell r="BI1659" t="str">
            <v>-</v>
          </cell>
          <cell r="BJ1659" t="str">
            <v>-</v>
          </cell>
          <cell r="BK1659" t="str">
            <v>-</v>
          </cell>
          <cell r="BL1659" t="str">
            <v>-</v>
          </cell>
          <cell r="BM1659" t="str">
            <v>-</v>
          </cell>
          <cell r="BN1659" t="str">
            <v>-</v>
          </cell>
          <cell r="BO1659" t="str">
            <v>-</v>
          </cell>
          <cell r="BP1659" t="str">
            <v>-</v>
          </cell>
          <cell r="BQ1659" t="str">
            <v>-</v>
          </cell>
          <cell r="BS1659">
            <v>5</v>
          </cell>
          <cell r="BT1659">
            <v>5</v>
          </cell>
          <cell r="BW1659" t="str">
            <v>Administracion, Imprevistos, Utilidad (AIU)</v>
          </cell>
          <cell r="BX1659">
            <v>0.25</v>
          </cell>
          <cell r="BY1659">
            <v>0</v>
          </cell>
          <cell r="BZ1659">
            <v>0</v>
          </cell>
          <cell r="CA1659">
            <v>0</v>
          </cell>
        </row>
        <row r="1660">
          <cell r="D1660" t="str">
            <v>Suministro extendida y compactación de recebo (mantenimiento vial)</v>
          </cell>
          <cell r="E1660" t="str">
            <v>M3</v>
          </cell>
          <cell r="F1660" t="str">
            <v>-</v>
          </cell>
          <cell r="G1660" t="str">
            <v>-</v>
          </cell>
          <cell r="H1660" t="str">
            <v>MG514</v>
          </cell>
          <cell r="I1660">
            <v>17.5</v>
          </cell>
          <cell r="J1660" t="str">
            <v>MG525</v>
          </cell>
          <cell r="K1660">
            <v>17.5</v>
          </cell>
          <cell r="L1660" t="str">
            <v>MG504</v>
          </cell>
          <cell r="M1660">
            <v>17.5</v>
          </cell>
          <cell r="N1660" t="str">
            <v>-</v>
          </cell>
          <cell r="O1660" t="str">
            <v>-</v>
          </cell>
          <cell r="P1660" t="str">
            <v>IGE1252</v>
          </cell>
          <cell r="Q1660">
            <v>1.2</v>
          </cell>
          <cell r="R1660" t="str">
            <v>C5755</v>
          </cell>
          <cell r="S1660">
            <v>1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-</v>
          </cell>
          <cell r="Y1660" t="str">
            <v>-</v>
          </cell>
          <cell r="Z1660" t="str">
            <v>-</v>
          </cell>
          <cell r="AA1660" t="str">
            <v>-</v>
          </cell>
          <cell r="AB1660" t="str">
            <v>-</v>
          </cell>
          <cell r="AC1660" t="str">
            <v>-</v>
          </cell>
          <cell r="AD1660" t="str">
            <v>-</v>
          </cell>
          <cell r="AE1660" t="str">
            <v>-</v>
          </cell>
          <cell r="AF1660" t="str">
            <v>-</v>
          </cell>
          <cell r="AG1660" t="str">
            <v>-</v>
          </cell>
          <cell r="AH1660" t="str">
            <v>-</v>
          </cell>
          <cell r="AI1660" t="str">
            <v>-</v>
          </cell>
          <cell r="AJ1660">
            <v>0</v>
          </cell>
          <cell r="AK1660" t="str">
            <v>-</v>
          </cell>
          <cell r="AL1660" t="str">
            <v>-</v>
          </cell>
          <cell r="AM1660" t="str">
            <v>-</v>
          </cell>
          <cell r="AN1660" t="str">
            <v>-</v>
          </cell>
          <cell r="AO1660" t="str">
            <v>-</v>
          </cell>
          <cell r="AP1660" t="str">
            <v>-</v>
          </cell>
          <cell r="AQ1660" t="str">
            <v>-</v>
          </cell>
          <cell r="AR1660" t="str">
            <v>-</v>
          </cell>
          <cell r="AS1660" t="str">
            <v>-</v>
          </cell>
          <cell r="AT1660" t="str">
            <v>-</v>
          </cell>
          <cell r="AU1660" t="str">
            <v>-</v>
          </cell>
          <cell r="AV1660" t="str">
            <v>-</v>
          </cell>
          <cell r="AW1660">
            <v>1</v>
          </cell>
          <cell r="AX1660" t="str">
            <v>-</v>
          </cell>
          <cell r="AY1660">
            <v>5</v>
          </cell>
          <cell r="AZ1660">
            <v>5</v>
          </cell>
          <cell r="BA1660">
            <v>1</v>
          </cell>
          <cell r="BB1660" t="str">
            <v>MO10</v>
          </cell>
          <cell r="BC1660">
            <v>40</v>
          </cell>
          <cell r="BD1660">
            <v>2</v>
          </cell>
          <cell r="BE1660" t="str">
            <v>MO46</v>
          </cell>
          <cell r="BF1660">
            <v>240</v>
          </cell>
          <cell r="BG1660" t="str">
            <v>-</v>
          </cell>
          <cell r="BH1660" t="str">
            <v>-</v>
          </cell>
          <cell r="BI1660" t="str">
            <v>-</v>
          </cell>
          <cell r="BJ1660" t="str">
            <v>-</v>
          </cell>
          <cell r="BK1660" t="str">
            <v>-</v>
          </cell>
          <cell r="BL1660" t="str">
            <v>-</v>
          </cell>
          <cell r="BM1660" t="str">
            <v>-</v>
          </cell>
          <cell r="BN1660" t="str">
            <v>-</v>
          </cell>
          <cell r="BO1660" t="str">
            <v>-</v>
          </cell>
          <cell r="BP1660" t="str">
            <v>-</v>
          </cell>
          <cell r="BQ1660" t="str">
            <v>-</v>
          </cell>
          <cell r="BS1660">
            <v>240</v>
          </cell>
          <cell r="BT1660">
            <v>240</v>
          </cell>
          <cell r="BW1660" t="str">
            <v>Administracion, Imprevistos, Utilidad (AIU)</v>
          </cell>
          <cell r="BX1660">
            <v>0.25</v>
          </cell>
          <cell r="BY1660">
            <v>0</v>
          </cell>
          <cell r="BZ1660">
            <v>0</v>
          </cell>
          <cell r="CA1660">
            <v>0</v>
          </cell>
        </row>
        <row r="1661">
          <cell r="D1661" t="str">
            <v>SUMINISTRO E INST PARA LUCES REQUERIDA PUENTE EN ANGULO SOLDADO, BARANDA, VIGAS ESTRUCTURALES PARA PLACAS DE PISO, TODO METALICO EN ANTICORROSIVO Y ESMALTE, INCLUYE DISEÑO ESTRUCTURAL</v>
          </cell>
          <cell r="E1661" t="str">
            <v>m2</v>
          </cell>
          <cell r="F1661" t="str">
            <v>MG501</v>
          </cell>
          <cell r="G1661">
            <v>0.1</v>
          </cell>
          <cell r="H1661" t="str">
            <v>MG523</v>
          </cell>
          <cell r="I1661">
            <v>0.15</v>
          </cell>
          <cell r="J1661" t="str">
            <v>MG508</v>
          </cell>
          <cell r="K1661">
            <v>3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C5990</v>
          </cell>
          <cell r="Q1661">
            <v>1</v>
          </cell>
          <cell r="R1661" t="str">
            <v>-</v>
          </cell>
          <cell r="S1661" t="str">
            <v>-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-</v>
          </cell>
          <cell r="Y1661" t="str">
            <v>-</v>
          </cell>
          <cell r="Z1661" t="str">
            <v>-</v>
          </cell>
          <cell r="AA1661" t="str">
            <v>-</v>
          </cell>
          <cell r="AB1661" t="str">
            <v>-</v>
          </cell>
          <cell r="AC1661" t="str">
            <v>-</v>
          </cell>
          <cell r="AD1661" t="str">
            <v>-</v>
          </cell>
          <cell r="AE1661" t="str">
            <v>-</v>
          </cell>
          <cell r="AF1661" t="str">
            <v>-</v>
          </cell>
          <cell r="AG1661" t="str">
            <v>-</v>
          </cell>
          <cell r="AH1661" t="str">
            <v>-</v>
          </cell>
          <cell r="AI1661" t="str">
            <v>-</v>
          </cell>
          <cell r="AJ1661">
            <v>0</v>
          </cell>
          <cell r="AK1661" t="str">
            <v>-</v>
          </cell>
          <cell r="AL1661" t="str">
            <v>-</v>
          </cell>
          <cell r="AM1661" t="str">
            <v>-</v>
          </cell>
          <cell r="AN1661" t="str">
            <v>-</v>
          </cell>
          <cell r="AO1661" t="str">
            <v>-</v>
          </cell>
          <cell r="AP1661" t="str">
            <v>-</v>
          </cell>
          <cell r="AQ1661" t="str">
            <v>-</v>
          </cell>
          <cell r="AR1661" t="str">
            <v>-</v>
          </cell>
          <cell r="AS1661" t="str">
            <v>-</v>
          </cell>
          <cell r="AT1661" t="str">
            <v>-</v>
          </cell>
          <cell r="AU1661" t="str">
            <v>-</v>
          </cell>
          <cell r="AV1661" t="str">
            <v>-</v>
          </cell>
          <cell r="AW1661">
            <v>1</v>
          </cell>
          <cell r="AX1661" t="str">
            <v>-</v>
          </cell>
          <cell r="AY1661">
            <v>5</v>
          </cell>
          <cell r="AZ1661">
            <v>5</v>
          </cell>
          <cell r="BA1661">
            <v>1</v>
          </cell>
          <cell r="BB1661" t="str">
            <v>MO20</v>
          </cell>
          <cell r="BC1661">
            <v>3</v>
          </cell>
          <cell r="BD1661">
            <v>1</v>
          </cell>
          <cell r="BE1661" t="str">
            <v>MO22</v>
          </cell>
          <cell r="BF1661">
            <v>5</v>
          </cell>
          <cell r="BG1661" t="str">
            <v>-</v>
          </cell>
          <cell r="BH1661" t="str">
            <v>-</v>
          </cell>
          <cell r="BI1661" t="str">
            <v>-</v>
          </cell>
          <cell r="BJ1661" t="str">
            <v>-</v>
          </cell>
          <cell r="BK1661" t="str">
            <v>-</v>
          </cell>
          <cell r="BL1661" t="str">
            <v>-</v>
          </cell>
          <cell r="BM1661" t="str">
            <v>-</v>
          </cell>
          <cell r="BN1661" t="str">
            <v>-</v>
          </cell>
          <cell r="BO1661" t="str">
            <v>-</v>
          </cell>
          <cell r="BP1661" t="str">
            <v>-</v>
          </cell>
          <cell r="BQ1661" t="str">
            <v>-</v>
          </cell>
          <cell r="BR1661">
            <v>5</v>
          </cell>
          <cell r="BS1661">
            <v>5</v>
          </cell>
          <cell r="BT1661">
            <v>5</v>
          </cell>
          <cell r="BU1661">
            <v>5</v>
          </cell>
          <cell r="BV1661">
            <v>5</v>
          </cell>
          <cell r="BW1661" t="str">
            <v>Administracion, Imprevistos, Utilidad (AIU)</v>
          </cell>
          <cell r="BX1661">
            <v>0.25</v>
          </cell>
          <cell r="BY1661">
            <v>0</v>
          </cell>
          <cell r="BZ1661">
            <v>0</v>
          </cell>
          <cell r="CA1661">
            <v>0</v>
          </cell>
        </row>
        <row r="1662">
          <cell r="D1662" t="str">
            <v>SISTEMA DE EXCAVACION SUBTERRANEA DIRIGIDA ROAMING PARA TUBERIA DE 12¨ EN PEAD (INCLUYE TRANSPORTE BOGOTA-TUNJA)</v>
          </cell>
          <cell r="E1662" t="str">
            <v>UN</v>
          </cell>
          <cell r="F1662" t="str">
            <v>MG501</v>
          </cell>
          <cell r="G1662">
            <v>0.05</v>
          </cell>
          <cell r="H1662" t="str">
            <v>MG544</v>
          </cell>
          <cell r="I1662">
            <v>0.5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 t="str">
            <v>-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-</v>
          </cell>
          <cell r="Y1662" t="str">
            <v>-</v>
          </cell>
          <cell r="Z1662" t="str">
            <v>-</v>
          </cell>
          <cell r="AA1662" t="str">
            <v>-</v>
          </cell>
          <cell r="AB1662" t="str">
            <v>-</v>
          </cell>
          <cell r="AC1662" t="str">
            <v>-</v>
          </cell>
          <cell r="AD1662" t="str">
            <v>-</v>
          </cell>
          <cell r="AE1662" t="str">
            <v>-</v>
          </cell>
          <cell r="AF1662" t="str">
            <v>-</v>
          </cell>
          <cell r="AG1662" t="str">
            <v>-</v>
          </cell>
          <cell r="AH1662" t="str">
            <v>-</v>
          </cell>
          <cell r="AI1662" t="str">
            <v>-</v>
          </cell>
          <cell r="AJ1662">
            <v>0</v>
          </cell>
          <cell r="AK1662" t="str">
            <v>-</v>
          </cell>
          <cell r="AL1662" t="str">
            <v>-</v>
          </cell>
          <cell r="AM1662" t="str">
            <v>-</v>
          </cell>
          <cell r="AN1662" t="str">
            <v>-</v>
          </cell>
          <cell r="AO1662" t="str">
            <v>-</v>
          </cell>
          <cell r="AP1662" t="str">
            <v>-</v>
          </cell>
          <cell r="AQ1662" t="str">
            <v>-</v>
          </cell>
          <cell r="AR1662" t="str">
            <v>-</v>
          </cell>
          <cell r="AS1662" t="str">
            <v>-</v>
          </cell>
          <cell r="AT1662" t="str">
            <v>-</v>
          </cell>
          <cell r="AU1662" t="str">
            <v>-</v>
          </cell>
          <cell r="AV1662" t="str">
            <v>-</v>
          </cell>
          <cell r="AW1662">
            <v>1</v>
          </cell>
          <cell r="AX1662" t="str">
            <v>-</v>
          </cell>
          <cell r="AY1662">
            <v>5</v>
          </cell>
          <cell r="AZ1662">
            <v>5</v>
          </cell>
          <cell r="BA1662">
            <v>1</v>
          </cell>
          <cell r="BB1662" t="str">
            <v>MO51</v>
          </cell>
          <cell r="BC1662">
            <v>4</v>
          </cell>
          <cell r="BD1662" t="str">
            <v>-</v>
          </cell>
          <cell r="BE1662" t="str">
            <v>-</v>
          </cell>
          <cell r="BF1662" t="str">
            <v>-</v>
          </cell>
          <cell r="BG1662" t="str">
            <v>-</v>
          </cell>
          <cell r="BH1662" t="str">
            <v>-</v>
          </cell>
          <cell r="BI1662" t="str">
            <v>-</v>
          </cell>
          <cell r="BJ1662" t="str">
            <v>-</v>
          </cell>
          <cell r="BK1662" t="str">
            <v>-</v>
          </cell>
          <cell r="BL1662" t="str">
            <v>-</v>
          </cell>
          <cell r="BM1662" t="str">
            <v>-</v>
          </cell>
          <cell r="BN1662" t="str">
            <v>-</v>
          </cell>
          <cell r="BO1662" t="str">
            <v>-</v>
          </cell>
          <cell r="BP1662" t="str">
            <v>-</v>
          </cell>
          <cell r="BQ1662" t="str">
            <v>-</v>
          </cell>
          <cell r="BW1662" t="str">
            <v>Administracion, Imprevistos, Utilidad (AIU)</v>
          </cell>
          <cell r="BX1662">
            <v>0.25</v>
          </cell>
          <cell r="BY1662">
            <v>0</v>
          </cell>
          <cell r="BZ1662">
            <v>0</v>
          </cell>
          <cell r="CA1662">
            <v>0</v>
          </cell>
        </row>
        <row r="1663">
          <cell r="D1663" t="str">
            <v>PLATINA CABLE SUPERIOR EN ACERO 250MM X 250MM, ESP: 3/4".</v>
          </cell>
          <cell r="E1663" t="str">
            <v>unidad</v>
          </cell>
          <cell r="F1663" t="str">
            <v>MG501</v>
          </cell>
          <cell r="G1663">
            <v>0.05</v>
          </cell>
          <cell r="H1663" t="str">
            <v>-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C6038</v>
          </cell>
          <cell r="Q1663">
            <v>1</v>
          </cell>
          <cell r="R1663" t="str">
            <v>-</v>
          </cell>
          <cell r="S1663" t="str">
            <v>-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-</v>
          </cell>
          <cell r="Y1663" t="str">
            <v>-</v>
          </cell>
          <cell r="Z1663" t="str">
            <v>-</v>
          </cell>
          <cell r="AA1663" t="str">
            <v>-</v>
          </cell>
          <cell r="AB1663" t="str">
            <v>-</v>
          </cell>
          <cell r="AC1663" t="str">
            <v>-</v>
          </cell>
          <cell r="AD1663" t="str">
            <v>-</v>
          </cell>
          <cell r="AE1663" t="str">
            <v>-</v>
          </cell>
          <cell r="AF1663" t="str">
            <v>-</v>
          </cell>
          <cell r="AG1663" t="str">
            <v>-</v>
          </cell>
          <cell r="AH1663" t="str">
            <v>-</v>
          </cell>
          <cell r="AI1663" t="str">
            <v>-</v>
          </cell>
          <cell r="AJ1663">
            <v>0</v>
          </cell>
          <cell r="AK1663" t="str">
            <v>-</v>
          </cell>
          <cell r="AL1663" t="str">
            <v>-</v>
          </cell>
          <cell r="AM1663" t="str">
            <v>-</v>
          </cell>
          <cell r="AN1663" t="str">
            <v>-</v>
          </cell>
          <cell r="AO1663" t="str">
            <v>-</v>
          </cell>
          <cell r="AP1663" t="str">
            <v>-</v>
          </cell>
          <cell r="AQ1663" t="str">
            <v>-</v>
          </cell>
          <cell r="AR1663" t="str">
            <v>-</v>
          </cell>
          <cell r="AS1663" t="str">
            <v>-</v>
          </cell>
          <cell r="AT1663" t="str">
            <v>-</v>
          </cell>
          <cell r="AU1663" t="str">
            <v>-</v>
          </cell>
          <cell r="AV1663" t="str">
            <v>-</v>
          </cell>
          <cell r="AW1663">
            <v>1</v>
          </cell>
          <cell r="AX1663" t="str">
            <v>-</v>
          </cell>
          <cell r="AY1663">
            <v>5</v>
          </cell>
          <cell r="AZ1663">
            <v>5</v>
          </cell>
          <cell r="BA1663">
            <v>1</v>
          </cell>
          <cell r="BB1663" t="str">
            <v>MO37</v>
          </cell>
          <cell r="BC1663">
            <v>5</v>
          </cell>
          <cell r="BD1663">
            <v>1</v>
          </cell>
          <cell r="BE1663" t="str">
            <v>MO38</v>
          </cell>
          <cell r="BF1663">
            <v>5</v>
          </cell>
          <cell r="BG1663" t="str">
            <v>-</v>
          </cell>
          <cell r="BH1663" t="str">
            <v>-</v>
          </cell>
          <cell r="BI1663" t="str">
            <v>-</v>
          </cell>
          <cell r="BJ1663" t="str">
            <v>-</v>
          </cell>
          <cell r="BK1663" t="str">
            <v>-</v>
          </cell>
          <cell r="BL1663" t="str">
            <v>-</v>
          </cell>
          <cell r="BM1663" t="str">
            <v>-</v>
          </cell>
          <cell r="BN1663" t="str">
            <v>-</v>
          </cell>
          <cell r="BO1663" t="str">
            <v>-</v>
          </cell>
          <cell r="BP1663" t="str">
            <v>-</v>
          </cell>
          <cell r="BQ1663" t="str">
            <v>-</v>
          </cell>
          <cell r="BT1663">
            <v>0</v>
          </cell>
          <cell r="BU1663">
            <v>0</v>
          </cell>
          <cell r="BW1663" t="str">
            <v>Administracion, Imprevistos, Utilidad (AIU)</v>
          </cell>
          <cell r="BX1663">
            <v>0.25</v>
          </cell>
          <cell r="BY1663">
            <v>0</v>
          </cell>
          <cell r="BZ1663">
            <v>0</v>
          </cell>
          <cell r="CA1663">
            <v>0</v>
          </cell>
        </row>
        <row r="1664">
          <cell r="D1664" t="str">
            <v>PLATINA CABLE INFERIOR EN ACERO 200MM X 200MM, ESP:1/2" INCLUYE ARMELLA</v>
          </cell>
          <cell r="E1664" t="str">
            <v>unidad</v>
          </cell>
          <cell r="F1664" t="str">
            <v>MG501</v>
          </cell>
          <cell r="G1664">
            <v>0.05</v>
          </cell>
          <cell r="H1664" t="str">
            <v>-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C6039</v>
          </cell>
          <cell r="Q1664">
            <v>1</v>
          </cell>
          <cell r="R1664" t="str">
            <v>C6040</v>
          </cell>
          <cell r="S1664">
            <v>1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-</v>
          </cell>
          <cell r="Y1664" t="str">
            <v>-</v>
          </cell>
          <cell r="Z1664" t="str">
            <v>-</v>
          </cell>
          <cell r="AA1664" t="str">
            <v>-</v>
          </cell>
          <cell r="AB1664" t="str">
            <v>-</v>
          </cell>
          <cell r="AC1664" t="str">
            <v>-</v>
          </cell>
          <cell r="AD1664" t="str">
            <v>-</v>
          </cell>
          <cell r="AE1664" t="str">
            <v>-</v>
          </cell>
          <cell r="AF1664" t="str">
            <v>-</v>
          </cell>
          <cell r="AG1664" t="str">
            <v>-</v>
          </cell>
          <cell r="AH1664" t="str">
            <v>-</v>
          </cell>
          <cell r="AI1664" t="str">
            <v>-</v>
          </cell>
          <cell r="AJ1664">
            <v>0</v>
          </cell>
          <cell r="AK1664" t="str">
            <v>-</v>
          </cell>
          <cell r="AL1664" t="str">
            <v>-</v>
          </cell>
          <cell r="AM1664" t="str">
            <v>-</v>
          </cell>
          <cell r="AN1664" t="str">
            <v>-</v>
          </cell>
          <cell r="AO1664" t="str">
            <v>-</v>
          </cell>
          <cell r="AP1664" t="str">
            <v>-</v>
          </cell>
          <cell r="AQ1664" t="str">
            <v>-</v>
          </cell>
          <cell r="AR1664" t="str">
            <v>-</v>
          </cell>
          <cell r="AS1664" t="str">
            <v>-</v>
          </cell>
          <cell r="AT1664" t="str">
            <v>-</v>
          </cell>
          <cell r="AU1664" t="str">
            <v>-</v>
          </cell>
          <cell r="AV1664" t="str">
            <v>-</v>
          </cell>
          <cell r="AW1664">
            <v>1</v>
          </cell>
          <cell r="AX1664" t="str">
            <v>-</v>
          </cell>
          <cell r="AY1664">
            <v>5</v>
          </cell>
          <cell r="AZ1664">
            <v>5</v>
          </cell>
          <cell r="BA1664">
            <v>1</v>
          </cell>
          <cell r="BB1664" t="str">
            <v>MO37</v>
          </cell>
          <cell r="BC1664">
            <v>7.5</v>
          </cell>
          <cell r="BD1664">
            <v>1</v>
          </cell>
          <cell r="BE1664" t="str">
            <v>MO38</v>
          </cell>
          <cell r="BF1664">
            <v>7.5</v>
          </cell>
          <cell r="BG1664" t="str">
            <v>-</v>
          </cell>
          <cell r="BH1664" t="str">
            <v>-</v>
          </cell>
          <cell r="BI1664" t="str">
            <v>-</v>
          </cell>
          <cell r="BJ1664" t="str">
            <v>-</v>
          </cell>
          <cell r="BK1664" t="str">
            <v>-</v>
          </cell>
          <cell r="BL1664" t="str">
            <v>-</v>
          </cell>
          <cell r="BM1664" t="str">
            <v>-</v>
          </cell>
          <cell r="BN1664" t="str">
            <v>-</v>
          </cell>
          <cell r="BO1664" t="str">
            <v>-</v>
          </cell>
          <cell r="BP1664" t="str">
            <v>-</v>
          </cell>
          <cell r="BQ1664" t="str">
            <v>-</v>
          </cell>
          <cell r="BT1664">
            <v>0</v>
          </cell>
          <cell r="BU1664">
            <v>0</v>
          </cell>
          <cell r="BW1664" t="str">
            <v>Administracion, Imprevistos, Utilidad (AIU)</v>
          </cell>
          <cell r="BX1664">
            <v>0.25</v>
          </cell>
          <cell r="BY1664">
            <v>0</v>
          </cell>
          <cell r="BZ1664">
            <v>0</v>
          </cell>
          <cell r="CA1664">
            <v>0</v>
          </cell>
        </row>
        <row r="1665">
          <cell r="D1665" t="str">
            <v>VARILLA DE ANCLAJE A CABLE SUPERIOR, 3/4" l = 1,6 m INCL. TUERCA Y ARANDELA</v>
          </cell>
          <cell r="E1665" t="str">
            <v>unidad</v>
          </cell>
          <cell r="F1665" t="str">
            <v>MG501</v>
          </cell>
          <cell r="G1665">
            <v>0.05</v>
          </cell>
          <cell r="H1665" t="str">
            <v>-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C6041</v>
          </cell>
          <cell r="Q1665">
            <v>1</v>
          </cell>
          <cell r="R1665" t="str">
            <v>-</v>
          </cell>
          <cell r="S1665" t="str">
            <v>-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-</v>
          </cell>
          <cell r="Y1665" t="str">
            <v>-</v>
          </cell>
          <cell r="Z1665" t="str">
            <v>-</v>
          </cell>
          <cell r="AA1665" t="str">
            <v>-</v>
          </cell>
          <cell r="AB1665" t="str">
            <v>-</v>
          </cell>
          <cell r="AC1665" t="str">
            <v>-</v>
          </cell>
          <cell r="AD1665" t="str">
            <v>-</v>
          </cell>
          <cell r="AE1665" t="str">
            <v>-</v>
          </cell>
          <cell r="AF1665" t="str">
            <v>-</v>
          </cell>
          <cell r="AG1665" t="str">
            <v>-</v>
          </cell>
          <cell r="AH1665" t="str">
            <v>-</v>
          </cell>
          <cell r="AI1665" t="str">
            <v>-</v>
          </cell>
          <cell r="AJ1665">
            <v>0</v>
          </cell>
          <cell r="AK1665" t="str">
            <v>-</v>
          </cell>
          <cell r="AL1665" t="str">
            <v>-</v>
          </cell>
          <cell r="AM1665" t="str">
            <v>-</v>
          </cell>
          <cell r="AN1665" t="str">
            <v>-</v>
          </cell>
          <cell r="AO1665" t="str">
            <v>-</v>
          </cell>
          <cell r="AP1665" t="str">
            <v>-</v>
          </cell>
          <cell r="AQ1665" t="str">
            <v>-</v>
          </cell>
          <cell r="AR1665" t="str">
            <v>-</v>
          </cell>
          <cell r="AS1665" t="str">
            <v>-</v>
          </cell>
          <cell r="AT1665" t="str">
            <v>-</v>
          </cell>
          <cell r="AU1665" t="str">
            <v>-</v>
          </cell>
          <cell r="AV1665" t="str">
            <v>-</v>
          </cell>
          <cell r="AW1665">
            <v>1</v>
          </cell>
          <cell r="AX1665" t="str">
            <v>-</v>
          </cell>
          <cell r="AY1665">
            <v>5</v>
          </cell>
          <cell r="AZ1665">
            <v>5</v>
          </cell>
          <cell r="BA1665">
            <v>1</v>
          </cell>
          <cell r="BB1665" t="str">
            <v>MO37</v>
          </cell>
          <cell r="BC1665">
            <v>12.5</v>
          </cell>
          <cell r="BD1665">
            <v>1</v>
          </cell>
          <cell r="BE1665" t="str">
            <v>MO38</v>
          </cell>
          <cell r="BF1665">
            <v>12.5</v>
          </cell>
          <cell r="BG1665" t="str">
            <v>-</v>
          </cell>
          <cell r="BH1665" t="str">
            <v>-</v>
          </cell>
          <cell r="BI1665" t="str">
            <v>-</v>
          </cell>
          <cell r="BJ1665" t="str">
            <v>-</v>
          </cell>
          <cell r="BK1665" t="str">
            <v>-</v>
          </cell>
          <cell r="BL1665" t="str">
            <v>-</v>
          </cell>
          <cell r="BM1665" t="str">
            <v>-</v>
          </cell>
          <cell r="BN1665" t="str">
            <v>-</v>
          </cell>
          <cell r="BO1665" t="str">
            <v>-</v>
          </cell>
          <cell r="BP1665" t="str">
            <v>-</v>
          </cell>
          <cell r="BQ1665" t="str">
            <v>-</v>
          </cell>
          <cell r="BT1665">
            <v>0</v>
          </cell>
          <cell r="BU1665">
            <v>0</v>
          </cell>
          <cell r="BW1665" t="str">
            <v>Administracion, Imprevistos, Utilidad (AIU)</v>
          </cell>
          <cell r="BX1665">
            <v>0.25</v>
          </cell>
          <cell r="BY1665">
            <v>0</v>
          </cell>
          <cell r="BZ1665">
            <v>0</v>
          </cell>
          <cell r="CA1665">
            <v>0</v>
          </cell>
        </row>
        <row r="1666">
          <cell r="D1666" t="str">
            <v>VARILLA DE ANCLAJE A CABLE SUPERIOR, 1/2" l = 0,9 m INCL. TUERCA Y ARANDELA</v>
          </cell>
          <cell r="E1666" t="str">
            <v>unidad</v>
          </cell>
          <cell r="F1666" t="str">
            <v>MG501</v>
          </cell>
          <cell r="G1666">
            <v>0.05</v>
          </cell>
          <cell r="H1666" t="str">
            <v>-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C6042</v>
          </cell>
          <cell r="Q1666">
            <v>1</v>
          </cell>
          <cell r="R1666" t="str">
            <v>-</v>
          </cell>
          <cell r="S1666" t="str">
            <v>-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-</v>
          </cell>
          <cell r="Y1666" t="str">
            <v>-</v>
          </cell>
          <cell r="Z1666" t="str">
            <v>-</v>
          </cell>
          <cell r="AA1666" t="str">
            <v>-</v>
          </cell>
          <cell r="AB1666" t="str">
            <v>-</v>
          </cell>
          <cell r="AC1666" t="str">
            <v>-</v>
          </cell>
          <cell r="AD1666" t="str">
            <v>-</v>
          </cell>
          <cell r="AE1666" t="str">
            <v>-</v>
          </cell>
          <cell r="AF1666" t="str">
            <v>-</v>
          </cell>
          <cell r="AG1666" t="str">
            <v>-</v>
          </cell>
          <cell r="AH1666" t="str">
            <v>-</v>
          </cell>
          <cell r="AI1666" t="str">
            <v>-</v>
          </cell>
          <cell r="AJ1666">
            <v>0</v>
          </cell>
          <cell r="AK1666" t="str">
            <v>-</v>
          </cell>
          <cell r="AL1666" t="str">
            <v>-</v>
          </cell>
          <cell r="AM1666" t="str">
            <v>-</v>
          </cell>
          <cell r="AN1666" t="str">
            <v>-</v>
          </cell>
          <cell r="AO1666" t="str">
            <v>-</v>
          </cell>
          <cell r="AP1666" t="str">
            <v>-</v>
          </cell>
          <cell r="AQ1666" t="str">
            <v>-</v>
          </cell>
          <cell r="AR1666" t="str">
            <v>-</v>
          </cell>
          <cell r="AS1666" t="str">
            <v>-</v>
          </cell>
          <cell r="AT1666" t="str">
            <v>-</v>
          </cell>
          <cell r="AU1666" t="str">
            <v>-</v>
          </cell>
          <cell r="AV1666" t="str">
            <v>-</v>
          </cell>
          <cell r="AW1666">
            <v>1</v>
          </cell>
          <cell r="AX1666" t="str">
            <v>-</v>
          </cell>
          <cell r="AY1666">
            <v>5</v>
          </cell>
          <cell r="AZ1666">
            <v>5</v>
          </cell>
          <cell r="BA1666">
            <v>1</v>
          </cell>
          <cell r="BB1666" t="str">
            <v>MO37</v>
          </cell>
          <cell r="BC1666">
            <v>12.5</v>
          </cell>
          <cell r="BD1666">
            <v>1</v>
          </cell>
          <cell r="BE1666" t="str">
            <v>MO38</v>
          </cell>
          <cell r="BF1666">
            <v>12.5</v>
          </cell>
          <cell r="BG1666" t="str">
            <v>-</v>
          </cell>
          <cell r="BH1666" t="str">
            <v>-</v>
          </cell>
          <cell r="BI1666" t="str">
            <v>-</v>
          </cell>
          <cell r="BJ1666" t="str">
            <v>-</v>
          </cell>
          <cell r="BK1666" t="str">
            <v>-</v>
          </cell>
          <cell r="BL1666" t="str">
            <v>-</v>
          </cell>
          <cell r="BM1666" t="str">
            <v>-</v>
          </cell>
          <cell r="BN1666" t="str">
            <v>-</v>
          </cell>
          <cell r="BO1666" t="str">
            <v>-</v>
          </cell>
          <cell r="BP1666" t="str">
            <v>-</v>
          </cell>
          <cell r="BQ1666" t="str">
            <v>-</v>
          </cell>
          <cell r="BT1666">
            <v>0</v>
          </cell>
          <cell r="BU1666">
            <v>0</v>
          </cell>
          <cell r="BW1666" t="str">
            <v>Administracion, Imprevistos, Utilidad (AIU)</v>
          </cell>
          <cell r="BX1666">
            <v>0.25</v>
          </cell>
          <cell r="BY1666">
            <v>0</v>
          </cell>
          <cell r="BZ1666">
            <v>0</v>
          </cell>
          <cell r="CA1666">
            <v>0</v>
          </cell>
        </row>
        <row r="1667">
          <cell r="D1667" t="str">
            <v>PLATINA CABLE SUPERIOR EN ACERO fu: 1770 Mpa 13 MM</v>
          </cell>
          <cell r="E1667" t="str">
            <v>unidad</v>
          </cell>
          <cell r="F1667" t="str">
            <v>MG501</v>
          </cell>
          <cell r="G1667">
            <v>0.05</v>
          </cell>
          <cell r="H1667" t="str">
            <v>-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C6043</v>
          </cell>
          <cell r="Q1667">
            <v>1</v>
          </cell>
          <cell r="R1667" t="str">
            <v>-</v>
          </cell>
          <cell r="S1667" t="str">
            <v>-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-</v>
          </cell>
          <cell r="Y1667" t="str">
            <v>-</v>
          </cell>
          <cell r="Z1667" t="str">
            <v>-</v>
          </cell>
          <cell r="AA1667" t="str">
            <v>-</v>
          </cell>
          <cell r="AB1667" t="str">
            <v>-</v>
          </cell>
          <cell r="AC1667" t="str">
            <v>-</v>
          </cell>
          <cell r="AD1667" t="str">
            <v>-</v>
          </cell>
          <cell r="AE1667" t="str">
            <v>-</v>
          </cell>
          <cell r="AF1667" t="str">
            <v>-</v>
          </cell>
          <cell r="AG1667" t="str">
            <v>-</v>
          </cell>
          <cell r="AH1667" t="str">
            <v>-</v>
          </cell>
          <cell r="AI1667" t="str">
            <v>-</v>
          </cell>
          <cell r="AJ1667">
            <v>0</v>
          </cell>
          <cell r="AK1667" t="str">
            <v>-</v>
          </cell>
          <cell r="AL1667" t="str">
            <v>-</v>
          </cell>
          <cell r="AM1667" t="str">
            <v>-</v>
          </cell>
          <cell r="AN1667" t="str">
            <v>-</v>
          </cell>
          <cell r="AO1667" t="str">
            <v>-</v>
          </cell>
          <cell r="AP1667" t="str">
            <v>-</v>
          </cell>
          <cell r="AQ1667" t="str">
            <v>-</v>
          </cell>
          <cell r="AR1667" t="str">
            <v>-</v>
          </cell>
          <cell r="AS1667" t="str">
            <v>-</v>
          </cell>
          <cell r="AT1667" t="str">
            <v>-</v>
          </cell>
          <cell r="AU1667" t="str">
            <v>-</v>
          </cell>
          <cell r="AV1667" t="str">
            <v>-</v>
          </cell>
          <cell r="AW1667">
            <v>1</v>
          </cell>
          <cell r="AX1667" t="str">
            <v>-</v>
          </cell>
          <cell r="AY1667">
            <v>5</v>
          </cell>
          <cell r="AZ1667">
            <v>5</v>
          </cell>
          <cell r="BA1667">
            <v>1</v>
          </cell>
          <cell r="BB1667" t="str">
            <v>MO37</v>
          </cell>
          <cell r="BC1667">
            <v>6</v>
          </cell>
          <cell r="BD1667">
            <v>1</v>
          </cell>
          <cell r="BE1667" t="str">
            <v>MO38</v>
          </cell>
          <cell r="BF1667">
            <v>6</v>
          </cell>
          <cell r="BG1667" t="str">
            <v>-</v>
          </cell>
          <cell r="BH1667" t="str">
            <v>-</v>
          </cell>
          <cell r="BI1667" t="str">
            <v>-</v>
          </cell>
          <cell r="BJ1667" t="str">
            <v>-</v>
          </cell>
          <cell r="BK1667" t="str">
            <v>-</v>
          </cell>
          <cell r="BL1667" t="str">
            <v>-</v>
          </cell>
          <cell r="BM1667" t="str">
            <v>-</v>
          </cell>
          <cell r="BN1667" t="str">
            <v>-</v>
          </cell>
          <cell r="BO1667" t="str">
            <v>-</v>
          </cell>
          <cell r="BP1667" t="str">
            <v>-</v>
          </cell>
          <cell r="BQ1667" t="str">
            <v>-</v>
          </cell>
          <cell r="BT1667">
            <v>0</v>
          </cell>
          <cell r="BU1667">
            <v>0</v>
          </cell>
          <cell r="BW1667" t="str">
            <v>Administracion, Imprevistos, Utilidad (AIU)</v>
          </cell>
          <cell r="BX1667">
            <v>0.25</v>
          </cell>
          <cell r="BY1667">
            <v>0</v>
          </cell>
          <cell r="BZ1667">
            <v>0</v>
          </cell>
          <cell r="CA1667">
            <v>0</v>
          </cell>
        </row>
        <row r="1668">
          <cell r="D1668" t="str">
            <v>PLATINA CABLE SUPERIOR EN ACERO fu: 1770 Mpa 6 MM</v>
          </cell>
          <cell r="E1668" t="str">
            <v>unidad</v>
          </cell>
          <cell r="F1668" t="str">
            <v>MG501</v>
          </cell>
          <cell r="G1668">
            <v>0.05</v>
          </cell>
          <cell r="H1668" t="str">
            <v>-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C6044</v>
          </cell>
          <cell r="Q1668">
            <v>1</v>
          </cell>
          <cell r="R1668" t="str">
            <v>-</v>
          </cell>
          <cell r="S1668" t="str">
            <v>-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-</v>
          </cell>
          <cell r="Y1668" t="str">
            <v>-</v>
          </cell>
          <cell r="Z1668" t="str">
            <v>-</v>
          </cell>
          <cell r="AA1668" t="str">
            <v>-</v>
          </cell>
          <cell r="AB1668" t="str">
            <v>-</v>
          </cell>
          <cell r="AC1668" t="str">
            <v>-</v>
          </cell>
          <cell r="AD1668" t="str">
            <v>-</v>
          </cell>
          <cell r="AE1668" t="str">
            <v>-</v>
          </cell>
          <cell r="AF1668" t="str">
            <v>-</v>
          </cell>
          <cell r="AG1668" t="str">
            <v>-</v>
          </cell>
          <cell r="AH1668" t="str">
            <v>-</v>
          </cell>
          <cell r="AI1668" t="str">
            <v>-</v>
          </cell>
          <cell r="AJ1668">
            <v>0</v>
          </cell>
          <cell r="AK1668" t="str">
            <v>-</v>
          </cell>
          <cell r="AL1668" t="str">
            <v>-</v>
          </cell>
          <cell r="AM1668" t="str">
            <v>-</v>
          </cell>
          <cell r="AN1668" t="str">
            <v>-</v>
          </cell>
          <cell r="AO1668" t="str">
            <v>-</v>
          </cell>
          <cell r="AP1668" t="str">
            <v>-</v>
          </cell>
          <cell r="AQ1668" t="str">
            <v>-</v>
          </cell>
          <cell r="AR1668" t="str">
            <v>-</v>
          </cell>
          <cell r="AS1668" t="str">
            <v>-</v>
          </cell>
          <cell r="AT1668" t="str">
            <v>-</v>
          </cell>
          <cell r="AU1668" t="str">
            <v>-</v>
          </cell>
          <cell r="AV1668" t="str">
            <v>-</v>
          </cell>
          <cell r="AW1668">
            <v>1</v>
          </cell>
          <cell r="AX1668" t="str">
            <v>-</v>
          </cell>
          <cell r="AY1668">
            <v>5</v>
          </cell>
          <cell r="AZ1668">
            <v>5</v>
          </cell>
          <cell r="BA1668">
            <v>1</v>
          </cell>
          <cell r="BB1668" t="str">
            <v>MO37</v>
          </cell>
          <cell r="BC1668">
            <v>6</v>
          </cell>
          <cell r="BD1668">
            <v>1</v>
          </cell>
          <cell r="BE1668" t="str">
            <v>MO38</v>
          </cell>
          <cell r="BF1668">
            <v>6</v>
          </cell>
          <cell r="BG1668" t="str">
            <v>-</v>
          </cell>
          <cell r="BH1668" t="str">
            <v>-</v>
          </cell>
          <cell r="BI1668" t="str">
            <v>-</v>
          </cell>
          <cell r="BJ1668" t="str">
            <v>-</v>
          </cell>
          <cell r="BK1668" t="str">
            <v>-</v>
          </cell>
          <cell r="BL1668" t="str">
            <v>-</v>
          </cell>
          <cell r="BM1668" t="str">
            <v>-</v>
          </cell>
          <cell r="BN1668" t="str">
            <v>-</v>
          </cell>
          <cell r="BO1668" t="str">
            <v>-</v>
          </cell>
          <cell r="BP1668" t="str">
            <v>-</v>
          </cell>
          <cell r="BQ1668" t="str">
            <v>-</v>
          </cell>
          <cell r="BT1668">
            <v>0</v>
          </cell>
          <cell r="BU1668">
            <v>0</v>
          </cell>
          <cell r="BW1668" t="str">
            <v>Administracion, Imprevistos, Utilidad (AIU)</v>
          </cell>
          <cell r="BX1668">
            <v>0.25</v>
          </cell>
          <cell r="BY1668">
            <v>0</v>
          </cell>
          <cell r="BZ1668">
            <v>0</v>
          </cell>
          <cell r="CA1668">
            <v>0</v>
          </cell>
        </row>
        <row r="1669">
          <cell r="D1669" t="str">
            <v>ABRAZADERA PLATINA 1/4" INCLUYE ARMELLAS SOLDADAS A PLATINA DE 3/8" Y PERNO DE 3/8"</v>
          </cell>
          <cell r="E1669" t="str">
            <v>unidad</v>
          </cell>
          <cell r="F1669" t="str">
            <v>MG501</v>
          </cell>
          <cell r="G1669">
            <v>0.05</v>
          </cell>
          <cell r="H1669" t="str">
            <v>-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C6045</v>
          </cell>
          <cell r="Q1669">
            <v>1</v>
          </cell>
          <cell r="R1669" t="str">
            <v>C6046</v>
          </cell>
          <cell r="S1669">
            <v>2</v>
          </cell>
          <cell r="T1669" t="str">
            <v>C6047</v>
          </cell>
          <cell r="U1669">
            <v>2</v>
          </cell>
          <cell r="V1669" t="str">
            <v>-</v>
          </cell>
          <cell r="W1669" t="str">
            <v>-</v>
          </cell>
          <cell r="X1669" t="str">
            <v>-</v>
          </cell>
          <cell r="Y1669" t="str">
            <v>-</v>
          </cell>
          <cell r="Z1669" t="str">
            <v>-</v>
          </cell>
          <cell r="AA1669" t="str">
            <v>-</v>
          </cell>
          <cell r="AB1669" t="str">
            <v>-</v>
          </cell>
          <cell r="AC1669" t="str">
            <v>-</v>
          </cell>
          <cell r="AD1669" t="str">
            <v>-</v>
          </cell>
          <cell r="AE1669" t="str">
            <v>-</v>
          </cell>
          <cell r="AF1669" t="str">
            <v>-</v>
          </cell>
          <cell r="AG1669" t="str">
            <v>-</v>
          </cell>
          <cell r="AH1669" t="str">
            <v>-</v>
          </cell>
          <cell r="AI1669" t="str">
            <v>-</v>
          </cell>
          <cell r="AJ1669">
            <v>0</v>
          </cell>
          <cell r="AK1669" t="str">
            <v>-</v>
          </cell>
          <cell r="AL1669" t="str">
            <v>-</v>
          </cell>
          <cell r="AM1669" t="str">
            <v>-</v>
          </cell>
          <cell r="AN1669" t="str">
            <v>-</v>
          </cell>
          <cell r="AO1669" t="str">
            <v>-</v>
          </cell>
          <cell r="AP1669" t="str">
            <v>-</v>
          </cell>
          <cell r="AQ1669" t="str">
            <v>-</v>
          </cell>
          <cell r="AR1669" t="str">
            <v>-</v>
          </cell>
          <cell r="AS1669" t="str">
            <v>-</v>
          </cell>
          <cell r="AT1669" t="str">
            <v>-</v>
          </cell>
          <cell r="AU1669" t="str">
            <v>-</v>
          </cell>
          <cell r="AV1669" t="str">
            <v>-</v>
          </cell>
          <cell r="AW1669">
            <v>1</v>
          </cell>
          <cell r="AX1669" t="str">
            <v>-</v>
          </cell>
          <cell r="AY1669">
            <v>5</v>
          </cell>
          <cell r="AZ1669">
            <v>5</v>
          </cell>
          <cell r="BA1669">
            <v>1</v>
          </cell>
          <cell r="BB1669" t="str">
            <v>MO37</v>
          </cell>
          <cell r="BC1669">
            <v>25</v>
          </cell>
          <cell r="BD1669">
            <v>1</v>
          </cell>
          <cell r="BE1669" t="str">
            <v>MO38</v>
          </cell>
          <cell r="BF1669">
            <v>25</v>
          </cell>
          <cell r="BG1669" t="str">
            <v>-</v>
          </cell>
          <cell r="BH1669" t="str">
            <v>-</v>
          </cell>
          <cell r="BI1669" t="str">
            <v>-</v>
          </cell>
          <cell r="BJ1669" t="str">
            <v>-</v>
          </cell>
          <cell r="BK1669" t="str">
            <v>-</v>
          </cell>
          <cell r="BL1669" t="str">
            <v>-</v>
          </cell>
          <cell r="BM1669" t="str">
            <v>-</v>
          </cell>
          <cell r="BN1669" t="str">
            <v>-</v>
          </cell>
          <cell r="BO1669" t="str">
            <v>-</v>
          </cell>
          <cell r="BP1669" t="str">
            <v>-</v>
          </cell>
          <cell r="BQ1669" t="str">
            <v>-</v>
          </cell>
          <cell r="BT1669">
            <v>0</v>
          </cell>
          <cell r="BU1669">
            <v>0</v>
          </cell>
          <cell r="BW1669" t="str">
            <v>Administracion, Imprevistos, Utilidad (AIU)</v>
          </cell>
          <cell r="BX1669">
            <v>0.25</v>
          </cell>
          <cell r="BY1669">
            <v>0</v>
          </cell>
          <cell r="BZ1669">
            <v>0</v>
          </cell>
          <cell r="CA1669">
            <v>0</v>
          </cell>
        </row>
        <row r="1670">
          <cell r="D1670" t="str">
            <v>SULETACABLES EN ACERO DE 6 mm.</v>
          </cell>
          <cell r="E1670" t="str">
            <v>unidad</v>
          </cell>
          <cell r="F1670" t="str">
            <v>MG501</v>
          </cell>
          <cell r="G1670">
            <v>0.05</v>
          </cell>
          <cell r="H1670" t="str">
            <v>-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C6048</v>
          </cell>
          <cell r="Q1670">
            <v>1</v>
          </cell>
          <cell r="R1670" t="str">
            <v>-</v>
          </cell>
          <cell r="S1670" t="str">
            <v>-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-</v>
          </cell>
          <cell r="Y1670" t="str">
            <v>-</v>
          </cell>
          <cell r="Z1670" t="str">
            <v>-</v>
          </cell>
          <cell r="AA1670" t="str">
            <v>-</v>
          </cell>
          <cell r="AB1670" t="str">
            <v>-</v>
          </cell>
          <cell r="AC1670" t="str">
            <v>-</v>
          </cell>
          <cell r="AD1670" t="str">
            <v>-</v>
          </cell>
          <cell r="AE1670" t="str">
            <v>-</v>
          </cell>
          <cell r="AF1670" t="str">
            <v>-</v>
          </cell>
          <cell r="AG1670" t="str">
            <v>-</v>
          </cell>
          <cell r="AH1670" t="str">
            <v>-</v>
          </cell>
          <cell r="AI1670" t="str">
            <v>-</v>
          </cell>
          <cell r="AJ1670">
            <v>0</v>
          </cell>
          <cell r="AK1670" t="str">
            <v>-</v>
          </cell>
          <cell r="AL1670" t="str">
            <v>-</v>
          </cell>
          <cell r="AM1670" t="str">
            <v>-</v>
          </cell>
          <cell r="AN1670" t="str">
            <v>-</v>
          </cell>
          <cell r="AO1670" t="str">
            <v>-</v>
          </cell>
          <cell r="AP1670" t="str">
            <v>-</v>
          </cell>
          <cell r="AQ1670" t="str">
            <v>-</v>
          </cell>
          <cell r="AR1670" t="str">
            <v>-</v>
          </cell>
          <cell r="AS1670" t="str">
            <v>-</v>
          </cell>
          <cell r="AT1670" t="str">
            <v>-</v>
          </cell>
          <cell r="AU1670" t="str">
            <v>-</v>
          </cell>
          <cell r="AV1670" t="str">
            <v>-</v>
          </cell>
          <cell r="AW1670">
            <v>1</v>
          </cell>
          <cell r="AX1670" t="str">
            <v>-</v>
          </cell>
          <cell r="AY1670">
            <v>5</v>
          </cell>
          <cell r="AZ1670">
            <v>5</v>
          </cell>
          <cell r="BA1670">
            <v>1</v>
          </cell>
          <cell r="BB1670" t="str">
            <v>MO37</v>
          </cell>
          <cell r="BC1670">
            <v>50</v>
          </cell>
          <cell r="BD1670">
            <v>1</v>
          </cell>
          <cell r="BE1670" t="str">
            <v>MO38</v>
          </cell>
          <cell r="BF1670">
            <v>50</v>
          </cell>
          <cell r="BG1670" t="str">
            <v>-</v>
          </cell>
          <cell r="BH1670" t="str">
            <v>-</v>
          </cell>
          <cell r="BI1670" t="str">
            <v>-</v>
          </cell>
          <cell r="BJ1670" t="str">
            <v>-</v>
          </cell>
          <cell r="BK1670" t="str">
            <v>-</v>
          </cell>
          <cell r="BL1670" t="str">
            <v>-</v>
          </cell>
          <cell r="BM1670" t="str">
            <v>-</v>
          </cell>
          <cell r="BN1670" t="str">
            <v>-</v>
          </cell>
          <cell r="BO1670" t="str">
            <v>-</v>
          </cell>
          <cell r="BP1670" t="str">
            <v>-</v>
          </cell>
          <cell r="BQ1670" t="str">
            <v>-</v>
          </cell>
          <cell r="BT1670">
            <v>0</v>
          </cell>
          <cell r="BU1670">
            <v>0</v>
          </cell>
          <cell r="BW1670" t="str">
            <v>Administracion, Imprevistos, Utilidad (AIU)</v>
          </cell>
          <cell r="BX1670">
            <v>0.25</v>
          </cell>
          <cell r="BY1670">
            <v>0</v>
          </cell>
          <cell r="BZ1670">
            <v>0</v>
          </cell>
          <cell r="CA1670">
            <v>0</v>
          </cell>
        </row>
        <row r="1671">
          <cell r="D1671" t="str">
            <v>COLUMNA EN PERFIL CIRCULAR Ø 6", 4MM. SEGÚN DISEÑO</v>
          </cell>
          <cell r="E1671" t="str">
            <v>unidad</v>
          </cell>
          <cell r="F1671" t="str">
            <v>MG501</v>
          </cell>
          <cell r="G1671">
            <v>0.05</v>
          </cell>
          <cell r="H1671" t="str">
            <v>-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C6049</v>
          </cell>
          <cell r="Q1671">
            <v>1</v>
          </cell>
          <cell r="R1671" t="str">
            <v>-</v>
          </cell>
          <cell r="S1671" t="str">
            <v>-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-</v>
          </cell>
          <cell r="Y1671" t="str">
            <v>-</v>
          </cell>
          <cell r="Z1671" t="str">
            <v>-</v>
          </cell>
          <cell r="AA1671" t="str">
            <v>-</v>
          </cell>
          <cell r="AB1671" t="str">
            <v>-</v>
          </cell>
          <cell r="AC1671" t="str">
            <v>-</v>
          </cell>
          <cell r="AD1671" t="str">
            <v>-</v>
          </cell>
          <cell r="AE1671" t="str">
            <v>-</v>
          </cell>
          <cell r="AF1671" t="str">
            <v>-</v>
          </cell>
          <cell r="AG1671" t="str">
            <v>-</v>
          </cell>
          <cell r="AH1671" t="str">
            <v>-</v>
          </cell>
          <cell r="AI1671" t="str">
            <v>-</v>
          </cell>
          <cell r="AJ1671">
            <v>0</v>
          </cell>
          <cell r="AK1671" t="str">
            <v>-</v>
          </cell>
          <cell r="AL1671" t="str">
            <v>-</v>
          </cell>
          <cell r="AM1671" t="str">
            <v>-</v>
          </cell>
          <cell r="AN1671" t="str">
            <v>-</v>
          </cell>
          <cell r="AO1671" t="str">
            <v>-</v>
          </cell>
          <cell r="AP1671" t="str">
            <v>-</v>
          </cell>
          <cell r="AQ1671" t="str">
            <v>-</v>
          </cell>
          <cell r="AR1671" t="str">
            <v>-</v>
          </cell>
          <cell r="AS1671" t="str">
            <v>-</v>
          </cell>
          <cell r="AT1671" t="str">
            <v>-</v>
          </cell>
          <cell r="AU1671" t="str">
            <v>-</v>
          </cell>
          <cell r="AV1671" t="str">
            <v>-</v>
          </cell>
          <cell r="AW1671">
            <v>1</v>
          </cell>
          <cell r="AX1671" t="str">
            <v>-</v>
          </cell>
          <cell r="AY1671">
            <v>5</v>
          </cell>
          <cell r="AZ1671">
            <v>5</v>
          </cell>
          <cell r="BA1671">
            <v>1</v>
          </cell>
          <cell r="BB1671" t="str">
            <v>MO37</v>
          </cell>
          <cell r="BC1671">
            <v>140</v>
          </cell>
          <cell r="BD1671">
            <v>1</v>
          </cell>
          <cell r="BE1671" t="str">
            <v>MO38</v>
          </cell>
          <cell r="BF1671">
            <v>140</v>
          </cell>
          <cell r="BG1671" t="str">
            <v>-</v>
          </cell>
          <cell r="BH1671" t="str">
            <v>-</v>
          </cell>
          <cell r="BI1671" t="str">
            <v>-</v>
          </cell>
          <cell r="BJ1671" t="str">
            <v>-</v>
          </cell>
          <cell r="BK1671" t="str">
            <v>-</v>
          </cell>
          <cell r="BL1671" t="str">
            <v>-</v>
          </cell>
          <cell r="BM1671" t="str">
            <v>-</v>
          </cell>
          <cell r="BN1671" t="str">
            <v>-</v>
          </cell>
          <cell r="BO1671" t="str">
            <v>-</v>
          </cell>
          <cell r="BP1671" t="str">
            <v>-</v>
          </cell>
          <cell r="BQ1671" t="str">
            <v>-</v>
          </cell>
          <cell r="BT1671">
            <v>0</v>
          </cell>
          <cell r="BU1671">
            <v>0</v>
          </cell>
          <cell r="BW1671" t="str">
            <v>Administracion, Imprevistos, Utilidad (AIU)</v>
          </cell>
          <cell r="BX1671">
            <v>0.25</v>
          </cell>
          <cell r="BY1671">
            <v>0</v>
          </cell>
          <cell r="BZ1671">
            <v>0</v>
          </cell>
          <cell r="CA1671">
            <v>0</v>
          </cell>
        </row>
        <row r="1672">
          <cell r="D1672" t="str">
            <v>PLATINA PLACA BASE DE TORRE EN ACERO 350MM X 350 MM, ESP: 5/16", 4 ATIESADORES PL 3/8", 4 PERNOS DE ANCLAJE L=40CM, Ø 3/4" Y BASE ARMADA EMBEBIDA EN EL CONCRETO 4L 1,5X1,5X1/4". SEGÚN DISEÑO</v>
          </cell>
          <cell r="E1672" t="str">
            <v>unidad</v>
          </cell>
          <cell r="F1672" t="str">
            <v>MG501</v>
          </cell>
          <cell r="G1672">
            <v>0.05</v>
          </cell>
          <cell r="H1672" t="str">
            <v>-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C6050</v>
          </cell>
          <cell r="Q1672">
            <v>1</v>
          </cell>
          <cell r="R1672" t="str">
            <v>C6051</v>
          </cell>
          <cell r="S1672">
            <v>4</v>
          </cell>
          <cell r="T1672" t="str">
            <v>C6052</v>
          </cell>
          <cell r="U1672">
            <v>4</v>
          </cell>
          <cell r="V1672" t="str">
            <v>C6053</v>
          </cell>
          <cell r="W1672">
            <v>1</v>
          </cell>
          <cell r="X1672" t="str">
            <v>-</v>
          </cell>
          <cell r="Y1672" t="str">
            <v>-</v>
          </cell>
          <cell r="Z1672" t="str">
            <v>-</v>
          </cell>
          <cell r="AA1672" t="str">
            <v>-</v>
          </cell>
          <cell r="AB1672" t="str">
            <v>-</v>
          </cell>
          <cell r="AC1672" t="str">
            <v>-</v>
          </cell>
          <cell r="AD1672" t="str">
            <v>-</v>
          </cell>
          <cell r="AE1672" t="str">
            <v>-</v>
          </cell>
          <cell r="AF1672" t="str">
            <v>-</v>
          </cell>
          <cell r="AG1672" t="str">
            <v>-</v>
          </cell>
          <cell r="AH1672" t="str">
            <v>-</v>
          </cell>
          <cell r="AI1672" t="str">
            <v>-</v>
          </cell>
          <cell r="AJ1672">
            <v>0</v>
          </cell>
          <cell r="AK1672" t="str">
            <v>-</v>
          </cell>
          <cell r="AL1672" t="str">
            <v>-</v>
          </cell>
          <cell r="AM1672" t="str">
            <v>-</v>
          </cell>
          <cell r="AN1672" t="str">
            <v>-</v>
          </cell>
          <cell r="AO1672" t="str">
            <v>-</v>
          </cell>
          <cell r="AP1672" t="str">
            <v>-</v>
          </cell>
          <cell r="AQ1672" t="str">
            <v>-</v>
          </cell>
          <cell r="AR1672" t="str">
            <v>-</v>
          </cell>
          <cell r="AS1672" t="str">
            <v>-</v>
          </cell>
          <cell r="AT1672" t="str">
            <v>-</v>
          </cell>
          <cell r="AU1672" t="str">
            <v>-</v>
          </cell>
          <cell r="AV1672" t="str">
            <v>-</v>
          </cell>
          <cell r="AW1672">
            <v>1</v>
          </cell>
          <cell r="AX1672" t="str">
            <v>-</v>
          </cell>
          <cell r="AY1672">
            <v>5</v>
          </cell>
          <cell r="AZ1672">
            <v>5</v>
          </cell>
          <cell r="BA1672">
            <v>1</v>
          </cell>
          <cell r="BB1672" t="str">
            <v>MO37</v>
          </cell>
          <cell r="BC1672">
            <v>4</v>
          </cell>
          <cell r="BD1672">
            <v>1</v>
          </cell>
          <cell r="BE1672" t="str">
            <v>MO38</v>
          </cell>
          <cell r="BF1672">
            <v>4</v>
          </cell>
          <cell r="BG1672" t="str">
            <v>-</v>
          </cell>
          <cell r="BH1672" t="str">
            <v>-</v>
          </cell>
          <cell r="BI1672" t="str">
            <v>-</v>
          </cell>
          <cell r="BJ1672" t="str">
            <v>-</v>
          </cell>
          <cell r="BK1672" t="str">
            <v>-</v>
          </cell>
          <cell r="BL1672" t="str">
            <v>-</v>
          </cell>
          <cell r="BM1672" t="str">
            <v>-</v>
          </cell>
          <cell r="BN1672" t="str">
            <v>-</v>
          </cell>
          <cell r="BO1672" t="str">
            <v>-</v>
          </cell>
          <cell r="BP1672" t="str">
            <v>-</v>
          </cell>
          <cell r="BQ1672" t="str">
            <v>-</v>
          </cell>
          <cell r="BT1672">
            <v>0</v>
          </cell>
          <cell r="BU1672">
            <v>0</v>
          </cell>
          <cell r="BW1672" t="str">
            <v>Administracion, Imprevistos, Utilidad (AIU)</v>
          </cell>
          <cell r="BX1672">
            <v>0.25</v>
          </cell>
          <cell r="BY1672">
            <v>0</v>
          </cell>
          <cell r="BZ1672">
            <v>0</v>
          </cell>
          <cell r="CA1672">
            <v>0</v>
          </cell>
        </row>
        <row r="1673">
          <cell r="D1673" t="str">
            <v>RED ELECTRICA INTERNA y accesorios</v>
          </cell>
          <cell r="E1673" t="str">
            <v>unidad</v>
          </cell>
          <cell r="F1673" t="str">
            <v>MG501</v>
          </cell>
          <cell r="G1673">
            <v>0.15</v>
          </cell>
          <cell r="H1673" t="str">
            <v>-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C6054</v>
          </cell>
          <cell r="Q1673">
            <v>1.05</v>
          </cell>
          <cell r="R1673" t="str">
            <v>C6055</v>
          </cell>
          <cell r="S1673">
            <v>2.1</v>
          </cell>
          <cell r="T1673" t="str">
            <v>IGE1367</v>
          </cell>
          <cell r="U1673">
            <v>1</v>
          </cell>
          <cell r="V1673" t="str">
            <v>-</v>
          </cell>
          <cell r="W1673" t="str">
            <v>-</v>
          </cell>
          <cell r="X1673" t="str">
            <v>-</v>
          </cell>
          <cell r="Y1673" t="str">
            <v>-</v>
          </cell>
          <cell r="Z1673" t="str">
            <v>-</v>
          </cell>
          <cell r="AA1673" t="str">
            <v>-</v>
          </cell>
          <cell r="AB1673" t="str">
            <v>-</v>
          </cell>
          <cell r="AC1673" t="str">
            <v>-</v>
          </cell>
          <cell r="AD1673" t="str">
            <v>-</v>
          </cell>
          <cell r="AE1673" t="str">
            <v>-</v>
          </cell>
          <cell r="AF1673" t="str">
            <v>-</v>
          </cell>
          <cell r="AG1673" t="str">
            <v>-</v>
          </cell>
          <cell r="AH1673" t="str">
            <v>-</v>
          </cell>
          <cell r="AI1673" t="str">
            <v>-</v>
          </cell>
          <cell r="AJ1673">
            <v>0</v>
          </cell>
          <cell r="AK1673" t="str">
            <v>-</v>
          </cell>
          <cell r="AL1673" t="str">
            <v>-</v>
          </cell>
          <cell r="AM1673" t="str">
            <v>-</v>
          </cell>
          <cell r="AN1673" t="str">
            <v>-</v>
          </cell>
          <cell r="AO1673" t="str">
            <v>-</v>
          </cell>
          <cell r="AP1673" t="str">
            <v>-</v>
          </cell>
          <cell r="AQ1673" t="str">
            <v>-</v>
          </cell>
          <cell r="AR1673" t="str">
            <v>-</v>
          </cell>
          <cell r="AS1673" t="str">
            <v>-</v>
          </cell>
          <cell r="AT1673" t="str">
            <v>-</v>
          </cell>
          <cell r="AU1673" t="str">
            <v>-</v>
          </cell>
          <cell r="AV1673" t="str">
            <v>-</v>
          </cell>
          <cell r="AW1673">
            <v>1</v>
          </cell>
          <cell r="AX1673" t="str">
            <v>-</v>
          </cell>
          <cell r="AY1673">
            <v>5</v>
          </cell>
          <cell r="AZ1673">
            <v>5</v>
          </cell>
          <cell r="BA1673">
            <v>1</v>
          </cell>
          <cell r="BB1673" t="str">
            <v>MO30</v>
          </cell>
          <cell r="BC1673">
            <v>25</v>
          </cell>
          <cell r="BD1673">
            <v>1</v>
          </cell>
          <cell r="BE1673" t="str">
            <v>MO29</v>
          </cell>
          <cell r="BF1673">
            <v>25</v>
          </cell>
          <cell r="BG1673" t="str">
            <v>-</v>
          </cell>
          <cell r="BH1673" t="str">
            <v>-</v>
          </cell>
          <cell r="BI1673" t="str">
            <v>-</v>
          </cell>
          <cell r="BJ1673" t="str">
            <v>-</v>
          </cell>
          <cell r="BK1673" t="str">
            <v>-</v>
          </cell>
          <cell r="BL1673" t="str">
            <v>-</v>
          </cell>
          <cell r="BM1673" t="str">
            <v>-</v>
          </cell>
          <cell r="BN1673" t="str">
            <v>-</v>
          </cell>
          <cell r="BO1673" t="str">
            <v>-</v>
          </cell>
          <cell r="BP1673" t="str">
            <v>-</v>
          </cell>
          <cell r="BQ1673" t="str">
            <v>-</v>
          </cell>
          <cell r="BS1673">
            <v>25</v>
          </cell>
          <cell r="BT1673">
            <v>557573</v>
          </cell>
          <cell r="BU1673" t="str">
            <v>PDA SAN MATEO</v>
          </cell>
          <cell r="BW1673" t="str">
            <v>Administracion, Imprevistos, Utilidad (AIU)</v>
          </cell>
          <cell r="BX1673">
            <v>0.25</v>
          </cell>
          <cell r="BY1673">
            <v>0</v>
          </cell>
          <cell r="BZ1673">
            <v>0</v>
          </cell>
          <cell r="CA1673">
            <v>0</v>
          </cell>
        </row>
        <row r="1674">
          <cell r="D1674" t="str">
            <v>POZO SÉPTICO ETERNIT</v>
          </cell>
          <cell r="E1674" t="str">
            <v>UNIDAD</v>
          </cell>
          <cell r="F1674" t="str">
            <v>MG501</v>
          </cell>
          <cell r="G1674">
            <v>0.05</v>
          </cell>
          <cell r="H1674" t="str">
            <v>-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C6057</v>
          </cell>
          <cell r="Q1674">
            <v>1</v>
          </cell>
          <cell r="R1674" t="str">
            <v>IGE1252</v>
          </cell>
          <cell r="S1674">
            <v>0.02</v>
          </cell>
          <cell r="T1674" t="str">
            <v>IGV2060</v>
          </cell>
          <cell r="U1674">
            <v>0.02</v>
          </cell>
          <cell r="V1674" t="str">
            <v>-</v>
          </cell>
          <cell r="W1674" t="str">
            <v>-</v>
          </cell>
          <cell r="X1674" t="str">
            <v>-</v>
          </cell>
          <cell r="Y1674" t="str">
            <v>-</v>
          </cell>
          <cell r="Z1674" t="str">
            <v>-</v>
          </cell>
          <cell r="AA1674" t="str">
            <v>-</v>
          </cell>
          <cell r="AB1674" t="str">
            <v>-</v>
          </cell>
          <cell r="AC1674" t="str">
            <v>-</v>
          </cell>
          <cell r="AD1674" t="str">
            <v>-</v>
          </cell>
          <cell r="AE1674" t="str">
            <v>-</v>
          </cell>
          <cell r="AF1674" t="str">
            <v>-</v>
          </cell>
          <cell r="AG1674" t="str">
            <v>-</v>
          </cell>
          <cell r="AH1674" t="str">
            <v>-</v>
          </cell>
          <cell r="AI1674" t="str">
            <v>-</v>
          </cell>
          <cell r="AJ1674">
            <v>0</v>
          </cell>
          <cell r="AK1674" t="str">
            <v>-</v>
          </cell>
          <cell r="AL1674" t="str">
            <v>-</v>
          </cell>
          <cell r="AM1674" t="str">
            <v>-</v>
          </cell>
          <cell r="AN1674" t="str">
            <v>-</v>
          </cell>
          <cell r="AO1674" t="str">
            <v>-</v>
          </cell>
          <cell r="AP1674" t="str">
            <v>-</v>
          </cell>
          <cell r="AQ1674" t="str">
            <v>-</v>
          </cell>
          <cell r="AR1674" t="str">
            <v>-</v>
          </cell>
          <cell r="AS1674" t="str">
            <v>-</v>
          </cell>
          <cell r="AT1674" t="str">
            <v>-</v>
          </cell>
          <cell r="AU1674" t="str">
            <v>-</v>
          </cell>
          <cell r="AV1674" t="str">
            <v>-</v>
          </cell>
          <cell r="AW1674">
            <v>1</v>
          </cell>
          <cell r="AX1674" t="str">
            <v>-</v>
          </cell>
          <cell r="AY1674">
            <v>5</v>
          </cell>
          <cell r="AZ1674">
            <v>5</v>
          </cell>
          <cell r="BA1674">
            <v>1</v>
          </cell>
          <cell r="BB1674" t="str">
            <v>MO20</v>
          </cell>
          <cell r="BC1674">
            <v>8</v>
          </cell>
          <cell r="BD1674">
            <v>1</v>
          </cell>
          <cell r="BE1674" t="str">
            <v>MO10</v>
          </cell>
          <cell r="BF1674">
            <v>8</v>
          </cell>
          <cell r="BG1674" t="str">
            <v>-</v>
          </cell>
          <cell r="BH1674" t="str">
            <v>-</v>
          </cell>
          <cell r="BI1674" t="str">
            <v>-</v>
          </cell>
          <cell r="BJ1674" t="str">
            <v>-</v>
          </cell>
          <cell r="BK1674" t="str">
            <v>-</v>
          </cell>
          <cell r="BL1674" t="str">
            <v>-</v>
          </cell>
          <cell r="BM1674" t="str">
            <v>-</v>
          </cell>
          <cell r="BN1674" t="str">
            <v>-</v>
          </cell>
          <cell r="BO1674" t="str">
            <v>-</v>
          </cell>
          <cell r="BP1674" t="str">
            <v>-</v>
          </cell>
          <cell r="BQ1674" t="str">
            <v>-</v>
          </cell>
          <cell r="BR1674">
            <v>296350</v>
          </cell>
          <cell r="BS1674">
            <v>296350</v>
          </cell>
          <cell r="BT1674">
            <v>296350</v>
          </cell>
          <cell r="BU1674">
            <v>296350</v>
          </cell>
          <cell r="BW1674" t="str">
            <v>Administracion, Imprevistos, Utilidad (AIU)</v>
          </cell>
          <cell r="BX1674">
            <v>0.25</v>
          </cell>
          <cell r="BY1674">
            <v>0</v>
          </cell>
          <cell r="BZ1674">
            <v>0</v>
          </cell>
          <cell r="CA1674">
            <v>0</v>
          </cell>
        </row>
        <row r="1675">
          <cell r="D1675" t="str">
            <v>SUMINISTRO E INSTALACIÓN LAVAMANOS SOBREPONER ENNA COLOR BLANCO INC. GRIFERIA</v>
          </cell>
          <cell r="E1675" t="str">
            <v>UNIDAD</v>
          </cell>
          <cell r="F1675" t="str">
            <v>MG501</v>
          </cell>
          <cell r="G1675">
            <v>0.03</v>
          </cell>
          <cell r="H1675" t="str">
            <v>-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C6058</v>
          </cell>
          <cell r="Q1675">
            <v>1</v>
          </cell>
          <cell r="R1675" t="str">
            <v>-</v>
          </cell>
          <cell r="S1675" t="str">
            <v>-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-</v>
          </cell>
          <cell r="Y1675" t="str">
            <v>-</v>
          </cell>
          <cell r="Z1675" t="str">
            <v>-</v>
          </cell>
          <cell r="AA1675" t="str">
            <v>-</v>
          </cell>
          <cell r="AB1675" t="str">
            <v>-</v>
          </cell>
          <cell r="AC1675" t="str">
            <v>-</v>
          </cell>
          <cell r="AD1675" t="str">
            <v>-</v>
          </cell>
          <cell r="AE1675" t="str">
            <v>-</v>
          </cell>
          <cell r="AF1675" t="str">
            <v>-</v>
          </cell>
          <cell r="AG1675" t="str">
            <v>-</v>
          </cell>
          <cell r="AH1675" t="str">
            <v>-</v>
          </cell>
          <cell r="AI1675" t="str">
            <v>-</v>
          </cell>
          <cell r="AJ1675">
            <v>0</v>
          </cell>
          <cell r="AK1675" t="str">
            <v>-</v>
          </cell>
          <cell r="AL1675" t="str">
            <v>-</v>
          </cell>
          <cell r="AM1675" t="str">
            <v>-</v>
          </cell>
          <cell r="AN1675" t="str">
            <v>-</v>
          </cell>
          <cell r="AO1675" t="str">
            <v>-</v>
          </cell>
          <cell r="AP1675" t="str">
            <v>-</v>
          </cell>
          <cell r="AQ1675" t="str">
            <v>-</v>
          </cell>
          <cell r="AR1675" t="str">
            <v>-</v>
          </cell>
          <cell r="AS1675" t="str">
            <v>-</v>
          </cell>
          <cell r="AT1675" t="str">
            <v>-</v>
          </cell>
          <cell r="AU1675" t="str">
            <v>-</v>
          </cell>
          <cell r="AV1675" t="str">
            <v>-</v>
          </cell>
          <cell r="AW1675">
            <v>1</v>
          </cell>
          <cell r="AX1675" t="str">
            <v>-</v>
          </cell>
          <cell r="AY1675">
            <v>5</v>
          </cell>
          <cell r="AZ1675">
            <v>5</v>
          </cell>
          <cell r="BA1675">
            <v>1</v>
          </cell>
          <cell r="BB1675" t="str">
            <v>MO14</v>
          </cell>
          <cell r="BC1675">
            <v>4.7</v>
          </cell>
          <cell r="BD1675" t="str">
            <v>-</v>
          </cell>
          <cell r="BE1675" t="str">
            <v>-</v>
          </cell>
          <cell r="BF1675" t="str">
            <v>-</v>
          </cell>
          <cell r="BG1675" t="str">
            <v>-</v>
          </cell>
          <cell r="BH1675" t="str">
            <v>-</v>
          </cell>
          <cell r="BI1675" t="str">
            <v>-</v>
          </cell>
          <cell r="BJ1675" t="str">
            <v>-</v>
          </cell>
          <cell r="BK1675" t="str">
            <v>-</v>
          </cell>
          <cell r="BL1675" t="str">
            <v>-</v>
          </cell>
          <cell r="BM1675" t="str">
            <v>-</v>
          </cell>
          <cell r="BN1675" t="str">
            <v>-</v>
          </cell>
          <cell r="BO1675" t="str">
            <v>-</v>
          </cell>
          <cell r="BP1675" t="str">
            <v>-</v>
          </cell>
          <cell r="BQ1675" t="str">
            <v>-</v>
          </cell>
          <cell r="BR1675">
            <v>4.6999969482421875</v>
          </cell>
          <cell r="BS1675">
            <v>4.6999969482421875</v>
          </cell>
          <cell r="BT1675">
            <v>0</v>
          </cell>
          <cell r="BU1675">
            <v>0</v>
          </cell>
          <cell r="BW1675" t="str">
            <v>Administracion, Imprevistos, Utilidad (AIU)</v>
          </cell>
          <cell r="BX1675">
            <v>0.25</v>
          </cell>
          <cell r="BY1675">
            <v>0</v>
          </cell>
          <cell r="BZ1675">
            <v>0</v>
          </cell>
          <cell r="CA1675">
            <v>0</v>
          </cell>
        </row>
        <row r="1676">
          <cell r="D1676" t="str">
            <v>POYOS COCINA Y BASE MUEBLES A=0.60 M E=0.08 m</v>
          </cell>
          <cell r="E1676" t="str">
            <v>M2</v>
          </cell>
          <cell r="F1676" t="str">
            <v>MG501</v>
          </cell>
          <cell r="G1676">
            <v>0.03</v>
          </cell>
          <cell r="H1676" t="str">
            <v>-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IGE1176</v>
          </cell>
          <cell r="Q1676">
            <v>1</v>
          </cell>
          <cell r="R1676" t="str">
            <v>IGE1095</v>
          </cell>
          <cell r="S1676">
            <v>0.05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-</v>
          </cell>
          <cell r="Y1676" t="str">
            <v>-</v>
          </cell>
          <cell r="Z1676" t="str">
            <v>-</v>
          </cell>
          <cell r="AA1676" t="str">
            <v>-</v>
          </cell>
          <cell r="AB1676" t="str">
            <v>-</v>
          </cell>
          <cell r="AC1676" t="str">
            <v>-</v>
          </cell>
          <cell r="AD1676" t="str">
            <v>-</v>
          </cell>
          <cell r="AE1676" t="str">
            <v>-</v>
          </cell>
          <cell r="AF1676" t="str">
            <v>-</v>
          </cell>
          <cell r="AG1676" t="str">
            <v>-</v>
          </cell>
          <cell r="AH1676" t="str">
            <v>-</v>
          </cell>
          <cell r="AI1676" t="str">
            <v>-</v>
          </cell>
          <cell r="AJ1676">
            <v>0</v>
          </cell>
          <cell r="AK1676" t="str">
            <v>-</v>
          </cell>
          <cell r="AL1676" t="str">
            <v>-</v>
          </cell>
          <cell r="AM1676" t="str">
            <v>-</v>
          </cell>
          <cell r="AN1676" t="str">
            <v>-</v>
          </cell>
          <cell r="AO1676" t="str">
            <v>-</v>
          </cell>
          <cell r="AP1676" t="str">
            <v>-</v>
          </cell>
          <cell r="AQ1676" t="str">
            <v>-</v>
          </cell>
          <cell r="AR1676" t="str">
            <v>-</v>
          </cell>
          <cell r="AS1676" t="str">
            <v>-</v>
          </cell>
          <cell r="AT1676" t="str">
            <v>-</v>
          </cell>
          <cell r="AU1676" t="str">
            <v>-</v>
          </cell>
          <cell r="AV1676" t="str">
            <v>-</v>
          </cell>
          <cell r="AW1676">
            <v>1</v>
          </cell>
          <cell r="AX1676" t="str">
            <v>-</v>
          </cell>
          <cell r="AY1676">
            <v>5</v>
          </cell>
          <cell r="AZ1676">
            <v>5</v>
          </cell>
          <cell r="BA1676">
            <v>1</v>
          </cell>
          <cell r="BB1676" t="str">
            <v>MO20</v>
          </cell>
          <cell r="BC1676">
            <v>21</v>
          </cell>
          <cell r="BD1676">
            <v>1</v>
          </cell>
          <cell r="BE1676" t="str">
            <v>MO10</v>
          </cell>
          <cell r="BF1676">
            <v>21</v>
          </cell>
          <cell r="BG1676" t="str">
            <v>-</v>
          </cell>
          <cell r="BH1676" t="str">
            <v>-</v>
          </cell>
          <cell r="BI1676" t="str">
            <v>-</v>
          </cell>
          <cell r="BJ1676" t="str">
            <v>-</v>
          </cell>
          <cell r="BK1676" t="str">
            <v>-</v>
          </cell>
          <cell r="BL1676" t="str">
            <v>-</v>
          </cell>
          <cell r="BM1676" t="str">
            <v>-</v>
          </cell>
          <cell r="BN1676" t="str">
            <v>-</v>
          </cell>
          <cell r="BO1676" t="str">
            <v>-</v>
          </cell>
          <cell r="BP1676" t="str">
            <v>-</v>
          </cell>
          <cell r="BQ1676" t="str">
            <v>-</v>
          </cell>
          <cell r="BR1676">
            <v>21</v>
          </cell>
          <cell r="BS1676">
            <v>21</v>
          </cell>
          <cell r="BT1676">
            <v>0</v>
          </cell>
          <cell r="BU1676">
            <v>0</v>
          </cell>
          <cell r="BW1676" t="str">
            <v>Administracion, Imprevistos, Utilidad (AIU)</v>
          </cell>
          <cell r="BX1676">
            <v>0.25</v>
          </cell>
          <cell r="BY1676">
            <v>0</v>
          </cell>
          <cell r="BZ1676">
            <v>0</v>
          </cell>
          <cell r="CA1676">
            <v>0</v>
          </cell>
        </row>
        <row r="1677">
          <cell r="D1677" t="str">
            <v>SOBRECIMIENTO TOLETE COMUN E=0.12 mts.INCLUYE PAÑETE IMP.</v>
          </cell>
          <cell r="E1677" t="str">
            <v>M2</v>
          </cell>
          <cell r="F1677" t="str">
            <v>MG501</v>
          </cell>
          <cell r="G1677">
            <v>8.4000000000000005E-2</v>
          </cell>
          <cell r="H1677" t="str">
            <v>-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IGE1148</v>
          </cell>
          <cell r="Q1677">
            <v>12.1</v>
          </cell>
          <cell r="R1677" t="str">
            <v>IGE1196</v>
          </cell>
          <cell r="S1677">
            <v>0.06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-</v>
          </cell>
          <cell r="Y1677" t="str">
            <v>-</v>
          </cell>
          <cell r="Z1677" t="str">
            <v>-</v>
          </cell>
          <cell r="AA1677" t="str">
            <v>-</v>
          </cell>
          <cell r="AB1677" t="str">
            <v>-</v>
          </cell>
          <cell r="AC1677" t="str">
            <v>-</v>
          </cell>
          <cell r="AD1677" t="str">
            <v>-</v>
          </cell>
          <cell r="AE1677" t="str">
            <v>-</v>
          </cell>
          <cell r="AF1677" t="str">
            <v>-</v>
          </cell>
          <cell r="AG1677" t="str">
            <v>-</v>
          </cell>
          <cell r="AH1677" t="str">
            <v>-</v>
          </cell>
          <cell r="AI1677" t="str">
            <v>-</v>
          </cell>
          <cell r="AJ1677">
            <v>0</v>
          </cell>
          <cell r="AK1677" t="str">
            <v>-</v>
          </cell>
          <cell r="AL1677" t="str">
            <v>-</v>
          </cell>
          <cell r="AM1677" t="str">
            <v>-</v>
          </cell>
          <cell r="AN1677" t="str">
            <v>-</v>
          </cell>
          <cell r="AO1677" t="str">
            <v>-</v>
          </cell>
          <cell r="AP1677" t="str">
            <v>-</v>
          </cell>
          <cell r="AQ1677" t="str">
            <v>-</v>
          </cell>
          <cell r="AR1677" t="str">
            <v>-</v>
          </cell>
          <cell r="AS1677" t="str">
            <v>-</v>
          </cell>
          <cell r="AT1677" t="str">
            <v>-</v>
          </cell>
          <cell r="AU1677" t="str">
            <v>-</v>
          </cell>
          <cell r="AV1677" t="str">
            <v>-</v>
          </cell>
          <cell r="AW1677">
            <v>1</v>
          </cell>
          <cell r="AX1677" t="str">
            <v>-</v>
          </cell>
          <cell r="AY1677">
            <v>5</v>
          </cell>
          <cell r="AZ1677">
            <v>5</v>
          </cell>
          <cell r="BA1677">
            <v>1</v>
          </cell>
          <cell r="BB1677" t="str">
            <v>MO20</v>
          </cell>
          <cell r="BC1677">
            <v>9</v>
          </cell>
          <cell r="BD1677">
            <v>1</v>
          </cell>
          <cell r="BE1677" t="str">
            <v>MO10</v>
          </cell>
          <cell r="BF1677">
            <v>9</v>
          </cell>
          <cell r="BG1677" t="str">
            <v>-</v>
          </cell>
          <cell r="BH1677" t="str">
            <v>-</v>
          </cell>
          <cell r="BI1677" t="str">
            <v>-</v>
          </cell>
          <cell r="BJ1677" t="str">
            <v>-</v>
          </cell>
          <cell r="BK1677" t="str">
            <v>-</v>
          </cell>
          <cell r="BL1677" t="str">
            <v>-</v>
          </cell>
          <cell r="BM1677" t="str">
            <v>-</v>
          </cell>
          <cell r="BN1677" t="str">
            <v>-</v>
          </cell>
          <cell r="BO1677" t="str">
            <v>-</v>
          </cell>
          <cell r="BP1677" t="str">
            <v>-</v>
          </cell>
          <cell r="BQ1677" t="str">
            <v>-</v>
          </cell>
          <cell r="BR1677">
            <v>9</v>
          </cell>
          <cell r="BS1677">
            <v>9</v>
          </cell>
          <cell r="BT1677">
            <v>0</v>
          </cell>
          <cell r="BU1677">
            <v>0</v>
          </cell>
          <cell r="BW1677" t="str">
            <v>Administracion, Imprevistos, Utilidad (AIU)</v>
          </cell>
          <cell r="BX1677">
            <v>0.25</v>
          </cell>
          <cell r="BY1677">
            <v>0</v>
          </cell>
          <cell r="BZ1677">
            <v>0</v>
          </cell>
          <cell r="CA1677">
            <v>0</v>
          </cell>
        </row>
        <row r="1678">
          <cell r="D1678" t="str">
            <v>SUMINISTRO E INSTALACIÓN CUBIERTA LAMINA POLICARBONATO Cal. 6 mm</v>
          </cell>
          <cell r="E1678" t="str">
            <v>M2</v>
          </cell>
          <cell r="F1678" t="str">
            <v>MG501</v>
          </cell>
          <cell r="G1678">
            <v>0.03</v>
          </cell>
          <cell r="H1678" t="str">
            <v>MG523</v>
          </cell>
          <cell r="I1678">
            <v>0.08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C6065</v>
          </cell>
          <cell r="Q1678">
            <v>0.33</v>
          </cell>
          <cell r="R1678" t="str">
            <v>C6066</v>
          </cell>
          <cell r="S1678">
            <v>3.12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-</v>
          </cell>
          <cell r="Y1678" t="str">
            <v>-</v>
          </cell>
          <cell r="Z1678" t="str">
            <v>-</v>
          </cell>
          <cell r="AA1678" t="str">
            <v>-</v>
          </cell>
          <cell r="AB1678" t="str">
            <v>-</v>
          </cell>
          <cell r="AC1678" t="str">
            <v>-</v>
          </cell>
          <cell r="AD1678" t="str">
            <v>-</v>
          </cell>
          <cell r="AE1678" t="str">
            <v>-</v>
          </cell>
          <cell r="AF1678" t="str">
            <v>-</v>
          </cell>
          <cell r="AG1678" t="str">
            <v>-</v>
          </cell>
          <cell r="AH1678" t="str">
            <v>-</v>
          </cell>
          <cell r="AI1678" t="str">
            <v>-</v>
          </cell>
          <cell r="AJ1678">
            <v>0</v>
          </cell>
          <cell r="AK1678" t="str">
            <v>-</v>
          </cell>
          <cell r="AL1678" t="str">
            <v>-</v>
          </cell>
          <cell r="AM1678" t="str">
            <v>-</v>
          </cell>
          <cell r="AN1678" t="str">
            <v>-</v>
          </cell>
          <cell r="AO1678" t="str">
            <v>-</v>
          </cell>
          <cell r="AP1678" t="str">
            <v>-</v>
          </cell>
          <cell r="AQ1678" t="str">
            <v>-</v>
          </cell>
          <cell r="AR1678" t="str">
            <v>-</v>
          </cell>
          <cell r="AS1678" t="str">
            <v>-</v>
          </cell>
          <cell r="AT1678" t="str">
            <v>-</v>
          </cell>
          <cell r="AU1678" t="str">
            <v>-</v>
          </cell>
          <cell r="AV1678" t="str">
            <v>-</v>
          </cell>
          <cell r="AW1678">
            <v>1</v>
          </cell>
          <cell r="AX1678" t="str">
            <v>-</v>
          </cell>
          <cell r="AY1678">
            <v>5</v>
          </cell>
          <cell r="AZ1678">
            <v>5</v>
          </cell>
          <cell r="BA1678">
            <v>1</v>
          </cell>
          <cell r="BB1678" t="str">
            <v>MO20</v>
          </cell>
          <cell r="BC1678">
            <v>8</v>
          </cell>
          <cell r="BD1678">
            <v>1</v>
          </cell>
          <cell r="BE1678" t="str">
            <v>MO10</v>
          </cell>
          <cell r="BF1678">
            <v>8</v>
          </cell>
          <cell r="BG1678" t="str">
            <v>-</v>
          </cell>
          <cell r="BH1678" t="str">
            <v>-</v>
          </cell>
          <cell r="BI1678" t="str">
            <v>-</v>
          </cell>
          <cell r="BJ1678" t="str">
            <v>-</v>
          </cell>
          <cell r="BK1678" t="str">
            <v>-</v>
          </cell>
          <cell r="BL1678" t="str">
            <v>-</v>
          </cell>
          <cell r="BM1678" t="str">
            <v>-</v>
          </cell>
          <cell r="BN1678" t="str">
            <v>-</v>
          </cell>
          <cell r="BO1678" t="str">
            <v>-</v>
          </cell>
          <cell r="BP1678" t="str">
            <v>-</v>
          </cell>
          <cell r="BQ1678" t="str">
            <v>-</v>
          </cell>
          <cell r="BR1678">
            <v>8</v>
          </cell>
          <cell r="BS1678">
            <v>8</v>
          </cell>
          <cell r="BT1678">
            <v>0</v>
          </cell>
          <cell r="BU1678">
            <v>0</v>
          </cell>
          <cell r="BW1678" t="str">
            <v>Administracion, Imprevistos, Utilidad (AIU)</v>
          </cell>
          <cell r="BX1678">
            <v>0.25</v>
          </cell>
          <cell r="BY1678">
            <v>0</v>
          </cell>
          <cell r="BZ1678">
            <v>0</v>
          </cell>
          <cell r="CA1678">
            <v>0</v>
          </cell>
        </row>
        <row r="1679">
          <cell r="D1679" t="str">
            <v>REJILLA EN CONCRETO DE 30 CM ANCHOx10 ALTO X 60 DE LARGO</v>
          </cell>
          <cell r="E1679" t="str">
            <v>ML</v>
          </cell>
          <cell r="F1679" t="str">
            <v>MG501</v>
          </cell>
          <cell r="G1679">
            <v>0.03</v>
          </cell>
          <cell r="H1679" t="str">
            <v>-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C6078</v>
          </cell>
          <cell r="Q1679">
            <v>1</v>
          </cell>
          <cell r="R1679" t="str">
            <v>-</v>
          </cell>
          <cell r="S1679" t="str">
            <v>-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-</v>
          </cell>
          <cell r="Y1679" t="str">
            <v>-</v>
          </cell>
          <cell r="Z1679" t="str">
            <v>-</v>
          </cell>
          <cell r="AA1679" t="str">
            <v>-</v>
          </cell>
          <cell r="AB1679" t="str">
            <v>-</v>
          </cell>
          <cell r="AC1679" t="str">
            <v>-</v>
          </cell>
          <cell r="AD1679" t="str">
            <v>-</v>
          </cell>
          <cell r="AE1679" t="str">
            <v>-</v>
          </cell>
          <cell r="AF1679" t="str">
            <v>-</v>
          </cell>
          <cell r="AG1679" t="str">
            <v>-</v>
          </cell>
          <cell r="AH1679" t="str">
            <v>-</v>
          </cell>
          <cell r="AI1679" t="str">
            <v>-</v>
          </cell>
          <cell r="AJ1679">
            <v>0</v>
          </cell>
          <cell r="AK1679" t="str">
            <v>-</v>
          </cell>
          <cell r="AL1679" t="str">
            <v>-</v>
          </cell>
          <cell r="AM1679" t="str">
            <v>-</v>
          </cell>
          <cell r="AN1679" t="str">
            <v>-</v>
          </cell>
          <cell r="AO1679" t="str">
            <v>-</v>
          </cell>
          <cell r="AP1679" t="str">
            <v>-</v>
          </cell>
          <cell r="AQ1679" t="str">
            <v>-</v>
          </cell>
          <cell r="AR1679" t="str">
            <v>-</v>
          </cell>
          <cell r="AS1679" t="str">
            <v>-</v>
          </cell>
          <cell r="AT1679" t="str">
            <v>-</v>
          </cell>
          <cell r="AU1679" t="str">
            <v>-</v>
          </cell>
          <cell r="AV1679" t="str">
            <v>-</v>
          </cell>
          <cell r="AW1679">
            <v>1</v>
          </cell>
          <cell r="AX1679" t="str">
            <v>-</v>
          </cell>
          <cell r="AY1679">
            <v>5</v>
          </cell>
          <cell r="AZ1679">
            <v>5</v>
          </cell>
          <cell r="BA1679">
            <v>1</v>
          </cell>
          <cell r="BB1679" t="str">
            <v>MO20</v>
          </cell>
          <cell r="BC1679">
            <v>25</v>
          </cell>
          <cell r="BD1679" t="str">
            <v>-</v>
          </cell>
          <cell r="BE1679" t="str">
            <v>-</v>
          </cell>
          <cell r="BF1679" t="str">
            <v>-</v>
          </cell>
          <cell r="BG1679" t="str">
            <v>-</v>
          </cell>
          <cell r="BH1679" t="str">
            <v>-</v>
          </cell>
          <cell r="BI1679" t="str">
            <v>-</v>
          </cell>
          <cell r="BJ1679" t="str">
            <v>-</v>
          </cell>
          <cell r="BK1679" t="str">
            <v>-</v>
          </cell>
          <cell r="BL1679" t="str">
            <v>-</v>
          </cell>
          <cell r="BM1679" t="str">
            <v>-</v>
          </cell>
          <cell r="BN1679" t="str">
            <v>-</v>
          </cell>
          <cell r="BO1679" t="str">
            <v>-</v>
          </cell>
          <cell r="BP1679" t="str">
            <v>-</v>
          </cell>
          <cell r="BQ1679" t="str">
            <v>-</v>
          </cell>
          <cell r="BR1679">
            <v>25</v>
          </cell>
          <cell r="BS1679">
            <v>25</v>
          </cell>
          <cell r="BT1679">
            <v>0</v>
          </cell>
          <cell r="BU1679">
            <v>0</v>
          </cell>
          <cell r="BW1679" t="str">
            <v>Administracion, Imprevistos, Utilidad (AIU)</v>
          </cell>
          <cell r="BX1679">
            <v>0.25</v>
          </cell>
          <cell r="BY1679">
            <v>0</v>
          </cell>
          <cell r="BZ1679">
            <v>0</v>
          </cell>
          <cell r="CA1679">
            <v>0</v>
          </cell>
        </row>
        <row r="1680">
          <cell r="D1680" t="str">
            <v>SUMINISTRO E INSTALACION DE TUBO CONDUIT GALVANIZADO EMT 1"</v>
          </cell>
          <cell r="E1680" t="str">
            <v>UNIDAD</v>
          </cell>
          <cell r="F1680" t="str">
            <v>MG501</v>
          </cell>
          <cell r="G1680">
            <v>0.03</v>
          </cell>
          <cell r="H1680" t="str">
            <v>-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C6079</v>
          </cell>
          <cell r="Q1680">
            <v>1</v>
          </cell>
          <cell r="R1680" t="str">
            <v>-</v>
          </cell>
          <cell r="S1680" t="str">
            <v>-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-</v>
          </cell>
          <cell r="Y1680" t="str">
            <v>-</v>
          </cell>
          <cell r="Z1680" t="str">
            <v>-</v>
          </cell>
          <cell r="AA1680" t="str">
            <v>-</v>
          </cell>
          <cell r="AB1680" t="str">
            <v>-</v>
          </cell>
          <cell r="AC1680" t="str">
            <v>-</v>
          </cell>
          <cell r="AD1680" t="str">
            <v>-</v>
          </cell>
          <cell r="AE1680" t="str">
            <v>-</v>
          </cell>
          <cell r="AF1680" t="str">
            <v>-</v>
          </cell>
          <cell r="AG1680" t="str">
            <v>-</v>
          </cell>
          <cell r="AH1680" t="str">
            <v>-</v>
          </cell>
          <cell r="AI1680" t="str">
            <v>-</v>
          </cell>
          <cell r="AJ1680">
            <v>0</v>
          </cell>
          <cell r="AK1680" t="str">
            <v>-</v>
          </cell>
          <cell r="AL1680" t="str">
            <v>-</v>
          </cell>
          <cell r="AM1680" t="str">
            <v>-</v>
          </cell>
          <cell r="AN1680" t="str">
            <v>-</v>
          </cell>
          <cell r="AO1680" t="str">
            <v>-</v>
          </cell>
          <cell r="AP1680" t="str">
            <v>-</v>
          </cell>
          <cell r="AQ1680" t="str">
            <v>-</v>
          </cell>
          <cell r="AR1680" t="str">
            <v>-</v>
          </cell>
          <cell r="AS1680" t="str">
            <v>-</v>
          </cell>
          <cell r="AT1680" t="str">
            <v>-</v>
          </cell>
          <cell r="AU1680" t="str">
            <v>-</v>
          </cell>
          <cell r="AV1680" t="str">
            <v>-</v>
          </cell>
          <cell r="AW1680">
            <v>1</v>
          </cell>
          <cell r="AX1680" t="str">
            <v>-</v>
          </cell>
          <cell r="AY1680">
            <v>5</v>
          </cell>
          <cell r="AZ1680">
            <v>5</v>
          </cell>
          <cell r="BA1680">
            <v>1</v>
          </cell>
          <cell r="BB1680" t="str">
            <v>MO30</v>
          </cell>
          <cell r="BC1680">
            <v>25</v>
          </cell>
          <cell r="BD1680">
            <v>1</v>
          </cell>
          <cell r="BE1680" t="str">
            <v>MO29</v>
          </cell>
          <cell r="BF1680">
            <v>25</v>
          </cell>
          <cell r="BG1680" t="str">
            <v>-</v>
          </cell>
          <cell r="BH1680" t="str">
            <v>-</v>
          </cell>
          <cell r="BI1680" t="str">
            <v>-</v>
          </cell>
          <cell r="BJ1680" t="str">
            <v>-</v>
          </cell>
          <cell r="BK1680" t="str">
            <v>-</v>
          </cell>
          <cell r="BL1680" t="str">
            <v>-</v>
          </cell>
          <cell r="BM1680" t="str">
            <v>-</v>
          </cell>
          <cell r="BN1680" t="str">
            <v>-</v>
          </cell>
          <cell r="BO1680" t="str">
            <v>-</v>
          </cell>
          <cell r="BP1680" t="str">
            <v>-</v>
          </cell>
          <cell r="BQ1680" t="str">
            <v>-</v>
          </cell>
          <cell r="BR1680">
            <v>25</v>
          </cell>
          <cell r="BS1680">
            <v>25</v>
          </cell>
          <cell r="BT1680">
            <v>0</v>
          </cell>
          <cell r="BU1680">
            <v>0</v>
          </cell>
          <cell r="BW1680" t="str">
            <v>Administracion, Imprevistos, Utilidad (AIU)</v>
          </cell>
          <cell r="BX1680">
            <v>0.25</v>
          </cell>
          <cell r="BY1680">
            <v>0</v>
          </cell>
          <cell r="BZ1680">
            <v>0</v>
          </cell>
          <cell r="CA1680">
            <v>0</v>
          </cell>
        </row>
        <row r="1681">
          <cell r="D1681" t="str">
            <v>CAPACETE 1" CON ROSCA I PAL</v>
          </cell>
          <cell r="E1681" t="str">
            <v>UNIDAD</v>
          </cell>
          <cell r="F1681" t="str">
            <v>MG501</v>
          </cell>
          <cell r="G1681">
            <v>0.03</v>
          </cell>
          <cell r="H1681" t="str">
            <v>-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C6080</v>
          </cell>
          <cell r="Q1681">
            <v>1</v>
          </cell>
          <cell r="R1681" t="str">
            <v>-</v>
          </cell>
          <cell r="S1681" t="str">
            <v>-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-</v>
          </cell>
          <cell r="Y1681" t="str">
            <v>-</v>
          </cell>
          <cell r="Z1681" t="str">
            <v>-</v>
          </cell>
          <cell r="AA1681" t="str">
            <v>-</v>
          </cell>
          <cell r="AB1681" t="str">
            <v>-</v>
          </cell>
          <cell r="AC1681" t="str">
            <v>-</v>
          </cell>
          <cell r="AD1681" t="str">
            <v>-</v>
          </cell>
          <cell r="AE1681" t="str">
            <v>-</v>
          </cell>
          <cell r="AF1681" t="str">
            <v>-</v>
          </cell>
          <cell r="AG1681" t="str">
            <v>-</v>
          </cell>
          <cell r="AH1681" t="str">
            <v>-</v>
          </cell>
          <cell r="AI1681" t="str">
            <v>-</v>
          </cell>
          <cell r="AJ1681">
            <v>0</v>
          </cell>
          <cell r="AK1681" t="str">
            <v>-</v>
          </cell>
          <cell r="AL1681" t="str">
            <v>-</v>
          </cell>
          <cell r="AM1681" t="str">
            <v>-</v>
          </cell>
          <cell r="AN1681" t="str">
            <v>-</v>
          </cell>
          <cell r="AO1681" t="str">
            <v>-</v>
          </cell>
          <cell r="AP1681" t="str">
            <v>-</v>
          </cell>
          <cell r="AQ1681" t="str">
            <v>-</v>
          </cell>
          <cell r="AR1681" t="str">
            <v>-</v>
          </cell>
          <cell r="AS1681" t="str">
            <v>-</v>
          </cell>
          <cell r="AT1681" t="str">
            <v>-</v>
          </cell>
          <cell r="AU1681" t="str">
            <v>-</v>
          </cell>
          <cell r="AV1681" t="str">
            <v>-</v>
          </cell>
          <cell r="AW1681">
            <v>1</v>
          </cell>
          <cell r="AX1681" t="str">
            <v>-</v>
          </cell>
          <cell r="AY1681">
            <v>5</v>
          </cell>
          <cell r="AZ1681">
            <v>5</v>
          </cell>
          <cell r="BA1681">
            <v>1</v>
          </cell>
          <cell r="BB1681" t="str">
            <v>MO29</v>
          </cell>
          <cell r="BC1681">
            <v>60</v>
          </cell>
          <cell r="BD1681" t="str">
            <v>-</v>
          </cell>
          <cell r="BE1681" t="str">
            <v>-</v>
          </cell>
          <cell r="BF1681" t="str">
            <v>-</v>
          </cell>
          <cell r="BG1681" t="str">
            <v>-</v>
          </cell>
          <cell r="BH1681" t="str">
            <v>-</v>
          </cell>
          <cell r="BI1681" t="str">
            <v>-</v>
          </cell>
          <cell r="BJ1681" t="str">
            <v>-</v>
          </cell>
          <cell r="BK1681" t="str">
            <v>-</v>
          </cell>
          <cell r="BL1681" t="str">
            <v>-</v>
          </cell>
          <cell r="BM1681" t="str">
            <v>-</v>
          </cell>
          <cell r="BN1681" t="str">
            <v>-</v>
          </cell>
          <cell r="BO1681" t="str">
            <v>-</v>
          </cell>
          <cell r="BP1681" t="str">
            <v>-</v>
          </cell>
          <cell r="BQ1681" t="str">
            <v>-</v>
          </cell>
          <cell r="BR1681">
            <v>60</v>
          </cell>
          <cell r="BS1681">
            <v>60</v>
          </cell>
          <cell r="BT1681">
            <v>0</v>
          </cell>
          <cell r="BU1681">
            <v>0</v>
          </cell>
          <cell r="BW1681" t="str">
            <v>Administracion, Imprevistos, Utilidad (AIU)</v>
          </cell>
          <cell r="BX1681">
            <v>0.25</v>
          </cell>
          <cell r="BY1681">
            <v>0</v>
          </cell>
          <cell r="BZ1681">
            <v>0</v>
          </cell>
          <cell r="CA1681">
            <v>0</v>
          </cell>
        </row>
        <row r="1682">
          <cell r="D1682" t="str">
            <v>CURVA CONDUIT PVC 1" LARGA PLASTIMEC</v>
          </cell>
          <cell r="E1682" t="str">
            <v>UNIDAD</v>
          </cell>
          <cell r="F1682" t="str">
            <v>MG501</v>
          </cell>
          <cell r="G1682">
            <v>0.02</v>
          </cell>
          <cell r="H1682" t="str">
            <v>-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C6081</v>
          </cell>
          <cell r="Q1682">
            <v>1</v>
          </cell>
          <cell r="R1682" t="str">
            <v>-</v>
          </cell>
          <cell r="S1682" t="str">
            <v>-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-</v>
          </cell>
          <cell r="Y1682" t="str">
            <v>-</v>
          </cell>
          <cell r="Z1682" t="str">
            <v>-</v>
          </cell>
          <cell r="AA1682" t="str">
            <v>-</v>
          </cell>
          <cell r="AB1682" t="str">
            <v>-</v>
          </cell>
          <cell r="AC1682" t="str">
            <v>-</v>
          </cell>
          <cell r="AD1682" t="str">
            <v>-</v>
          </cell>
          <cell r="AE1682" t="str">
            <v>-</v>
          </cell>
          <cell r="AF1682" t="str">
            <v>-</v>
          </cell>
          <cell r="AG1682" t="str">
            <v>-</v>
          </cell>
          <cell r="AH1682" t="str">
            <v>-</v>
          </cell>
          <cell r="AI1682" t="str">
            <v>-</v>
          </cell>
          <cell r="AJ1682">
            <v>0</v>
          </cell>
          <cell r="AK1682" t="str">
            <v>-</v>
          </cell>
          <cell r="AL1682" t="str">
            <v>-</v>
          </cell>
          <cell r="AM1682" t="str">
            <v>-</v>
          </cell>
          <cell r="AN1682" t="str">
            <v>-</v>
          </cell>
          <cell r="AO1682" t="str">
            <v>-</v>
          </cell>
          <cell r="AP1682" t="str">
            <v>-</v>
          </cell>
          <cell r="AQ1682" t="str">
            <v>-</v>
          </cell>
          <cell r="AR1682" t="str">
            <v>-</v>
          </cell>
          <cell r="AS1682" t="str">
            <v>-</v>
          </cell>
          <cell r="AT1682" t="str">
            <v>-</v>
          </cell>
          <cell r="AU1682" t="str">
            <v>-</v>
          </cell>
          <cell r="AV1682" t="str">
            <v>-</v>
          </cell>
          <cell r="AW1682">
            <v>1</v>
          </cell>
          <cell r="AX1682" t="str">
            <v>-</v>
          </cell>
          <cell r="AY1682">
            <v>5</v>
          </cell>
          <cell r="AZ1682">
            <v>5</v>
          </cell>
          <cell r="BA1682">
            <v>1</v>
          </cell>
          <cell r="BB1682" t="str">
            <v>MO29</v>
          </cell>
          <cell r="BC1682">
            <v>200</v>
          </cell>
          <cell r="BD1682" t="str">
            <v>-</v>
          </cell>
          <cell r="BE1682" t="str">
            <v>-</v>
          </cell>
          <cell r="BF1682" t="str">
            <v>-</v>
          </cell>
          <cell r="BG1682" t="str">
            <v>-</v>
          </cell>
          <cell r="BH1682" t="str">
            <v>-</v>
          </cell>
          <cell r="BI1682" t="str">
            <v>-</v>
          </cell>
          <cell r="BJ1682" t="str">
            <v>-</v>
          </cell>
          <cell r="BK1682" t="str">
            <v>-</v>
          </cell>
          <cell r="BL1682" t="str">
            <v>-</v>
          </cell>
          <cell r="BM1682" t="str">
            <v>-</v>
          </cell>
          <cell r="BN1682" t="str">
            <v>-</v>
          </cell>
          <cell r="BO1682" t="str">
            <v>-</v>
          </cell>
          <cell r="BP1682" t="str">
            <v>-</v>
          </cell>
          <cell r="BQ1682" t="str">
            <v>-</v>
          </cell>
          <cell r="BR1682">
            <v>200</v>
          </cell>
          <cell r="BS1682">
            <v>200</v>
          </cell>
          <cell r="BT1682">
            <v>0</v>
          </cell>
          <cell r="BU1682">
            <v>0</v>
          </cell>
          <cell r="BW1682" t="str">
            <v>Administracion, Imprevistos, Utilidad (AIU)</v>
          </cell>
          <cell r="BX1682">
            <v>0.25</v>
          </cell>
          <cell r="BY1682">
            <v>0</v>
          </cell>
          <cell r="BZ1682">
            <v>0</v>
          </cell>
          <cell r="CA1682">
            <v>0</v>
          </cell>
        </row>
        <row r="1683">
          <cell r="D1683" t="str">
            <v>SUMINISTRO DE SOLDADURA LIQUIDA PVC 1/16</v>
          </cell>
          <cell r="E1683" t="str">
            <v>UNIDAD</v>
          </cell>
          <cell r="F1683" t="str">
            <v>-</v>
          </cell>
          <cell r="G1683" t="str">
            <v>-</v>
          </cell>
          <cell r="H1683" t="str">
            <v>-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C6082</v>
          </cell>
          <cell r="Q1683">
            <v>1</v>
          </cell>
          <cell r="R1683" t="str">
            <v>-</v>
          </cell>
          <cell r="S1683" t="str">
            <v>-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-</v>
          </cell>
          <cell r="Y1683" t="str">
            <v>-</v>
          </cell>
          <cell r="Z1683" t="str">
            <v>-</v>
          </cell>
          <cell r="AA1683" t="str">
            <v>-</v>
          </cell>
          <cell r="AB1683" t="str">
            <v>-</v>
          </cell>
          <cell r="AC1683" t="str">
            <v>-</v>
          </cell>
          <cell r="AD1683" t="str">
            <v>-</v>
          </cell>
          <cell r="AE1683" t="str">
            <v>-</v>
          </cell>
          <cell r="AF1683" t="str">
            <v>-</v>
          </cell>
          <cell r="AG1683" t="str">
            <v>-</v>
          </cell>
          <cell r="AH1683" t="str">
            <v>-</v>
          </cell>
          <cell r="AI1683" t="str">
            <v>-</v>
          </cell>
          <cell r="AJ1683">
            <v>0</v>
          </cell>
          <cell r="AK1683" t="str">
            <v>-</v>
          </cell>
          <cell r="AL1683" t="str">
            <v>-</v>
          </cell>
          <cell r="AM1683" t="str">
            <v>-</v>
          </cell>
          <cell r="AN1683" t="str">
            <v>-</v>
          </cell>
          <cell r="AO1683" t="str">
            <v>-</v>
          </cell>
          <cell r="AP1683" t="str">
            <v>-</v>
          </cell>
          <cell r="AQ1683" t="str">
            <v>-</v>
          </cell>
          <cell r="AR1683" t="str">
            <v>-</v>
          </cell>
          <cell r="AS1683" t="str">
            <v>-</v>
          </cell>
          <cell r="AT1683" t="str">
            <v>-</v>
          </cell>
          <cell r="AU1683" t="str">
            <v>-</v>
          </cell>
          <cell r="AV1683" t="str">
            <v>-</v>
          </cell>
          <cell r="AW1683">
            <v>1</v>
          </cell>
          <cell r="AX1683" t="str">
            <v>-</v>
          </cell>
          <cell r="AY1683">
            <v>5</v>
          </cell>
          <cell r="AZ1683">
            <v>5</v>
          </cell>
          <cell r="BA1683" t="str">
            <v>-</v>
          </cell>
          <cell r="BB1683" t="str">
            <v>-</v>
          </cell>
          <cell r="BC1683" t="str">
            <v>-</v>
          </cell>
          <cell r="BD1683" t="str">
            <v>-</v>
          </cell>
          <cell r="BE1683" t="str">
            <v>-</v>
          </cell>
          <cell r="BF1683" t="str">
            <v>-</v>
          </cell>
          <cell r="BG1683" t="str">
            <v>-</v>
          </cell>
          <cell r="BH1683" t="str">
            <v>-</v>
          </cell>
          <cell r="BI1683" t="str">
            <v>-</v>
          </cell>
          <cell r="BJ1683" t="str">
            <v>-</v>
          </cell>
          <cell r="BK1683" t="str">
            <v>-</v>
          </cell>
          <cell r="BL1683" t="str">
            <v>-</v>
          </cell>
          <cell r="BM1683" t="str">
            <v>-</v>
          </cell>
          <cell r="BN1683" t="str">
            <v>-</v>
          </cell>
          <cell r="BO1683" t="str">
            <v>-</v>
          </cell>
          <cell r="BP1683" t="str">
            <v>-</v>
          </cell>
          <cell r="BQ1683" t="str">
            <v>-</v>
          </cell>
          <cell r="BR1683">
            <v>5</v>
          </cell>
          <cell r="BS1683">
            <v>5</v>
          </cell>
          <cell r="BT1683">
            <v>0</v>
          </cell>
          <cell r="BU1683">
            <v>0</v>
          </cell>
          <cell r="BW1683" t="str">
            <v>Administracion, Imprevistos, Utilidad (AIU)</v>
          </cell>
          <cell r="BX1683">
            <v>0.25</v>
          </cell>
          <cell r="BY1683">
            <v>0</v>
          </cell>
          <cell r="BZ1683">
            <v>0</v>
          </cell>
          <cell r="CA1683">
            <v>0</v>
          </cell>
        </row>
        <row r="1684">
          <cell r="D1684" t="str">
            <v>SUMINISTRO CAJA PARA INSPECCIÓN DE TIERRAS EN CONCRETO DE 30X30X15 CON TAPA</v>
          </cell>
          <cell r="E1684" t="str">
            <v>UNIDAD</v>
          </cell>
          <cell r="F1684" t="str">
            <v>-</v>
          </cell>
          <cell r="G1684" t="str">
            <v>-</v>
          </cell>
          <cell r="H1684" t="str">
            <v>-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C6083</v>
          </cell>
          <cell r="Q1684">
            <v>1</v>
          </cell>
          <cell r="R1684" t="str">
            <v>-</v>
          </cell>
          <cell r="S1684" t="str">
            <v>-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-</v>
          </cell>
          <cell r="Y1684" t="str">
            <v>-</v>
          </cell>
          <cell r="Z1684" t="str">
            <v>-</v>
          </cell>
          <cell r="AA1684" t="str">
            <v>-</v>
          </cell>
          <cell r="AB1684" t="str">
            <v>-</v>
          </cell>
          <cell r="AC1684" t="str">
            <v>-</v>
          </cell>
          <cell r="AD1684" t="str">
            <v>-</v>
          </cell>
          <cell r="AE1684" t="str">
            <v>-</v>
          </cell>
          <cell r="AF1684" t="str">
            <v>-</v>
          </cell>
          <cell r="AG1684" t="str">
            <v>-</v>
          </cell>
          <cell r="AH1684" t="str">
            <v>-</v>
          </cell>
          <cell r="AI1684" t="str">
            <v>-</v>
          </cell>
          <cell r="AJ1684">
            <v>0</v>
          </cell>
          <cell r="AK1684" t="str">
            <v>-</v>
          </cell>
          <cell r="AL1684" t="str">
            <v>-</v>
          </cell>
          <cell r="AM1684" t="str">
            <v>-</v>
          </cell>
          <cell r="AN1684" t="str">
            <v>-</v>
          </cell>
          <cell r="AO1684" t="str">
            <v>-</v>
          </cell>
          <cell r="AP1684" t="str">
            <v>-</v>
          </cell>
          <cell r="AQ1684" t="str">
            <v>-</v>
          </cell>
          <cell r="AR1684" t="str">
            <v>-</v>
          </cell>
          <cell r="AS1684" t="str">
            <v>-</v>
          </cell>
          <cell r="AT1684" t="str">
            <v>-</v>
          </cell>
          <cell r="AU1684" t="str">
            <v>-</v>
          </cell>
          <cell r="AV1684" t="str">
            <v>-</v>
          </cell>
          <cell r="AW1684">
            <v>1</v>
          </cell>
          <cell r="AX1684" t="str">
            <v>-</v>
          </cell>
          <cell r="AY1684">
            <v>5</v>
          </cell>
          <cell r="AZ1684">
            <v>5</v>
          </cell>
          <cell r="BA1684" t="str">
            <v>-</v>
          </cell>
          <cell r="BB1684" t="str">
            <v>-</v>
          </cell>
          <cell r="BC1684" t="str">
            <v>-</v>
          </cell>
          <cell r="BD1684" t="str">
            <v>-</v>
          </cell>
          <cell r="BE1684" t="str">
            <v>-</v>
          </cell>
          <cell r="BF1684" t="str">
            <v>-</v>
          </cell>
          <cell r="BG1684" t="str">
            <v>-</v>
          </cell>
          <cell r="BH1684" t="str">
            <v>-</v>
          </cell>
          <cell r="BI1684" t="str">
            <v>-</v>
          </cell>
          <cell r="BJ1684" t="str">
            <v>-</v>
          </cell>
          <cell r="BK1684" t="str">
            <v>-</v>
          </cell>
          <cell r="BL1684" t="str">
            <v>-</v>
          </cell>
          <cell r="BM1684" t="str">
            <v>-</v>
          </cell>
          <cell r="BN1684" t="str">
            <v>-</v>
          </cell>
          <cell r="BO1684" t="str">
            <v>-</v>
          </cell>
          <cell r="BP1684" t="str">
            <v>-</v>
          </cell>
          <cell r="BQ1684" t="str">
            <v>-</v>
          </cell>
          <cell r="BR1684">
            <v>5</v>
          </cell>
          <cell r="BS1684">
            <v>5</v>
          </cell>
          <cell r="BT1684">
            <v>0</v>
          </cell>
          <cell r="BU1684">
            <v>0</v>
          </cell>
          <cell r="BW1684" t="str">
            <v>Administracion, Imprevistos, Utilidad (AIU)</v>
          </cell>
          <cell r="BX1684">
            <v>0.25</v>
          </cell>
          <cell r="BY1684">
            <v>0</v>
          </cell>
          <cell r="BZ1684">
            <v>0</v>
          </cell>
          <cell r="CA1684">
            <v>0</v>
          </cell>
        </row>
        <row r="1685">
          <cell r="D1685" t="str">
            <v>SUMINISTRO ARANDELA 5/8 2X2 CUADRADA GALV GALVANIZADA</v>
          </cell>
          <cell r="E1685" t="str">
            <v>UNIDAD</v>
          </cell>
          <cell r="F1685" t="str">
            <v>-</v>
          </cell>
          <cell r="G1685" t="str">
            <v>-</v>
          </cell>
          <cell r="H1685" t="str">
            <v>-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C6084</v>
          </cell>
          <cell r="Q1685">
            <v>1</v>
          </cell>
          <cell r="R1685" t="str">
            <v>-</v>
          </cell>
          <cell r="S1685" t="str">
            <v>-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-</v>
          </cell>
          <cell r="Y1685" t="str">
            <v>-</v>
          </cell>
          <cell r="Z1685" t="str">
            <v>-</v>
          </cell>
          <cell r="AA1685" t="str">
            <v>-</v>
          </cell>
          <cell r="AB1685" t="str">
            <v>-</v>
          </cell>
          <cell r="AC1685" t="str">
            <v>-</v>
          </cell>
          <cell r="AD1685" t="str">
            <v>-</v>
          </cell>
          <cell r="AE1685" t="str">
            <v>-</v>
          </cell>
          <cell r="AF1685" t="str">
            <v>-</v>
          </cell>
          <cell r="AG1685" t="str">
            <v>-</v>
          </cell>
          <cell r="AH1685" t="str">
            <v>-</v>
          </cell>
          <cell r="AI1685" t="str">
            <v>-</v>
          </cell>
          <cell r="AJ1685">
            <v>0</v>
          </cell>
          <cell r="AK1685" t="str">
            <v>-</v>
          </cell>
          <cell r="AL1685" t="str">
            <v>-</v>
          </cell>
          <cell r="AM1685" t="str">
            <v>-</v>
          </cell>
          <cell r="AN1685" t="str">
            <v>-</v>
          </cell>
          <cell r="AO1685" t="str">
            <v>-</v>
          </cell>
          <cell r="AP1685" t="str">
            <v>-</v>
          </cell>
          <cell r="AQ1685" t="str">
            <v>-</v>
          </cell>
          <cell r="AR1685" t="str">
            <v>-</v>
          </cell>
          <cell r="AS1685" t="str">
            <v>-</v>
          </cell>
          <cell r="AT1685" t="str">
            <v>-</v>
          </cell>
          <cell r="AU1685" t="str">
            <v>-</v>
          </cell>
          <cell r="AV1685" t="str">
            <v>-</v>
          </cell>
          <cell r="AW1685">
            <v>1</v>
          </cell>
          <cell r="AX1685" t="str">
            <v>-</v>
          </cell>
          <cell r="AY1685">
            <v>5</v>
          </cell>
          <cell r="AZ1685">
            <v>5</v>
          </cell>
          <cell r="BA1685" t="str">
            <v>-</v>
          </cell>
          <cell r="BB1685" t="str">
            <v>-</v>
          </cell>
          <cell r="BC1685" t="str">
            <v>-</v>
          </cell>
          <cell r="BD1685" t="str">
            <v>-</v>
          </cell>
          <cell r="BE1685" t="str">
            <v>-</v>
          </cell>
          <cell r="BF1685" t="str">
            <v>-</v>
          </cell>
          <cell r="BG1685" t="str">
            <v>-</v>
          </cell>
          <cell r="BH1685" t="str">
            <v>-</v>
          </cell>
          <cell r="BI1685" t="str">
            <v>-</v>
          </cell>
          <cell r="BJ1685" t="str">
            <v>-</v>
          </cell>
          <cell r="BK1685" t="str">
            <v>-</v>
          </cell>
          <cell r="BL1685" t="str">
            <v>-</v>
          </cell>
          <cell r="BM1685" t="str">
            <v>-</v>
          </cell>
          <cell r="BN1685" t="str">
            <v>-</v>
          </cell>
          <cell r="BO1685" t="str">
            <v>-</v>
          </cell>
          <cell r="BP1685" t="str">
            <v>-</v>
          </cell>
          <cell r="BQ1685" t="str">
            <v>-</v>
          </cell>
          <cell r="BR1685">
            <v>5</v>
          </cell>
          <cell r="BS1685">
            <v>5</v>
          </cell>
          <cell r="BT1685">
            <v>0</v>
          </cell>
          <cell r="BU1685">
            <v>0</v>
          </cell>
          <cell r="BW1685" t="str">
            <v>Administracion, Imprevistos, Utilidad (AIU)</v>
          </cell>
          <cell r="BX1685">
            <v>0.25</v>
          </cell>
          <cell r="BY1685">
            <v>0</v>
          </cell>
          <cell r="BZ1685">
            <v>0</v>
          </cell>
          <cell r="CA1685">
            <v>0</v>
          </cell>
        </row>
        <row r="1686">
          <cell r="D1686" t="str">
            <v>SUMINISTRO PERNO MAQUINA 5/8 X 8" GALVANIZADO</v>
          </cell>
          <cell r="E1686" t="str">
            <v>UNIDAD</v>
          </cell>
          <cell r="F1686" t="str">
            <v>-</v>
          </cell>
          <cell r="G1686" t="str">
            <v>-</v>
          </cell>
          <cell r="H1686" t="str">
            <v>-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C6085</v>
          </cell>
          <cell r="Q1686">
            <v>1</v>
          </cell>
          <cell r="R1686" t="str">
            <v>-</v>
          </cell>
          <cell r="S1686" t="str">
            <v>-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-</v>
          </cell>
          <cell r="Y1686" t="str">
            <v>-</v>
          </cell>
          <cell r="Z1686" t="str">
            <v>-</v>
          </cell>
          <cell r="AA1686" t="str">
            <v>-</v>
          </cell>
          <cell r="AB1686" t="str">
            <v>-</v>
          </cell>
          <cell r="AC1686" t="str">
            <v>-</v>
          </cell>
          <cell r="AD1686" t="str">
            <v>-</v>
          </cell>
          <cell r="AE1686" t="str">
            <v>-</v>
          </cell>
          <cell r="AF1686" t="str">
            <v>-</v>
          </cell>
          <cell r="AG1686" t="str">
            <v>-</v>
          </cell>
          <cell r="AH1686" t="str">
            <v>-</v>
          </cell>
          <cell r="AI1686" t="str">
            <v>-</v>
          </cell>
          <cell r="AJ1686">
            <v>0</v>
          </cell>
          <cell r="AK1686" t="str">
            <v>-</v>
          </cell>
          <cell r="AL1686" t="str">
            <v>-</v>
          </cell>
          <cell r="AM1686" t="str">
            <v>-</v>
          </cell>
          <cell r="AN1686" t="str">
            <v>-</v>
          </cell>
          <cell r="AO1686" t="str">
            <v>-</v>
          </cell>
          <cell r="AP1686" t="str">
            <v>-</v>
          </cell>
          <cell r="AQ1686" t="str">
            <v>-</v>
          </cell>
          <cell r="AR1686" t="str">
            <v>-</v>
          </cell>
          <cell r="AS1686" t="str">
            <v>-</v>
          </cell>
          <cell r="AT1686" t="str">
            <v>-</v>
          </cell>
          <cell r="AU1686" t="str">
            <v>-</v>
          </cell>
          <cell r="AV1686" t="str">
            <v>-</v>
          </cell>
          <cell r="AW1686">
            <v>1</v>
          </cell>
          <cell r="AX1686" t="str">
            <v>-</v>
          </cell>
          <cell r="AY1686">
            <v>5</v>
          </cell>
          <cell r="AZ1686">
            <v>5</v>
          </cell>
          <cell r="BA1686" t="str">
            <v>-</v>
          </cell>
          <cell r="BB1686" t="str">
            <v>-</v>
          </cell>
          <cell r="BC1686" t="str">
            <v>-</v>
          </cell>
          <cell r="BD1686" t="str">
            <v>-</v>
          </cell>
          <cell r="BE1686" t="str">
            <v>-</v>
          </cell>
          <cell r="BF1686" t="str">
            <v>-</v>
          </cell>
          <cell r="BG1686" t="str">
            <v>-</v>
          </cell>
          <cell r="BH1686" t="str">
            <v>-</v>
          </cell>
          <cell r="BI1686" t="str">
            <v>-</v>
          </cell>
          <cell r="BJ1686" t="str">
            <v>-</v>
          </cell>
          <cell r="BK1686" t="str">
            <v>-</v>
          </cell>
          <cell r="BL1686" t="str">
            <v>-</v>
          </cell>
          <cell r="BM1686" t="str">
            <v>-</v>
          </cell>
          <cell r="BN1686" t="str">
            <v>-</v>
          </cell>
          <cell r="BO1686" t="str">
            <v>-</v>
          </cell>
          <cell r="BP1686" t="str">
            <v>-</v>
          </cell>
          <cell r="BQ1686" t="str">
            <v>-</v>
          </cell>
          <cell r="BR1686">
            <v>5</v>
          </cell>
          <cell r="BS1686">
            <v>5</v>
          </cell>
          <cell r="BT1686">
            <v>0</v>
          </cell>
          <cell r="BU1686">
            <v>0</v>
          </cell>
          <cell r="BW1686" t="str">
            <v>Administracion, Imprevistos, Utilidad (AIU)</v>
          </cell>
          <cell r="BX1686">
            <v>0.25</v>
          </cell>
          <cell r="BY1686">
            <v>0</v>
          </cell>
          <cell r="BZ1686">
            <v>0</v>
          </cell>
          <cell r="CA1686">
            <v>0</v>
          </cell>
        </row>
        <row r="1687">
          <cell r="D1687" t="str">
            <v>SUMINISTRO DIAGONAL EN V PARA CRUCETA FUNDIH</v>
          </cell>
          <cell r="E1687" t="str">
            <v>UNIDAD</v>
          </cell>
          <cell r="F1687" t="str">
            <v>-</v>
          </cell>
          <cell r="G1687" t="str">
            <v>-</v>
          </cell>
          <cell r="H1687" t="str">
            <v>-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C6086</v>
          </cell>
          <cell r="Q1687">
            <v>1</v>
          </cell>
          <cell r="R1687" t="str">
            <v>-</v>
          </cell>
          <cell r="S1687" t="str">
            <v>-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-</v>
          </cell>
          <cell r="Y1687" t="str">
            <v>-</v>
          </cell>
          <cell r="Z1687" t="str">
            <v>-</v>
          </cell>
          <cell r="AA1687" t="str">
            <v>-</v>
          </cell>
          <cell r="AB1687" t="str">
            <v>-</v>
          </cell>
          <cell r="AC1687" t="str">
            <v>-</v>
          </cell>
          <cell r="AD1687" t="str">
            <v>-</v>
          </cell>
          <cell r="AE1687" t="str">
            <v>-</v>
          </cell>
          <cell r="AF1687" t="str">
            <v>-</v>
          </cell>
          <cell r="AG1687" t="str">
            <v>-</v>
          </cell>
          <cell r="AH1687" t="str">
            <v>-</v>
          </cell>
          <cell r="AI1687" t="str">
            <v>-</v>
          </cell>
          <cell r="AJ1687">
            <v>0</v>
          </cell>
          <cell r="AK1687" t="str">
            <v>-</v>
          </cell>
          <cell r="AL1687" t="str">
            <v>-</v>
          </cell>
          <cell r="AM1687" t="str">
            <v>-</v>
          </cell>
          <cell r="AN1687" t="str">
            <v>-</v>
          </cell>
          <cell r="AO1687" t="str">
            <v>-</v>
          </cell>
          <cell r="AP1687" t="str">
            <v>-</v>
          </cell>
          <cell r="AQ1687" t="str">
            <v>-</v>
          </cell>
          <cell r="AR1687" t="str">
            <v>-</v>
          </cell>
          <cell r="AS1687" t="str">
            <v>-</v>
          </cell>
          <cell r="AT1687" t="str">
            <v>-</v>
          </cell>
          <cell r="AU1687" t="str">
            <v>-</v>
          </cell>
          <cell r="AV1687" t="str">
            <v>-</v>
          </cell>
          <cell r="AW1687">
            <v>1</v>
          </cell>
          <cell r="AX1687" t="str">
            <v>-</v>
          </cell>
          <cell r="AY1687">
            <v>5</v>
          </cell>
          <cell r="AZ1687">
            <v>5</v>
          </cell>
          <cell r="BA1687" t="str">
            <v>-</v>
          </cell>
          <cell r="BB1687" t="str">
            <v>-</v>
          </cell>
          <cell r="BC1687" t="str">
            <v>-</v>
          </cell>
          <cell r="BD1687" t="str">
            <v>-</v>
          </cell>
          <cell r="BE1687" t="str">
            <v>-</v>
          </cell>
          <cell r="BF1687" t="str">
            <v>-</v>
          </cell>
          <cell r="BG1687" t="str">
            <v>-</v>
          </cell>
          <cell r="BH1687" t="str">
            <v>-</v>
          </cell>
          <cell r="BI1687" t="str">
            <v>-</v>
          </cell>
          <cell r="BJ1687" t="str">
            <v>-</v>
          </cell>
          <cell r="BK1687" t="str">
            <v>-</v>
          </cell>
          <cell r="BL1687" t="str">
            <v>-</v>
          </cell>
          <cell r="BM1687" t="str">
            <v>-</v>
          </cell>
          <cell r="BN1687" t="str">
            <v>-</v>
          </cell>
          <cell r="BO1687" t="str">
            <v>-</v>
          </cell>
          <cell r="BP1687" t="str">
            <v>-</v>
          </cell>
          <cell r="BQ1687" t="str">
            <v>-</v>
          </cell>
          <cell r="BR1687">
            <v>5</v>
          </cell>
          <cell r="BS1687">
            <v>5</v>
          </cell>
          <cell r="BT1687">
            <v>0</v>
          </cell>
          <cell r="BU1687">
            <v>0</v>
          </cell>
          <cell r="BW1687" t="str">
            <v>Administracion, Imprevistos, Utilidad (AIU)</v>
          </cell>
          <cell r="BX1687">
            <v>0.25</v>
          </cell>
          <cell r="BY1687">
            <v>0</v>
          </cell>
          <cell r="BZ1687">
            <v>0</v>
          </cell>
          <cell r="CA1687">
            <v>0</v>
          </cell>
        </row>
        <row r="1688">
          <cell r="D1688" t="str">
            <v>SUMINISTRO CORAZA METÁLICA FLEXICONDUIT 2"</v>
          </cell>
          <cell r="E1688" t="str">
            <v>UNIDAD</v>
          </cell>
          <cell r="F1688" t="str">
            <v>-</v>
          </cell>
          <cell r="G1688" t="str">
            <v>-</v>
          </cell>
          <cell r="H1688" t="str">
            <v>-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C6087</v>
          </cell>
          <cell r="Q1688">
            <v>1</v>
          </cell>
          <cell r="R1688" t="str">
            <v>-</v>
          </cell>
          <cell r="S1688" t="str">
            <v>-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-</v>
          </cell>
          <cell r="Y1688" t="str">
            <v>-</v>
          </cell>
          <cell r="Z1688" t="str">
            <v>-</v>
          </cell>
          <cell r="AA1688" t="str">
            <v>-</v>
          </cell>
          <cell r="AB1688" t="str">
            <v>-</v>
          </cell>
          <cell r="AC1688" t="str">
            <v>-</v>
          </cell>
          <cell r="AD1688" t="str">
            <v>-</v>
          </cell>
          <cell r="AE1688" t="str">
            <v>-</v>
          </cell>
          <cell r="AF1688" t="str">
            <v>-</v>
          </cell>
          <cell r="AG1688" t="str">
            <v>-</v>
          </cell>
          <cell r="AH1688" t="str">
            <v>-</v>
          </cell>
          <cell r="AI1688" t="str">
            <v>-</v>
          </cell>
          <cell r="AJ1688">
            <v>0</v>
          </cell>
          <cell r="AK1688" t="str">
            <v>-</v>
          </cell>
          <cell r="AL1688" t="str">
            <v>-</v>
          </cell>
          <cell r="AM1688" t="str">
            <v>-</v>
          </cell>
          <cell r="AN1688" t="str">
            <v>-</v>
          </cell>
          <cell r="AO1688" t="str">
            <v>-</v>
          </cell>
          <cell r="AP1688" t="str">
            <v>-</v>
          </cell>
          <cell r="AQ1688" t="str">
            <v>-</v>
          </cell>
          <cell r="AR1688" t="str">
            <v>-</v>
          </cell>
          <cell r="AS1688" t="str">
            <v>-</v>
          </cell>
          <cell r="AT1688" t="str">
            <v>-</v>
          </cell>
          <cell r="AU1688" t="str">
            <v>-</v>
          </cell>
          <cell r="AV1688" t="str">
            <v>-</v>
          </cell>
          <cell r="AW1688">
            <v>1</v>
          </cell>
          <cell r="AX1688" t="str">
            <v>-</v>
          </cell>
          <cell r="AY1688">
            <v>5</v>
          </cell>
          <cell r="AZ1688">
            <v>5</v>
          </cell>
          <cell r="BA1688" t="str">
            <v>-</v>
          </cell>
          <cell r="BB1688" t="str">
            <v>-</v>
          </cell>
          <cell r="BC1688" t="str">
            <v>-</v>
          </cell>
          <cell r="BD1688" t="str">
            <v>-</v>
          </cell>
          <cell r="BE1688" t="str">
            <v>-</v>
          </cell>
          <cell r="BF1688" t="str">
            <v>-</v>
          </cell>
          <cell r="BG1688" t="str">
            <v>-</v>
          </cell>
          <cell r="BH1688" t="str">
            <v>-</v>
          </cell>
          <cell r="BI1688" t="str">
            <v>-</v>
          </cell>
          <cell r="BJ1688" t="str">
            <v>-</v>
          </cell>
          <cell r="BK1688" t="str">
            <v>-</v>
          </cell>
          <cell r="BL1688" t="str">
            <v>-</v>
          </cell>
          <cell r="BM1688" t="str">
            <v>-</v>
          </cell>
          <cell r="BN1688" t="str">
            <v>-</v>
          </cell>
          <cell r="BO1688" t="str">
            <v>-</v>
          </cell>
          <cell r="BP1688" t="str">
            <v>-</v>
          </cell>
          <cell r="BQ1688" t="str">
            <v>-</v>
          </cell>
          <cell r="BR1688">
            <v>5</v>
          </cell>
          <cell r="BS1688">
            <v>5</v>
          </cell>
          <cell r="BT1688">
            <v>0</v>
          </cell>
          <cell r="BU1688">
            <v>0</v>
          </cell>
          <cell r="BW1688" t="str">
            <v>Administracion, Imprevistos, Utilidad (AIU)</v>
          </cell>
          <cell r="BX1688">
            <v>0.25</v>
          </cell>
          <cell r="BY1688">
            <v>0</v>
          </cell>
          <cell r="BZ1688">
            <v>0</v>
          </cell>
          <cell r="CA1688">
            <v>0</v>
          </cell>
        </row>
        <row r="1689">
          <cell r="D1689" t="str">
            <v>SUMINISTRO CINTA BANDIT 5/8" ACERO INIXIDABLE EBC</v>
          </cell>
          <cell r="E1689" t="str">
            <v>UNIDAD</v>
          </cell>
          <cell r="F1689" t="str">
            <v>-</v>
          </cell>
          <cell r="G1689" t="str">
            <v>-</v>
          </cell>
          <cell r="H1689" t="str">
            <v>-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C6088</v>
          </cell>
          <cell r="Q1689">
            <v>1</v>
          </cell>
          <cell r="R1689" t="str">
            <v>-</v>
          </cell>
          <cell r="S1689" t="str">
            <v>-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-</v>
          </cell>
          <cell r="Y1689" t="str">
            <v>-</v>
          </cell>
          <cell r="Z1689" t="str">
            <v>-</v>
          </cell>
          <cell r="AA1689" t="str">
            <v>-</v>
          </cell>
          <cell r="AB1689" t="str">
            <v>-</v>
          </cell>
          <cell r="AC1689" t="str">
            <v>-</v>
          </cell>
          <cell r="AD1689" t="str">
            <v>-</v>
          </cell>
          <cell r="AE1689" t="str">
            <v>-</v>
          </cell>
          <cell r="AF1689" t="str">
            <v>-</v>
          </cell>
          <cell r="AG1689" t="str">
            <v>-</v>
          </cell>
          <cell r="AH1689" t="str">
            <v>-</v>
          </cell>
          <cell r="AI1689" t="str">
            <v>-</v>
          </cell>
          <cell r="AJ1689">
            <v>0</v>
          </cell>
          <cell r="AK1689" t="str">
            <v>-</v>
          </cell>
          <cell r="AL1689" t="str">
            <v>-</v>
          </cell>
          <cell r="AM1689" t="str">
            <v>-</v>
          </cell>
          <cell r="AN1689" t="str">
            <v>-</v>
          </cell>
          <cell r="AO1689" t="str">
            <v>-</v>
          </cell>
          <cell r="AP1689" t="str">
            <v>-</v>
          </cell>
          <cell r="AQ1689" t="str">
            <v>-</v>
          </cell>
          <cell r="AR1689" t="str">
            <v>-</v>
          </cell>
          <cell r="AS1689" t="str">
            <v>-</v>
          </cell>
          <cell r="AT1689" t="str">
            <v>-</v>
          </cell>
          <cell r="AU1689" t="str">
            <v>-</v>
          </cell>
          <cell r="AV1689" t="str">
            <v>-</v>
          </cell>
          <cell r="AW1689">
            <v>1</v>
          </cell>
          <cell r="AX1689" t="str">
            <v>-</v>
          </cell>
          <cell r="AY1689">
            <v>5</v>
          </cell>
          <cell r="AZ1689">
            <v>5</v>
          </cell>
          <cell r="BA1689" t="str">
            <v>-</v>
          </cell>
          <cell r="BB1689" t="str">
            <v>-</v>
          </cell>
          <cell r="BC1689" t="str">
            <v>-</v>
          </cell>
          <cell r="BD1689" t="str">
            <v>-</v>
          </cell>
          <cell r="BE1689" t="str">
            <v>-</v>
          </cell>
          <cell r="BF1689" t="str">
            <v>-</v>
          </cell>
          <cell r="BG1689" t="str">
            <v>-</v>
          </cell>
          <cell r="BH1689" t="str">
            <v>-</v>
          </cell>
          <cell r="BI1689" t="str">
            <v>-</v>
          </cell>
          <cell r="BJ1689" t="str">
            <v>-</v>
          </cell>
          <cell r="BK1689" t="str">
            <v>-</v>
          </cell>
          <cell r="BL1689" t="str">
            <v>-</v>
          </cell>
          <cell r="BM1689" t="str">
            <v>-</v>
          </cell>
          <cell r="BN1689" t="str">
            <v>-</v>
          </cell>
          <cell r="BO1689" t="str">
            <v>-</v>
          </cell>
          <cell r="BP1689" t="str">
            <v>-</v>
          </cell>
          <cell r="BQ1689" t="str">
            <v>-</v>
          </cell>
          <cell r="BR1689">
            <v>5</v>
          </cell>
          <cell r="BS1689">
            <v>5</v>
          </cell>
          <cell r="BT1689">
            <v>0</v>
          </cell>
          <cell r="BU1689">
            <v>0</v>
          </cell>
          <cell r="BW1689" t="str">
            <v>Administracion, Imprevistos, Utilidad (AIU)</v>
          </cell>
          <cell r="BX1689">
            <v>0.25</v>
          </cell>
          <cell r="BY1689">
            <v>0</v>
          </cell>
          <cell r="BZ1689">
            <v>0</v>
          </cell>
          <cell r="CA1689">
            <v>0</v>
          </cell>
        </row>
        <row r="1690">
          <cell r="D1690" t="str">
            <v>SUMINISTRO HEBILLA BAND-IT5/8 EBC</v>
          </cell>
          <cell r="E1690" t="str">
            <v>UNIDAD</v>
          </cell>
          <cell r="F1690" t="str">
            <v>-</v>
          </cell>
          <cell r="G1690" t="str">
            <v>-</v>
          </cell>
          <cell r="H1690" t="str">
            <v>-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C6089</v>
          </cell>
          <cell r="Q1690">
            <v>1</v>
          </cell>
          <cell r="R1690" t="str">
            <v>-</v>
          </cell>
          <cell r="S1690" t="str">
            <v>-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-</v>
          </cell>
          <cell r="Y1690" t="str">
            <v>-</v>
          </cell>
          <cell r="Z1690" t="str">
            <v>-</v>
          </cell>
          <cell r="AA1690" t="str">
            <v>-</v>
          </cell>
          <cell r="AB1690" t="str">
            <v>-</v>
          </cell>
          <cell r="AC1690" t="str">
            <v>-</v>
          </cell>
          <cell r="AD1690" t="str">
            <v>-</v>
          </cell>
          <cell r="AE1690" t="str">
            <v>-</v>
          </cell>
          <cell r="AF1690" t="str">
            <v>-</v>
          </cell>
          <cell r="AG1690" t="str">
            <v>-</v>
          </cell>
          <cell r="AH1690" t="str">
            <v>-</v>
          </cell>
          <cell r="AI1690" t="str">
            <v>-</v>
          </cell>
          <cell r="AJ1690">
            <v>0</v>
          </cell>
          <cell r="AK1690" t="str">
            <v>-</v>
          </cell>
          <cell r="AL1690" t="str">
            <v>-</v>
          </cell>
          <cell r="AM1690" t="str">
            <v>-</v>
          </cell>
          <cell r="AN1690" t="str">
            <v>-</v>
          </cell>
          <cell r="AO1690" t="str">
            <v>-</v>
          </cell>
          <cell r="AP1690" t="str">
            <v>-</v>
          </cell>
          <cell r="AQ1690" t="str">
            <v>-</v>
          </cell>
          <cell r="AR1690" t="str">
            <v>-</v>
          </cell>
          <cell r="AS1690" t="str">
            <v>-</v>
          </cell>
          <cell r="AT1690" t="str">
            <v>-</v>
          </cell>
          <cell r="AU1690" t="str">
            <v>-</v>
          </cell>
          <cell r="AV1690" t="str">
            <v>-</v>
          </cell>
          <cell r="AW1690">
            <v>1</v>
          </cell>
          <cell r="AX1690" t="str">
            <v>-</v>
          </cell>
          <cell r="AY1690">
            <v>5</v>
          </cell>
          <cell r="AZ1690">
            <v>5</v>
          </cell>
          <cell r="BA1690" t="str">
            <v>-</v>
          </cell>
          <cell r="BB1690" t="str">
            <v>-</v>
          </cell>
          <cell r="BC1690" t="str">
            <v>-</v>
          </cell>
          <cell r="BD1690" t="str">
            <v>-</v>
          </cell>
          <cell r="BE1690" t="str">
            <v>-</v>
          </cell>
          <cell r="BF1690" t="str">
            <v>-</v>
          </cell>
          <cell r="BG1690" t="str">
            <v>-</v>
          </cell>
          <cell r="BH1690" t="str">
            <v>-</v>
          </cell>
          <cell r="BI1690" t="str">
            <v>-</v>
          </cell>
          <cell r="BJ1690" t="str">
            <v>-</v>
          </cell>
          <cell r="BK1690" t="str">
            <v>-</v>
          </cell>
          <cell r="BL1690" t="str">
            <v>-</v>
          </cell>
          <cell r="BM1690" t="str">
            <v>-</v>
          </cell>
          <cell r="BN1690" t="str">
            <v>-</v>
          </cell>
          <cell r="BO1690" t="str">
            <v>-</v>
          </cell>
          <cell r="BP1690" t="str">
            <v>-</v>
          </cell>
          <cell r="BQ1690" t="str">
            <v>-</v>
          </cell>
          <cell r="BR1690">
            <v>5</v>
          </cell>
          <cell r="BS1690">
            <v>5</v>
          </cell>
          <cell r="BT1690">
            <v>0</v>
          </cell>
          <cell r="BU1690">
            <v>0</v>
          </cell>
          <cell r="BW1690" t="str">
            <v>Administracion, Imprevistos, Utilidad (AIU)</v>
          </cell>
          <cell r="BX1690">
            <v>0.25</v>
          </cell>
          <cell r="BY1690">
            <v>0</v>
          </cell>
          <cell r="BZ1690">
            <v>0</v>
          </cell>
          <cell r="CA1690">
            <v>0</v>
          </cell>
        </row>
        <row r="1691">
          <cell r="D1691" t="str">
            <v>REFLECTOR LED 100W X110/220 VOLTIOS EXCELITE</v>
          </cell>
          <cell r="E1691" t="str">
            <v>UNIDAD</v>
          </cell>
          <cell r="F1691" t="str">
            <v>MG501</v>
          </cell>
          <cell r="G1691">
            <v>0.03</v>
          </cell>
          <cell r="H1691" t="str">
            <v>-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C6090</v>
          </cell>
          <cell r="Q1691">
            <v>1</v>
          </cell>
          <cell r="R1691" t="str">
            <v>-</v>
          </cell>
          <cell r="S1691" t="str">
            <v>-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-</v>
          </cell>
          <cell r="Y1691" t="str">
            <v>-</v>
          </cell>
          <cell r="Z1691" t="str">
            <v>-</v>
          </cell>
          <cell r="AA1691" t="str">
            <v>-</v>
          </cell>
          <cell r="AB1691" t="str">
            <v>-</v>
          </cell>
          <cell r="AC1691" t="str">
            <v>-</v>
          </cell>
          <cell r="AD1691" t="str">
            <v>-</v>
          </cell>
          <cell r="AE1691" t="str">
            <v>-</v>
          </cell>
          <cell r="AF1691" t="str">
            <v>-</v>
          </cell>
          <cell r="AG1691" t="str">
            <v>-</v>
          </cell>
          <cell r="AH1691" t="str">
            <v>-</v>
          </cell>
          <cell r="AI1691" t="str">
            <v>-</v>
          </cell>
          <cell r="AJ1691">
            <v>0</v>
          </cell>
          <cell r="AK1691" t="str">
            <v>-</v>
          </cell>
          <cell r="AL1691" t="str">
            <v>-</v>
          </cell>
          <cell r="AM1691" t="str">
            <v>-</v>
          </cell>
          <cell r="AN1691" t="str">
            <v>-</v>
          </cell>
          <cell r="AO1691" t="str">
            <v>-</v>
          </cell>
          <cell r="AP1691" t="str">
            <v>-</v>
          </cell>
          <cell r="AQ1691" t="str">
            <v>-</v>
          </cell>
          <cell r="AR1691" t="str">
            <v>-</v>
          </cell>
          <cell r="AS1691" t="str">
            <v>-</v>
          </cell>
          <cell r="AT1691" t="str">
            <v>-</v>
          </cell>
          <cell r="AU1691" t="str">
            <v>-</v>
          </cell>
          <cell r="AV1691" t="str">
            <v>-</v>
          </cell>
          <cell r="AW1691">
            <v>1</v>
          </cell>
          <cell r="AX1691" t="str">
            <v>-</v>
          </cell>
          <cell r="AY1691">
            <v>5</v>
          </cell>
          <cell r="AZ1691">
            <v>5</v>
          </cell>
          <cell r="BA1691">
            <v>1</v>
          </cell>
          <cell r="BB1691" t="str">
            <v>MO30</v>
          </cell>
          <cell r="BC1691">
            <v>12</v>
          </cell>
          <cell r="BD1691">
            <v>1</v>
          </cell>
          <cell r="BE1691" t="str">
            <v>MO29</v>
          </cell>
          <cell r="BF1691">
            <v>12</v>
          </cell>
          <cell r="BG1691" t="str">
            <v>-</v>
          </cell>
          <cell r="BH1691" t="str">
            <v>-</v>
          </cell>
          <cell r="BI1691" t="str">
            <v>-</v>
          </cell>
          <cell r="BJ1691" t="str">
            <v>-</v>
          </cell>
          <cell r="BK1691" t="str">
            <v>-</v>
          </cell>
          <cell r="BL1691" t="str">
            <v>-</v>
          </cell>
          <cell r="BM1691" t="str">
            <v>-</v>
          </cell>
          <cell r="BN1691" t="str">
            <v>-</v>
          </cell>
          <cell r="BO1691" t="str">
            <v>-</v>
          </cell>
          <cell r="BP1691" t="str">
            <v>-</v>
          </cell>
          <cell r="BQ1691" t="str">
            <v>-</v>
          </cell>
          <cell r="BR1691">
            <v>12</v>
          </cell>
          <cell r="BS1691">
            <v>12</v>
          </cell>
          <cell r="BT1691">
            <v>0</v>
          </cell>
          <cell r="BU1691">
            <v>0</v>
          </cell>
          <cell r="BW1691" t="str">
            <v>Administracion, Imprevistos, Utilidad (AIU)</v>
          </cell>
          <cell r="BX1691">
            <v>0.25</v>
          </cell>
          <cell r="BY1691">
            <v>0</v>
          </cell>
          <cell r="BZ1691">
            <v>0</v>
          </cell>
          <cell r="CA1691">
            <v>0</v>
          </cell>
        </row>
        <row r="1692">
          <cell r="D1692" t="str">
            <v>CABLE THHN N 8 COBRE BLANCO</v>
          </cell>
          <cell r="E1692" t="str">
            <v>ML</v>
          </cell>
          <cell r="F1692" t="str">
            <v>-</v>
          </cell>
          <cell r="G1692" t="str">
            <v>-</v>
          </cell>
          <cell r="H1692" t="str">
            <v>-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C6091</v>
          </cell>
          <cell r="Q1692">
            <v>1</v>
          </cell>
          <cell r="R1692" t="str">
            <v>-</v>
          </cell>
          <cell r="S1692" t="str">
            <v>-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-</v>
          </cell>
          <cell r="Y1692" t="str">
            <v>-</v>
          </cell>
          <cell r="Z1692" t="str">
            <v>-</v>
          </cell>
          <cell r="AA1692" t="str">
            <v>-</v>
          </cell>
          <cell r="AB1692" t="str">
            <v>-</v>
          </cell>
          <cell r="AC1692" t="str">
            <v>-</v>
          </cell>
          <cell r="AD1692" t="str">
            <v>-</v>
          </cell>
          <cell r="AE1692" t="str">
            <v>-</v>
          </cell>
          <cell r="AF1692" t="str">
            <v>-</v>
          </cell>
          <cell r="AG1692" t="str">
            <v>-</v>
          </cell>
          <cell r="AH1692" t="str">
            <v>-</v>
          </cell>
          <cell r="AI1692" t="str">
            <v>-</v>
          </cell>
          <cell r="AJ1692">
            <v>0</v>
          </cell>
          <cell r="AK1692" t="str">
            <v>-</v>
          </cell>
          <cell r="AL1692" t="str">
            <v>-</v>
          </cell>
          <cell r="AM1692" t="str">
            <v>-</v>
          </cell>
          <cell r="AN1692" t="str">
            <v>-</v>
          </cell>
          <cell r="AO1692" t="str">
            <v>-</v>
          </cell>
          <cell r="AP1692" t="str">
            <v>-</v>
          </cell>
          <cell r="AQ1692" t="str">
            <v>-</v>
          </cell>
          <cell r="AR1692" t="str">
            <v>-</v>
          </cell>
          <cell r="AS1692" t="str">
            <v>-</v>
          </cell>
          <cell r="AT1692" t="str">
            <v>-</v>
          </cell>
          <cell r="AU1692" t="str">
            <v>-</v>
          </cell>
          <cell r="AV1692" t="str">
            <v>-</v>
          </cell>
          <cell r="AW1692">
            <v>1</v>
          </cell>
          <cell r="AX1692" t="str">
            <v>-</v>
          </cell>
          <cell r="AY1692">
            <v>5</v>
          </cell>
          <cell r="AZ1692">
            <v>5</v>
          </cell>
          <cell r="BA1692" t="str">
            <v>-</v>
          </cell>
          <cell r="BB1692" t="str">
            <v>-</v>
          </cell>
          <cell r="BC1692" t="str">
            <v>-</v>
          </cell>
          <cell r="BD1692" t="str">
            <v>-</v>
          </cell>
          <cell r="BE1692" t="str">
            <v>-</v>
          </cell>
          <cell r="BF1692" t="str">
            <v>-</v>
          </cell>
          <cell r="BG1692" t="str">
            <v>-</v>
          </cell>
          <cell r="BH1692" t="str">
            <v>-</v>
          </cell>
          <cell r="BI1692" t="str">
            <v>-</v>
          </cell>
          <cell r="BJ1692" t="str">
            <v>-</v>
          </cell>
          <cell r="BK1692" t="str">
            <v>-</v>
          </cell>
          <cell r="BL1692" t="str">
            <v>-</v>
          </cell>
          <cell r="BM1692" t="str">
            <v>-</v>
          </cell>
          <cell r="BN1692" t="str">
            <v>-</v>
          </cell>
          <cell r="BO1692" t="str">
            <v>-</v>
          </cell>
          <cell r="BP1692" t="str">
            <v>-</v>
          </cell>
          <cell r="BQ1692" t="str">
            <v>-</v>
          </cell>
          <cell r="BR1692">
            <v>5</v>
          </cell>
          <cell r="BS1692">
            <v>5</v>
          </cell>
          <cell r="BT1692">
            <v>0</v>
          </cell>
          <cell r="BU1692">
            <v>0</v>
          </cell>
          <cell r="BW1692" t="str">
            <v>Administracion, Imprevistos, Utilidad (AIU)</v>
          </cell>
          <cell r="BX1692">
            <v>0.25</v>
          </cell>
          <cell r="BY1692">
            <v>0</v>
          </cell>
          <cell r="BZ1692">
            <v>0</v>
          </cell>
          <cell r="CA1692">
            <v>0</v>
          </cell>
        </row>
        <row r="1693">
          <cell r="D1693" t="str">
            <v>SUMINISTRO BREAKER ENCHUFABLE 2X20 AMP</v>
          </cell>
          <cell r="E1693" t="str">
            <v>UNIDAD</v>
          </cell>
          <cell r="F1693" t="str">
            <v>-</v>
          </cell>
          <cell r="G1693" t="str">
            <v>-</v>
          </cell>
          <cell r="H1693" t="str">
            <v>-</v>
          </cell>
          <cell r="I1693" t="str">
            <v>-</v>
          </cell>
          <cell r="J1693" t="str">
            <v>-</v>
          </cell>
          <cell r="K1693" t="str">
            <v>-</v>
          </cell>
          <cell r="L1693" t="str">
            <v>-</v>
          </cell>
          <cell r="M1693" t="str">
            <v>-</v>
          </cell>
          <cell r="N1693" t="str">
            <v>-</v>
          </cell>
          <cell r="O1693" t="str">
            <v>-</v>
          </cell>
          <cell r="P1693" t="str">
            <v>C6092</v>
          </cell>
          <cell r="Q1693">
            <v>1</v>
          </cell>
          <cell r="R1693" t="str">
            <v>-</v>
          </cell>
          <cell r="S1693" t="str">
            <v>-</v>
          </cell>
          <cell r="T1693" t="str">
            <v>-</v>
          </cell>
          <cell r="U1693" t="str">
            <v>-</v>
          </cell>
          <cell r="V1693" t="str">
            <v>-</v>
          </cell>
          <cell r="W1693" t="str">
            <v>-</v>
          </cell>
          <cell r="X1693" t="str">
            <v>-</v>
          </cell>
          <cell r="Y1693" t="str">
            <v>-</v>
          </cell>
          <cell r="Z1693" t="str">
            <v>-</v>
          </cell>
          <cell r="AA1693" t="str">
            <v>-</v>
          </cell>
          <cell r="AB1693" t="str">
            <v>-</v>
          </cell>
          <cell r="AC1693" t="str">
            <v>-</v>
          </cell>
          <cell r="AD1693" t="str">
            <v>-</v>
          </cell>
          <cell r="AE1693" t="str">
            <v>-</v>
          </cell>
          <cell r="AF1693" t="str">
            <v>-</v>
          </cell>
          <cell r="AG1693" t="str">
            <v>-</v>
          </cell>
          <cell r="AH1693" t="str">
            <v>-</v>
          </cell>
          <cell r="AI1693" t="str">
            <v>-</v>
          </cell>
          <cell r="AJ1693">
            <v>0</v>
          </cell>
          <cell r="AK1693" t="str">
            <v>-</v>
          </cell>
          <cell r="AL1693" t="str">
            <v>-</v>
          </cell>
          <cell r="AM1693" t="str">
            <v>-</v>
          </cell>
          <cell r="AN1693" t="str">
            <v>-</v>
          </cell>
          <cell r="AO1693" t="str">
            <v>-</v>
          </cell>
          <cell r="AP1693" t="str">
            <v>-</v>
          </cell>
          <cell r="AQ1693" t="str">
            <v>-</v>
          </cell>
          <cell r="AR1693" t="str">
            <v>-</v>
          </cell>
          <cell r="AS1693" t="str">
            <v>-</v>
          </cell>
          <cell r="AT1693" t="str">
            <v>-</v>
          </cell>
          <cell r="AU1693" t="str">
            <v>-</v>
          </cell>
          <cell r="AV1693" t="str">
            <v>-</v>
          </cell>
          <cell r="AW1693">
            <v>1</v>
          </cell>
          <cell r="AX1693" t="str">
            <v>-</v>
          </cell>
          <cell r="AY1693">
            <v>5</v>
          </cell>
          <cell r="AZ1693">
            <v>5</v>
          </cell>
          <cell r="BA1693" t="str">
            <v>-</v>
          </cell>
          <cell r="BB1693" t="str">
            <v>-</v>
          </cell>
          <cell r="BC1693" t="str">
            <v>-</v>
          </cell>
          <cell r="BD1693" t="str">
            <v>-</v>
          </cell>
          <cell r="BE1693" t="str">
            <v>-</v>
          </cell>
          <cell r="BF1693" t="str">
            <v>-</v>
          </cell>
          <cell r="BG1693" t="str">
            <v>-</v>
          </cell>
          <cell r="BH1693" t="str">
            <v>-</v>
          </cell>
          <cell r="BI1693" t="str">
            <v>-</v>
          </cell>
          <cell r="BJ1693" t="str">
            <v>-</v>
          </cell>
          <cell r="BK1693" t="str">
            <v>-</v>
          </cell>
          <cell r="BL1693" t="str">
            <v>-</v>
          </cell>
          <cell r="BM1693" t="str">
            <v>-</v>
          </cell>
          <cell r="BN1693" t="str">
            <v>-</v>
          </cell>
          <cell r="BO1693" t="str">
            <v>-</v>
          </cell>
          <cell r="BP1693" t="str">
            <v>-</v>
          </cell>
          <cell r="BQ1693" t="str">
            <v>-</v>
          </cell>
          <cell r="BR1693">
            <v>5</v>
          </cell>
          <cell r="BS1693">
            <v>5</v>
          </cell>
          <cell r="BT1693">
            <v>0</v>
          </cell>
          <cell r="BU1693">
            <v>0</v>
          </cell>
          <cell r="BW1693" t="str">
            <v>Administracion, Imprevistos, Utilidad (AIU)</v>
          </cell>
          <cell r="BX1693">
            <v>0.25</v>
          </cell>
          <cell r="BY1693">
            <v>0</v>
          </cell>
          <cell r="BZ1693">
            <v>0</v>
          </cell>
          <cell r="CA1693">
            <v>0</v>
          </cell>
        </row>
        <row r="1694">
          <cell r="D1694" t="str">
            <v>SUMINISTRO BREAKER ATORNILLABLE 3X30 AMP</v>
          </cell>
          <cell r="E1694" t="str">
            <v>UNIDAD</v>
          </cell>
          <cell r="F1694" t="str">
            <v>-</v>
          </cell>
          <cell r="G1694" t="str">
            <v>-</v>
          </cell>
          <cell r="H1694" t="str">
            <v>-</v>
          </cell>
          <cell r="I1694" t="str">
            <v>-</v>
          </cell>
          <cell r="J1694" t="str">
            <v>-</v>
          </cell>
          <cell r="K1694" t="str">
            <v>-</v>
          </cell>
          <cell r="L1694" t="str">
            <v>-</v>
          </cell>
          <cell r="M1694" t="str">
            <v>-</v>
          </cell>
          <cell r="N1694" t="str">
            <v>-</v>
          </cell>
          <cell r="O1694" t="str">
            <v>-</v>
          </cell>
          <cell r="P1694" t="str">
            <v>C6093</v>
          </cell>
          <cell r="Q1694">
            <v>1</v>
          </cell>
          <cell r="R1694" t="str">
            <v>-</v>
          </cell>
          <cell r="S1694" t="str">
            <v>-</v>
          </cell>
          <cell r="T1694" t="str">
            <v>-</v>
          </cell>
          <cell r="U1694" t="str">
            <v>-</v>
          </cell>
          <cell r="V1694" t="str">
            <v>-</v>
          </cell>
          <cell r="W1694" t="str">
            <v>-</v>
          </cell>
          <cell r="X1694" t="str">
            <v>-</v>
          </cell>
          <cell r="Y1694" t="str">
            <v>-</v>
          </cell>
          <cell r="Z1694" t="str">
            <v>-</v>
          </cell>
          <cell r="AA1694" t="str">
            <v>-</v>
          </cell>
          <cell r="AB1694" t="str">
            <v>-</v>
          </cell>
          <cell r="AC1694" t="str">
            <v>-</v>
          </cell>
          <cell r="AD1694" t="str">
            <v>-</v>
          </cell>
          <cell r="AE1694" t="str">
            <v>-</v>
          </cell>
          <cell r="AF1694" t="str">
            <v>-</v>
          </cell>
          <cell r="AG1694" t="str">
            <v>-</v>
          </cell>
          <cell r="AH1694" t="str">
            <v>-</v>
          </cell>
          <cell r="AI1694" t="str">
            <v>-</v>
          </cell>
          <cell r="AJ1694">
            <v>0</v>
          </cell>
          <cell r="AK1694" t="str">
            <v>-</v>
          </cell>
          <cell r="AL1694" t="str">
            <v>-</v>
          </cell>
          <cell r="AM1694" t="str">
            <v>-</v>
          </cell>
          <cell r="AN1694" t="str">
            <v>-</v>
          </cell>
          <cell r="AO1694" t="str">
            <v>-</v>
          </cell>
          <cell r="AP1694" t="str">
            <v>-</v>
          </cell>
          <cell r="AQ1694" t="str">
            <v>-</v>
          </cell>
          <cell r="AR1694" t="str">
            <v>-</v>
          </cell>
          <cell r="AS1694" t="str">
            <v>-</v>
          </cell>
          <cell r="AT1694" t="str">
            <v>-</v>
          </cell>
          <cell r="AU1694" t="str">
            <v>-</v>
          </cell>
          <cell r="AV1694" t="str">
            <v>-</v>
          </cell>
          <cell r="AW1694">
            <v>1</v>
          </cell>
          <cell r="AX1694" t="str">
            <v>-</v>
          </cell>
          <cell r="AY1694">
            <v>5</v>
          </cell>
          <cell r="AZ1694">
            <v>5</v>
          </cell>
          <cell r="BA1694" t="str">
            <v>-</v>
          </cell>
          <cell r="BB1694" t="str">
            <v>-</v>
          </cell>
          <cell r="BC1694" t="str">
            <v>-</v>
          </cell>
          <cell r="BD1694" t="str">
            <v>-</v>
          </cell>
          <cell r="BE1694" t="str">
            <v>-</v>
          </cell>
          <cell r="BF1694" t="str">
            <v>-</v>
          </cell>
          <cell r="BG1694" t="str">
            <v>-</v>
          </cell>
          <cell r="BH1694" t="str">
            <v>-</v>
          </cell>
          <cell r="BI1694" t="str">
            <v>-</v>
          </cell>
          <cell r="BJ1694" t="str">
            <v>-</v>
          </cell>
          <cell r="BK1694" t="str">
            <v>-</v>
          </cell>
          <cell r="BL1694" t="str">
            <v>-</v>
          </cell>
          <cell r="BM1694" t="str">
            <v>-</v>
          </cell>
          <cell r="BN1694" t="str">
            <v>-</v>
          </cell>
          <cell r="BO1694" t="str">
            <v>-</v>
          </cell>
          <cell r="BP1694" t="str">
            <v>-</v>
          </cell>
          <cell r="BQ1694" t="str">
            <v>-</v>
          </cell>
          <cell r="BR1694">
            <v>5</v>
          </cell>
          <cell r="BS1694">
            <v>5</v>
          </cell>
          <cell r="BT1694">
            <v>0</v>
          </cell>
          <cell r="BU1694">
            <v>0</v>
          </cell>
          <cell r="BW1694" t="str">
            <v>Administracion, Imprevistos, Utilidad (AIU)</v>
          </cell>
          <cell r="BX1694">
            <v>0.25</v>
          </cell>
          <cell r="BY1694">
            <v>0</v>
          </cell>
          <cell r="BZ1694">
            <v>0</v>
          </cell>
          <cell r="CA1694">
            <v>0</v>
          </cell>
        </row>
        <row r="1695">
          <cell r="D1695" t="str">
            <v>SUMINISTRO CAJA 01 CONTADOR TRIF ANTIFRAUDE</v>
          </cell>
          <cell r="E1695" t="str">
            <v>UNIDAD</v>
          </cell>
          <cell r="F1695" t="str">
            <v>-</v>
          </cell>
          <cell r="G1695" t="str">
            <v>-</v>
          </cell>
          <cell r="H1695" t="str">
            <v>-</v>
          </cell>
          <cell r="I1695" t="str">
            <v>-</v>
          </cell>
          <cell r="J1695" t="str">
            <v>-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 t="str">
            <v>-</v>
          </cell>
          <cell r="P1695" t="str">
            <v>C6094</v>
          </cell>
          <cell r="Q1695">
            <v>1</v>
          </cell>
          <cell r="R1695" t="str">
            <v>-</v>
          </cell>
          <cell r="S1695" t="str">
            <v>-</v>
          </cell>
          <cell r="T1695" t="str">
            <v>-</v>
          </cell>
          <cell r="U1695" t="str">
            <v>-</v>
          </cell>
          <cell r="V1695" t="str">
            <v>-</v>
          </cell>
          <cell r="W1695" t="str">
            <v>-</v>
          </cell>
          <cell r="X1695" t="str">
            <v>-</v>
          </cell>
          <cell r="Y1695" t="str">
            <v>-</v>
          </cell>
          <cell r="Z1695" t="str">
            <v>-</v>
          </cell>
          <cell r="AA1695" t="str">
            <v>-</v>
          </cell>
          <cell r="AB1695" t="str">
            <v>-</v>
          </cell>
          <cell r="AC1695" t="str">
            <v>-</v>
          </cell>
          <cell r="AD1695" t="str">
            <v>-</v>
          </cell>
          <cell r="AE1695" t="str">
            <v>-</v>
          </cell>
          <cell r="AF1695" t="str">
            <v>-</v>
          </cell>
          <cell r="AG1695" t="str">
            <v>-</v>
          </cell>
          <cell r="AH1695" t="str">
            <v>-</v>
          </cell>
          <cell r="AI1695" t="str">
            <v>-</v>
          </cell>
          <cell r="AJ1695">
            <v>0</v>
          </cell>
          <cell r="AK1695" t="str">
            <v>-</v>
          </cell>
          <cell r="AL1695" t="str">
            <v>-</v>
          </cell>
          <cell r="AM1695" t="str">
            <v>-</v>
          </cell>
          <cell r="AN1695" t="str">
            <v>-</v>
          </cell>
          <cell r="AO1695" t="str">
            <v>-</v>
          </cell>
          <cell r="AP1695" t="str">
            <v>-</v>
          </cell>
          <cell r="AQ1695" t="str">
            <v>-</v>
          </cell>
          <cell r="AR1695" t="str">
            <v>-</v>
          </cell>
          <cell r="AS1695" t="str">
            <v>-</v>
          </cell>
          <cell r="AT1695" t="str">
            <v>-</v>
          </cell>
          <cell r="AU1695" t="str">
            <v>-</v>
          </cell>
          <cell r="AV1695" t="str">
            <v>-</v>
          </cell>
          <cell r="AW1695">
            <v>1</v>
          </cell>
          <cell r="AX1695" t="str">
            <v>-</v>
          </cell>
          <cell r="AY1695">
            <v>5</v>
          </cell>
          <cell r="AZ1695">
            <v>5</v>
          </cell>
          <cell r="BA1695" t="str">
            <v>-</v>
          </cell>
          <cell r="BB1695" t="str">
            <v>-</v>
          </cell>
          <cell r="BC1695" t="str">
            <v>-</v>
          </cell>
          <cell r="BD1695" t="str">
            <v>-</v>
          </cell>
          <cell r="BE1695" t="str">
            <v>-</v>
          </cell>
          <cell r="BF1695" t="str">
            <v>-</v>
          </cell>
          <cell r="BG1695" t="str">
            <v>-</v>
          </cell>
          <cell r="BH1695" t="str">
            <v>-</v>
          </cell>
          <cell r="BI1695" t="str">
            <v>-</v>
          </cell>
          <cell r="BJ1695" t="str">
            <v>-</v>
          </cell>
          <cell r="BK1695" t="str">
            <v>-</v>
          </cell>
          <cell r="BL1695" t="str">
            <v>-</v>
          </cell>
          <cell r="BM1695" t="str">
            <v>-</v>
          </cell>
          <cell r="BN1695" t="str">
            <v>-</v>
          </cell>
          <cell r="BO1695" t="str">
            <v>-</v>
          </cell>
          <cell r="BP1695" t="str">
            <v>-</v>
          </cell>
          <cell r="BQ1695" t="str">
            <v>-</v>
          </cell>
          <cell r="BR1695">
            <v>5</v>
          </cell>
          <cell r="BS1695">
            <v>5</v>
          </cell>
          <cell r="BT1695">
            <v>0</v>
          </cell>
          <cell r="BU1695">
            <v>0</v>
          </cell>
          <cell r="BW1695" t="str">
            <v>Administracion, Imprevistos, Utilidad (AIU)</v>
          </cell>
          <cell r="BX1695">
            <v>0.25</v>
          </cell>
          <cell r="BY1695">
            <v>0</v>
          </cell>
          <cell r="BZ1695">
            <v>0</v>
          </cell>
          <cell r="CA1695">
            <v>0</v>
          </cell>
        </row>
        <row r="1696">
          <cell r="D1696" t="str">
            <v>SUMINISTRO E INSTALACION CABLE THHN N 10 COBRE BLANCO</v>
          </cell>
          <cell r="E1696" t="str">
            <v>ML</v>
          </cell>
          <cell r="F1696" t="str">
            <v>MG501</v>
          </cell>
          <cell r="G1696">
            <v>0.03</v>
          </cell>
          <cell r="H1696" t="str">
            <v>-</v>
          </cell>
          <cell r="I1696" t="str">
            <v>-</v>
          </cell>
          <cell r="J1696" t="str">
            <v>-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 t="str">
            <v>-</v>
          </cell>
          <cell r="P1696" t="str">
            <v>C6095</v>
          </cell>
          <cell r="Q1696">
            <v>1</v>
          </cell>
          <cell r="R1696" t="str">
            <v>-</v>
          </cell>
          <cell r="S1696" t="str">
            <v>-</v>
          </cell>
          <cell r="T1696" t="str">
            <v>-</v>
          </cell>
          <cell r="U1696" t="str">
            <v>-</v>
          </cell>
          <cell r="V1696" t="str">
            <v>-</v>
          </cell>
          <cell r="W1696" t="str">
            <v>-</v>
          </cell>
          <cell r="X1696" t="str">
            <v>-</v>
          </cell>
          <cell r="Y1696" t="str">
            <v>-</v>
          </cell>
          <cell r="Z1696" t="str">
            <v>-</v>
          </cell>
          <cell r="AA1696" t="str">
            <v>-</v>
          </cell>
          <cell r="AB1696" t="str">
            <v>-</v>
          </cell>
          <cell r="AC1696" t="str">
            <v>-</v>
          </cell>
          <cell r="AD1696" t="str">
            <v>-</v>
          </cell>
          <cell r="AE1696" t="str">
            <v>-</v>
          </cell>
          <cell r="AF1696" t="str">
            <v>-</v>
          </cell>
          <cell r="AG1696" t="str">
            <v>-</v>
          </cell>
          <cell r="AH1696" t="str">
            <v>-</v>
          </cell>
          <cell r="AI1696" t="str">
            <v>-</v>
          </cell>
          <cell r="AJ1696">
            <v>0</v>
          </cell>
          <cell r="AK1696" t="str">
            <v>-</v>
          </cell>
          <cell r="AL1696" t="str">
            <v>-</v>
          </cell>
          <cell r="AM1696" t="str">
            <v>-</v>
          </cell>
          <cell r="AN1696" t="str">
            <v>-</v>
          </cell>
          <cell r="AO1696" t="str">
            <v>-</v>
          </cell>
          <cell r="AP1696" t="str">
            <v>-</v>
          </cell>
          <cell r="AQ1696" t="str">
            <v>-</v>
          </cell>
          <cell r="AR1696" t="str">
            <v>-</v>
          </cell>
          <cell r="AS1696" t="str">
            <v>-</v>
          </cell>
          <cell r="AT1696" t="str">
            <v>-</v>
          </cell>
          <cell r="AU1696" t="str">
            <v>-</v>
          </cell>
          <cell r="AV1696" t="str">
            <v>-</v>
          </cell>
          <cell r="AW1696">
            <v>1</v>
          </cell>
          <cell r="AX1696" t="str">
            <v>-</v>
          </cell>
          <cell r="AY1696">
            <v>5</v>
          </cell>
          <cell r="AZ1696">
            <v>5</v>
          </cell>
          <cell r="BA1696">
            <v>1</v>
          </cell>
          <cell r="BB1696" t="str">
            <v>MO30</v>
          </cell>
          <cell r="BC1696">
            <v>500</v>
          </cell>
          <cell r="BD1696">
            <v>1</v>
          </cell>
          <cell r="BE1696" t="str">
            <v>MO29</v>
          </cell>
          <cell r="BF1696">
            <v>500</v>
          </cell>
          <cell r="BG1696" t="str">
            <v>-</v>
          </cell>
          <cell r="BH1696" t="str">
            <v>-</v>
          </cell>
          <cell r="BI1696" t="str">
            <v>-</v>
          </cell>
          <cell r="BJ1696" t="str">
            <v>-</v>
          </cell>
          <cell r="BK1696" t="str">
            <v>-</v>
          </cell>
          <cell r="BL1696" t="str">
            <v>-</v>
          </cell>
          <cell r="BM1696" t="str">
            <v>-</v>
          </cell>
          <cell r="BN1696" t="str">
            <v>-</v>
          </cell>
          <cell r="BO1696" t="str">
            <v>-</v>
          </cell>
          <cell r="BP1696" t="str">
            <v>-</v>
          </cell>
          <cell r="BQ1696" t="str">
            <v>-</v>
          </cell>
          <cell r="BR1696">
            <v>500</v>
          </cell>
          <cell r="BS1696">
            <v>500</v>
          </cell>
          <cell r="BT1696">
            <v>0</v>
          </cell>
          <cell r="BU1696">
            <v>0</v>
          </cell>
          <cell r="BW1696" t="str">
            <v>Administracion, Imprevistos, Utilidad (AIU)</v>
          </cell>
          <cell r="BX1696">
            <v>0.25</v>
          </cell>
          <cell r="BY1696">
            <v>0</v>
          </cell>
          <cell r="BZ1696">
            <v>0</v>
          </cell>
          <cell r="CA1696">
            <v>0</v>
          </cell>
        </row>
        <row r="1697">
          <cell r="D1697" t="str">
            <v>SUMINISTRO CONECTOR BIMETÁLICO N°2 PEQUEÑO EL SOL</v>
          </cell>
          <cell r="E1697" t="str">
            <v>UNIDAD</v>
          </cell>
          <cell r="F1697" t="str">
            <v>-</v>
          </cell>
          <cell r="G1697" t="str">
            <v>-</v>
          </cell>
          <cell r="H1697" t="str">
            <v>-</v>
          </cell>
          <cell r="I1697" t="str">
            <v>-</v>
          </cell>
          <cell r="J1697" t="str">
            <v>-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 t="str">
            <v>-</v>
          </cell>
          <cell r="P1697" t="str">
            <v>C6096</v>
          </cell>
          <cell r="Q1697">
            <v>1</v>
          </cell>
          <cell r="R1697" t="str">
            <v>-</v>
          </cell>
          <cell r="S1697" t="str">
            <v>-</v>
          </cell>
          <cell r="T1697" t="str">
            <v>-</v>
          </cell>
          <cell r="U1697" t="str">
            <v>-</v>
          </cell>
          <cell r="V1697" t="str">
            <v>-</v>
          </cell>
          <cell r="W1697" t="str">
            <v>-</v>
          </cell>
          <cell r="X1697" t="str">
            <v>-</v>
          </cell>
          <cell r="Y1697" t="str">
            <v>-</v>
          </cell>
          <cell r="Z1697" t="str">
            <v>-</v>
          </cell>
          <cell r="AA1697" t="str">
            <v>-</v>
          </cell>
          <cell r="AB1697" t="str">
            <v>-</v>
          </cell>
          <cell r="AC1697" t="str">
            <v>-</v>
          </cell>
          <cell r="AD1697" t="str">
            <v>-</v>
          </cell>
          <cell r="AE1697" t="str">
            <v>-</v>
          </cell>
          <cell r="AF1697" t="str">
            <v>-</v>
          </cell>
          <cell r="AG1697" t="str">
            <v>-</v>
          </cell>
          <cell r="AH1697" t="str">
            <v>-</v>
          </cell>
          <cell r="AI1697" t="str">
            <v>-</v>
          </cell>
          <cell r="AJ1697">
            <v>0</v>
          </cell>
          <cell r="AK1697" t="str">
            <v>-</v>
          </cell>
          <cell r="AL1697" t="str">
            <v>-</v>
          </cell>
          <cell r="AM1697" t="str">
            <v>-</v>
          </cell>
          <cell r="AN1697" t="str">
            <v>-</v>
          </cell>
          <cell r="AO1697" t="str">
            <v>-</v>
          </cell>
          <cell r="AP1697" t="str">
            <v>-</v>
          </cell>
          <cell r="AQ1697" t="str">
            <v>-</v>
          </cell>
          <cell r="AR1697" t="str">
            <v>-</v>
          </cell>
          <cell r="AS1697" t="str">
            <v>-</v>
          </cell>
          <cell r="AT1697" t="str">
            <v>-</v>
          </cell>
          <cell r="AU1697" t="str">
            <v>-</v>
          </cell>
          <cell r="AV1697" t="str">
            <v>-</v>
          </cell>
          <cell r="AW1697">
            <v>1</v>
          </cell>
          <cell r="AX1697" t="str">
            <v>-</v>
          </cell>
          <cell r="AY1697">
            <v>5</v>
          </cell>
          <cell r="AZ1697">
            <v>5</v>
          </cell>
          <cell r="BA1697" t="str">
            <v>-</v>
          </cell>
          <cell r="BB1697" t="str">
            <v>-</v>
          </cell>
          <cell r="BC1697" t="str">
            <v>-</v>
          </cell>
          <cell r="BD1697" t="str">
            <v>-</v>
          </cell>
          <cell r="BE1697" t="str">
            <v>-</v>
          </cell>
          <cell r="BF1697" t="str">
            <v>-</v>
          </cell>
          <cell r="BG1697" t="str">
            <v>-</v>
          </cell>
          <cell r="BH1697" t="str">
            <v>-</v>
          </cell>
          <cell r="BI1697" t="str">
            <v>-</v>
          </cell>
          <cell r="BJ1697" t="str">
            <v>-</v>
          </cell>
          <cell r="BK1697" t="str">
            <v>-</v>
          </cell>
          <cell r="BL1697" t="str">
            <v>-</v>
          </cell>
          <cell r="BM1697" t="str">
            <v>-</v>
          </cell>
          <cell r="BN1697" t="str">
            <v>-</v>
          </cell>
          <cell r="BO1697" t="str">
            <v>-</v>
          </cell>
          <cell r="BP1697" t="str">
            <v>-</v>
          </cell>
          <cell r="BQ1697" t="str">
            <v>-</v>
          </cell>
          <cell r="BR1697">
            <v>5</v>
          </cell>
          <cell r="BS1697">
            <v>5</v>
          </cell>
          <cell r="BT1697">
            <v>0</v>
          </cell>
          <cell r="BU1697">
            <v>0</v>
          </cell>
          <cell r="BW1697" t="str">
            <v>Administracion, Imprevistos, Utilidad (AIU)</v>
          </cell>
          <cell r="BX1697">
            <v>0.25</v>
          </cell>
          <cell r="BY1697">
            <v>0</v>
          </cell>
          <cell r="BZ1697">
            <v>0</v>
          </cell>
          <cell r="CA1697">
            <v>0</v>
          </cell>
        </row>
        <row r="1698">
          <cell r="D1698" t="str">
            <v>SUMINISTRO SOLDADURA CAD WELD 115 GRAMOS</v>
          </cell>
          <cell r="E1698" t="str">
            <v>UNIDAD</v>
          </cell>
          <cell r="F1698" t="str">
            <v>-</v>
          </cell>
          <cell r="G1698" t="str">
            <v>-</v>
          </cell>
          <cell r="H1698" t="str">
            <v>-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 t="str">
            <v>-</v>
          </cell>
          <cell r="P1698" t="str">
            <v>C6097</v>
          </cell>
          <cell r="Q1698">
            <v>1</v>
          </cell>
          <cell r="R1698" t="str">
            <v>-</v>
          </cell>
          <cell r="S1698" t="str">
            <v>-</v>
          </cell>
          <cell r="T1698" t="str">
            <v>-</v>
          </cell>
          <cell r="U1698" t="str">
            <v>-</v>
          </cell>
          <cell r="V1698" t="str">
            <v>-</v>
          </cell>
          <cell r="W1698" t="str">
            <v>-</v>
          </cell>
          <cell r="X1698" t="str">
            <v>-</v>
          </cell>
          <cell r="Y1698" t="str">
            <v>-</v>
          </cell>
          <cell r="Z1698" t="str">
            <v>-</v>
          </cell>
          <cell r="AA1698" t="str">
            <v>-</v>
          </cell>
          <cell r="AB1698" t="str">
            <v>-</v>
          </cell>
          <cell r="AC1698" t="str">
            <v>-</v>
          </cell>
          <cell r="AD1698" t="str">
            <v>-</v>
          </cell>
          <cell r="AE1698" t="str">
            <v>-</v>
          </cell>
          <cell r="AF1698" t="str">
            <v>-</v>
          </cell>
          <cell r="AG1698" t="str">
            <v>-</v>
          </cell>
          <cell r="AH1698" t="str">
            <v>-</v>
          </cell>
          <cell r="AI1698" t="str">
            <v>-</v>
          </cell>
          <cell r="AJ1698">
            <v>0</v>
          </cell>
          <cell r="AK1698" t="str">
            <v>-</v>
          </cell>
          <cell r="AL1698" t="str">
            <v>-</v>
          </cell>
          <cell r="AM1698" t="str">
            <v>-</v>
          </cell>
          <cell r="AN1698" t="str">
            <v>-</v>
          </cell>
          <cell r="AO1698" t="str">
            <v>-</v>
          </cell>
          <cell r="AP1698" t="str">
            <v>-</v>
          </cell>
          <cell r="AQ1698" t="str">
            <v>-</v>
          </cell>
          <cell r="AR1698" t="str">
            <v>-</v>
          </cell>
          <cell r="AS1698" t="str">
            <v>-</v>
          </cell>
          <cell r="AT1698" t="str">
            <v>-</v>
          </cell>
          <cell r="AU1698" t="str">
            <v>-</v>
          </cell>
          <cell r="AV1698" t="str">
            <v>-</v>
          </cell>
          <cell r="AW1698">
            <v>1</v>
          </cell>
          <cell r="AX1698" t="str">
            <v>-</v>
          </cell>
          <cell r="AY1698">
            <v>5</v>
          </cell>
          <cell r="AZ1698">
            <v>5</v>
          </cell>
          <cell r="BA1698" t="str">
            <v>-</v>
          </cell>
          <cell r="BB1698" t="str">
            <v>-</v>
          </cell>
          <cell r="BC1698" t="str">
            <v>-</v>
          </cell>
          <cell r="BD1698" t="str">
            <v>-</v>
          </cell>
          <cell r="BE1698" t="str">
            <v>-</v>
          </cell>
          <cell r="BF1698" t="str">
            <v>-</v>
          </cell>
          <cell r="BG1698" t="str">
            <v>-</v>
          </cell>
          <cell r="BH1698" t="str">
            <v>-</v>
          </cell>
          <cell r="BI1698" t="str">
            <v>-</v>
          </cell>
          <cell r="BJ1698" t="str">
            <v>-</v>
          </cell>
          <cell r="BK1698" t="str">
            <v>-</v>
          </cell>
          <cell r="BL1698" t="str">
            <v>-</v>
          </cell>
          <cell r="BM1698" t="str">
            <v>-</v>
          </cell>
          <cell r="BN1698" t="str">
            <v>-</v>
          </cell>
          <cell r="BO1698" t="str">
            <v>-</v>
          </cell>
          <cell r="BP1698" t="str">
            <v>-</v>
          </cell>
          <cell r="BQ1698" t="str">
            <v>-</v>
          </cell>
          <cell r="BR1698">
            <v>5</v>
          </cell>
          <cell r="BS1698">
            <v>5</v>
          </cell>
          <cell r="BT1698">
            <v>0</v>
          </cell>
          <cell r="BU1698">
            <v>0</v>
          </cell>
          <cell r="BW1698" t="str">
            <v>Administracion, Imprevistos, Utilidad (AIU)</v>
          </cell>
          <cell r="BX1698">
            <v>0.25</v>
          </cell>
          <cell r="BY1698">
            <v>0</v>
          </cell>
          <cell r="BZ1698">
            <v>0</v>
          </cell>
          <cell r="CA1698">
            <v>0</v>
          </cell>
        </row>
        <row r="1699">
          <cell r="D1699" t="str">
            <v>SUMINISTRO SHIDROGELPAQUE15KQ</v>
          </cell>
          <cell r="E1699" t="str">
            <v>UNIDAD</v>
          </cell>
          <cell r="F1699" t="str">
            <v>-</v>
          </cell>
          <cell r="G1699" t="str">
            <v>-</v>
          </cell>
          <cell r="H1699" t="str">
            <v>-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 t="str">
            <v>-</v>
          </cell>
          <cell r="P1699" t="str">
            <v>C6098</v>
          </cell>
          <cell r="Q1699">
            <v>1</v>
          </cell>
          <cell r="R1699" t="str">
            <v>-</v>
          </cell>
          <cell r="S1699" t="str">
            <v>-</v>
          </cell>
          <cell r="T1699" t="str">
            <v>-</v>
          </cell>
          <cell r="U1699" t="str">
            <v>-</v>
          </cell>
          <cell r="V1699" t="str">
            <v>-</v>
          </cell>
          <cell r="W1699" t="str">
            <v>-</v>
          </cell>
          <cell r="X1699" t="str">
            <v>-</v>
          </cell>
          <cell r="Y1699" t="str">
            <v>-</v>
          </cell>
          <cell r="Z1699" t="str">
            <v>-</v>
          </cell>
          <cell r="AA1699" t="str">
            <v>-</v>
          </cell>
          <cell r="AB1699" t="str">
            <v>-</v>
          </cell>
          <cell r="AC1699" t="str">
            <v>-</v>
          </cell>
          <cell r="AD1699" t="str">
            <v>-</v>
          </cell>
          <cell r="AE1699" t="str">
            <v>-</v>
          </cell>
          <cell r="AF1699" t="str">
            <v>-</v>
          </cell>
          <cell r="AG1699" t="str">
            <v>-</v>
          </cell>
          <cell r="AH1699" t="str">
            <v>-</v>
          </cell>
          <cell r="AI1699" t="str">
            <v>-</v>
          </cell>
          <cell r="AJ1699">
            <v>0</v>
          </cell>
          <cell r="AK1699" t="str">
            <v>-</v>
          </cell>
          <cell r="AL1699" t="str">
            <v>-</v>
          </cell>
          <cell r="AM1699" t="str">
            <v>-</v>
          </cell>
          <cell r="AN1699" t="str">
            <v>-</v>
          </cell>
          <cell r="AO1699" t="str">
            <v>-</v>
          </cell>
          <cell r="AP1699" t="str">
            <v>-</v>
          </cell>
          <cell r="AQ1699" t="str">
            <v>-</v>
          </cell>
          <cell r="AR1699" t="str">
            <v>-</v>
          </cell>
          <cell r="AS1699" t="str">
            <v>-</v>
          </cell>
          <cell r="AT1699" t="str">
            <v>-</v>
          </cell>
          <cell r="AU1699" t="str">
            <v>-</v>
          </cell>
          <cell r="AV1699" t="str">
            <v>-</v>
          </cell>
          <cell r="AW1699">
            <v>1</v>
          </cell>
          <cell r="AX1699" t="str">
            <v>-</v>
          </cell>
          <cell r="AY1699">
            <v>5</v>
          </cell>
          <cell r="AZ1699">
            <v>5</v>
          </cell>
          <cell r="BA1699" t="str">
            <v>-</v>
          </cell>
          <cell r="BB1699" t="str">
            <v>-</v>
          </cell>
          <cell r="BC1699" t="str">
            <v>-</v>
          </cell>
          <cell r="BD1699" t="str">
            <v>-</v>
          </cell>
          <cell r="BE1699" t="str">
            <v>-</v>
          </cell>
          <cell r="BF1699" t="str">
            <v>-</v>
          </cell>
          <cell r="BG1699" t="str">
            <v>-</v>
          </cell>
          <cell r="BH1699" t="str">
            <v>-</v>
          </cell>
          <cell r="BI1699" t="str">
            <v>-</v>
          </cell>
          <cell r="BJ1699" t="str">
            <v>-</v>
          </cell>
          <cell r="BK1699" t="str">
            <v>-</v>
          </cell>
          <cell r="BL1699" t="str">
            <v>-</v>
          </cell>
          <cell r="BM1699" t="str">
            <v>-</v>
          </cell>
          <cell r="BN1699" t="str">
            <v>-</v>
          </cell>
          <cell r="BO1699" t="str">
            <v>-</v>
          </cell>
          <cell r="BP1699" t="str">
            <v>-</v>
          </cell>
          <cell r="BQ1699" t="str">
            <v>-</v>
          </cell>
          <cell r="BR1699">
            <v>5</v>
          </cell>
          <cell r="BS1699">
            <v>5</v>
          </cell>
          <cell r="BT1699">
            <v>0</v>
          </cell>
          <cell r="BU1699">
            <v>0</v>
          </cell>
          <cell r="BW1699" t="str">
            <v>Administracion, Imprevistos, Utilidad (AIU)</v>
          </cell>
          <cell r="BX1699">
            <v>0.25</v>
          </cell>
          <cell r="BY1699">
            <v>0</v>
          </cell>
          <cell r="BZ1699">
            <v>0</v>
          </cell>
          <cell r="CA1699">
            <v>0</v>
          </cell>
        </row>
        <row r="1700">
          <cell r="D1700" t="str">
            <v>SUMINISTRO UNIÓN CONDUIT GALVANIZADA EMT 1"</v>
          </cell>
          <cell r="E1700" t="str">
            <v>UNIDAD</v>
          </cell>
          <cell r="F1700" t="str">
            <v>-</v>
          </cell>
          <cell r="G1700" t="str">
            <v>-</v>
          </cell>
          <cell r="H1700" t="str">
            <v>-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 t="str">
            <v>-</v>
          </cell>
          <cell r="P1700" t="str">
            <v>C6099</v>
          </cell>
          <cell r="Q1700">
            <v>1</v>
          </cell>
          <cell r="R1700" t="str">
            <v>-</v>
          </cell>
          <cell r="S1700" t="str">
            <v>-</v>
          </cell>
          <cell r="T1700" t="str">
            <v>-</v>
          </cell>
          <cell r="U1700" t="str">
            <v>-</v>
          </cell>
          <cell r="V1700" t="str">
            <v>-</v>
          </cell>
          <cell r="W1700" t="str">
            <v>-</v>
          </cell>
          <cell r="X1700" t="str">
            <v>-</v>
          </cell>
          <cell r="Y1700" t="str">
            <v>-</v>
          </cell>
          <cell r="Z1700" t="str">
            <v>-</v>
          </cell>
          <cell r="AA1700" t="str">
            <v>-</v>
          </cell>
          <cell r="AB1700" t="str">
            <v>-</v>
          </cell>
          <cell r="AC1700" t="str">
            <v>-</v>
          </cell>
          <cell r="AD1700" t="str">
            <v>-</v>
          </cell>
          <cell r="AE1700" t="str">
            <v>-</v>
          </cell>
          <cell r="AF1700" t="str">
            <v>-</v>
          </cell>
          <cell r="AG1700" t="str">
            <v>-</v>
          </cell>
          <cell r="AH1700" t="str">
            <v>-</v>
          </cell>
          <cell r="AI1700" t="str">
            <v>-</v>
          </cell>
          <cell r="AJ1700">
            <v>0</v>
          </cell>
          <cell r="AK1700" t="str">
            <v>-</v>
          </cell>
          <cell r="AL1700" t="str">
            <v>-</v>
          </cell>
          <cell r="AM1700" t="str">
            <v>-</v>
          </cell>
          <cell r="AN1700" t="str">
            <v>-</v>
          </cell>
          <cell r="AO1700" t="str">
            <v>-</v>
          </cell>
          <cell r="AP1700" t="str">
            <v>-</v>
          </cell>
          <cell r="AQ1700" t="str">
            <v>-</v>
          </cell>
          <cell r="AR1700" t="str">
            <v>-</v>
          </cell>
          <cell r="AS1700" t="str">
            <v>-</v>
          </cell>
          <cell r="AT1700" t="str">
            <v>-</v>
          </cell>
          <cell r="AU1700" t="str">
            <v>-</v>
          </cell>
          <cell r="AV1700" t="str">
            <v>-</v>
          </cell>
          <cell r="AW1700">
            <v>1</v>
          </cell>
          <cell r="AX1700" t="str">
            <v>-</v>
          </cell>
          <cell r="AY1700">
            <v>5</v>
          </cell>
          <cell r="AZ1700">
            <v>5</v>
          </cell>
          <cell r="BA1700" t="str">
            <v>-</v>
          </cell>
          <cell r="BB1700" t="str">
            <v>-</v>
          </cell>
          <cell r="BC1700" t="str">
            <v>-</v>
          </cell>
          <cell r="BD1700" t="str">
            <v>-</v>
          </cell>
          <cell r="BE1700" t="str">
            <v>-</v>
          </cell>
          <cell r="BF1700" t="str">
            <v>-</v>
          </cell>
          <cell r="BG1700" t="str">
            <v>-</v>
          </cell>
          <cell r="BH1700" t="str">
            <v>-</v>
          </cell>
          <cell r="BI1700" t="str">
            <v>-</v>
          </cell>
          <cell r="BJ1700" t="str">
            <v>-</v>
          </cell>
          <cell r="BK1700" t="str">
            <v>-</v>
          </cell>
          <cell r="BL1700" t="str">
            <v>-</v>
          </cell>
          <cell r="BM1700" t="str">
            <v>-</v>
          </cell>
          <cell r="BN1700" t="str">
            <v>-</v>
          </cell>
          <cell r="BO1700" t="str">
            <v>-</v>
          </cell>
          <cell r="BP1700" t="str">
            <v>-</v>
          </cell>
          <cell r="BQ1700" t="str">
            <v>-</v>
          </cell>
          <cell r="BR1700">
            <v>5</v>
          </cell>
          <cell r="BS1700">
            <v>5</v>
          </cell>
          <cell r="BT1700">
            <v>0</v>
          </cell>
          <cell r="BU1700">
            <v>0</v>
          </cell>
          <cell r="BW1700" t="str">
            <v>Administracion, Imprevistos, Utilidad (AIU)</v>
          </cell>
          <cell r="BX1700">
            <v>0.25</v>
          </cell>
          <cell r="BY1700">
            <v>0</v>
          </cell>
          <cell r="BZ1700">
            <v>0</v>
          </cell>
          <cell r="CA1700">
            <v>0</v>
          </cell>
        </row>
        <row r="1701">
          <cell r="D1701" t="str">
            <v>SUMINISTRO CONECTOR EMT 1" IMPORTADO</v>
          </cell>
          <cell r="E1701" t="str">
            <v>UNIDAD</v>
          </cell>
          <cell r="F1701" t="str">
            <v>-</v>
          </cell>
          <cell r="G1701" t="str">
            <v>-</v>
          </cell>
          <cell r="H1701" t="str">
            <v>-</v>
          </cell>
          <cell r="I1701" t="str">
            <v>-</v>
          </cell>
          <cell r="J1701" t="str">
            <v>-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 t="str">
            <v>-</v>
          </cell>
          <cell r="P1701" t="str">
            <v>C6100</v>
          </cell>
          <cell r="Q1701">
            <v>1</v>
          </cell>
          <cell r="R1701" t="str">
            <v>-</v>
          </cell>
          <cell r="S1701" t="str">
            <v>-</v>
          </cell>
          <cell r="T1701" t="str">
            <v>-</v>
          </cell>
          <cell r="U1701" t="str">
            <v>-</v>
          </cell>
          <cell r="V1701" t="str">
            <v>-</v>
          </cell>
          <cell r="W1701" t="str">
            <v>-</v>
          </cell>
          <cell r="X1701" t="str">
            <v>-</v>
          </cell>
          <cell r="Y1701" t="str">
            <v>-</v>
          </cell>
          <cell r="Z1701" t="str">
            <v>-</v>
          </cell>
          <cell r="AA1701" t="str">
            <v>-</v>
          </cell>
          <cell r="AB1701" t="str">
            <v>-</v>
          </cell>
          <cell r="AC1701" t="str">
            <v>-</v>
          </cell>
          <cell r="AD1701" t="str">
            <v>-</v>
          </cell>
          <cell r="AE1701" t="str">
            <v>-</v>
          </cell>
          <cell r="AF1701" t="str">
            <v>-</v>
          </cell>
          <cell r="AG1701" t="str">
            <v>-</v>
          </cell>
          <cell r="AH1701" t="str">
            <v>-</v>
          </cell>
          <cell r="AI1701" t="str">
            <v>-</v>
          </cell>
          <cell r="AJ1701">
            <v>0</v>
          </cell>
          <cell r="AK1701" t="str">
            <v>-</v>
          </cell>
          <cell r="AL1701" t="str">
            <v>-</v>
          </cell>
          <cell r="AM1701" t="str">
            <v>-</v>
          </cell>
          <cell r="AN1701" t="str">
            <v>-</v>
          </cell>
          <cell r="AO1701" t="str">
            <v>-</v>
          </cell>
          <cell r="AP1701" t="str">
            <v>-</v>
          </cell>
          <cell r="AQ1701" t="str">
            <v>-</v>
          </cell>
          <cell r="AR1701" t="str">
            <v>-</v>
          </cell>
          <cell r="AS1701" t="str">
            <v>-</v>
          </cell>
          <cell r="AT1701" t="str">
            <v>-</v>
          </cell>
          <cell r="AU1701" t="str">
            <v>-</v>
          </cell>
          <cell r="AV1701" t="str">
            <v>-</v>
          </cell>
          <cell r="AW1701">
            <v>1</v>
          </cell>
          <cell r="AX1701" t="str">
            <v>-</v>
          </cell>
          <cell r="AY1701">
            <v>5</v>
          </cell>
          <cell r="AZ1701">
            <v>5</v>
          </cell>
          <cell r="BA1701" t="str">
            <v>-</v>
          </cell>
          <cell r="BB1701" t="str">
            <v>-</v>
          </cell>
          <cell r="BC1701" t="str">
            <v>-</v>
          </cell>
          <cell r="BD1701" t="str">
            <v>-</v>
          </cell>
          <cell r="BE1701" t="str">
            <v>-</v>
          </cell>
          <cell r="BF1701" t="str">
            <v>-</v>
          </cell>
          <cell r="BG1701" t="str">
            <v>-</v>
          </cell>
          <cell r="BH1701" t="str">
            <v>-</v>
          </cell>
          <cell r="BI1701" t="str">
            <v>-</v>
          </cell>
          <cell r="BJ1701" t="str">
            <v>-</v>
          </cell>
          <cell r="BK1701" t="str">
            <v>-</v>
          </cell>
          <cell r="BL1701" t="str">
            <v>-</v>
          </cell>
          <cell r="BM1701" t="str">
            <v>-</v>
          </cell>
          <cell r="BN1701" t="str">
            <v>-</v>
          </cell>
          <cell r="BO1701" t="str">
            <v>-</v>
          </cell>
          <cell r="BP1701" t="str">
            <v>-</v>
          </cell>
          <cell r="BQ1701" t="str">
            <v>-</v>
          </cell>
          <cell r="BR1701">
            <v>5</v>
          </cell>
          <cell r="BS1701">
            <v>5</v>
          </cell>
          <cell r="BT1701">
            <v>0</v>
          </cell>
          <cell r="BU1701">
            <v>0</v>
          </cell>
          <cell r="BW1701" t="str">
            <v>Administracion, Imprevistos, Utilidad (AIU)</v>
          </cell>
          <cell r="BX1701">
            <v>0.25</v>
          </cell>
          <cell r="BY1701">
            <v>0</v>
          </cell>
          <cell r="BZ1701">
            <v>0</v>
          </cell>
          <cell r="CA1701">
            <v>0</v>
          </cell>
        </row>
        <row r="1702">
          <cell r="D1702" t="str">
            <v>SUMINISTRO CINTA AISLANTE 3M SUPER 33 SCOTCH</v>
          </cell>
          <cell r="E1702" t="str">
            <v>UNIDAD</v>
          </cell>
          <cell r="F1702" t="str">
            <v>-</v>
          </cell>
          <cell r="G1702" t="str">
            <v>-</v>
          </cell>
          <cell r="H1702" t="str">
            <v>-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 t="str">
            <v>-</v>
          </cell>
          <cell r="P1702" t="str">
            <v>C6101</v>
          </cell>
          <cell r="Q1702">
            <v>1</v>
          </cell>
          <cell r="R1702" t="str">
            <v>-</v>
          </cell>
          <cell r="S1702" t="str">
            <v>-</v>
          </cell>
          <cell r="T1702" t="str">
            <v>-</v>
          </cell>
          <cell r="U1702" t="str">
            <v>-</v>
          </cell>
          <cell r="V1702" t="str">
            <v>-</v>
          </cell>
          <cell r="W1702" t="str">
            <v>-</v>
          </cell>
          <cell r="X1702" t="str">
            <v>-</v>
          </cell>
          <cell r="Y1702" t="str">
            <v>-</v>
          </cell>
          <cell r="Z1702" t="str">
            <v>-</v>
          </cell>
          <cell r="AA1702" t="str">
            <v>-</v>
          </cell>
          <cell r="AB1702" t="str">
            <v>-</v>
          </cell>
          <cell r="AC1702" t="str">
            <v>-</v>
          </cell>
          <cell r="AD1702" t="str">
            <v>-</v>
          </cell>
          <cell r="AE1702" t="str">
            <v>-</v>
          </cell>
          <cell r="AF1702" t="str">
            <v>-</v>
          </cell>
          <cell r="AG1702" t="str">
            <v>-</v>
          </cell>
          <cell r="AH1702" t="str">
            <v>-</v>
          </cell>
          <cell r="AI1702" t="str">
            <v>-</v>
          </cell>
          <cell r="AJ1702">
            <v>0</v>
          </cell>
          <cell r="AK1702" t="str">
            <v>-</v>
          </cell>
          <cell r="AL1702" t="str">
            <v>-</v>
          </cell>
          <cell r="AM1702" t="str">
            <v>-</v>
          </cell>
          <cell r="AN1702" t="str">
            <v>-</v>
          </cell>
          <cell r="AO1702" t="str">
            <v>-</v>
          </cell>
          <cell r="AP1702" t="str">
            <v>-</v>
          </cell>
          <cell r="AQ1702" t="str">
            <v>-</v>
          </cell>
          <cell r="AR1702" t="str">
            <v>-</v>
          </cell>
          <cell r="AS1702" t="str">
            <v>-</v>
          </cell>
          <cell r="AT1702" t="str">
            <v>-</v>
          </cell>
          <cell r="AU1702" t="str">
            <v>-</v>
          </cell>
          <cell r="AV1702" t="str">
            <v>-</v>
          </cell>
          <cell r="AW1702">
            <v>1</v>
          </cell>
          <cell r="AX1702" t="str">
            <v>-</v>
          </cell>
          <cell r="AY1702">
            <v>5</v>
          </cell>
          <cell r="AZ1702">
            <v>5</v>
          </cell>
          <cell r="BA1702" t="str">
            <v>-</v>
          </cell>
          <cell r="BB1702" t="str">
            <v>-</v>
          </cell>
          <cell r="BC1702" t="str">
            <v>-</v>
          </cell>
          <cell r="BD1702" t="str">
            <v>-</v>
          </cell>
          <cell r="BE1702" t="str">
            <v>-</v>
          </cell>
          <cell r="BF1702" t="str">
            <v>-</v>
          </cell>
          <cell r="BG1702" t="str">
            <v>-</v>
          </cell>
          <cell r="BH1702" t="str">
            <v>-</v>
          </cell>
          <cell r="BI1702" t="str">
            <v>-</v>
          </cell>
          <cell r="BJ1702" t="str">
            <v>-</v>
          </cell>
          <cell r="BK1702" t="str">
            <v>-</v>
          </cell>
          <cell r="BL1702" t="str">
            <v>-</v>
          </cell>
          <cell r="BM1702" t="str">
            <v>-</v>
          </cell>
          <cell r="BN1702" t="str">
            <v>-</v>
          </cell>
          <cell r="BO1702" t="str">
            <v>-</v>
          </cell>
          <cell r="BP1702" t="str">
            <v>-</v>
          </cell>
          <cell r="BQ1702" t="str">
            <v>-</v>
          </cell>
          <cell r="BR1702">
            <v>5</v>
          </cell>
          <cell r="BS1702">
            <v>5</v>
          </cell>
          <cell r="BT1702">
            <v>0</v>
          </cell>
          <cell r="BU1702">
            <v>0</v>
          </cell>
          <cell r="BW1702" t="str">
            <v>Administracion, Imprevistos, Utilidad (AIU)</v>
          </cell>
          <cell r="BX1702">
            <v>0.25</v>
          </cell>
          <cell r="BY1702">
            <v>0</v>
          </cell>
          <cell r="BZ1702">
            <v>0</v>
          </cell>
          <cell r="CA1702">
            <v>0</v>
          </cell>
        </row>
        <row r="1703">
          <cell r="D1703" t="str">
            <v>Suministro de Compuerta tipo Chapaleta  de φ 24"</v>
          </cell>
          <cell r="E1703" t="str">
            <v>unidad</v>
          </cell>
          <cell r="F1703" t="str">
            <v>-</v>
          </cell>
          <cell r="G1703" t="str">
            <v>-</v>
          </cell>
          <cell r="H1703" t="str">
            <v>-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 t="str">
            <v>-</v>
          </cell>
          <cell r="P1703" t="str">
            <v>C6102</v>
          </cell>
          <cell r="Q1703">
            <v>1</v>
          </cell>
          <cell r="R1703" t="str">
            <v>-</v>
          </cell>
          <cell r="S1703" t="str">
            <v>-</v>
          </cell>
          <cell r="T1703" t="str">
            <v>-</v>
          </cell>
          <cell r="U1703" t="str">
            <v>-</v>
          </cell>
          <cell r="V1703" t="str">
            <v>-</v>
          </cell>
          <cell r="W1703" t="str">
            <v>-</v>
          </cell>
          <cell r="X1703" t="str">
            <v>-</v>
          </cell>
          <cell r="Y1703" t="str">
            <v>-</v>
          </cell>
          <cell r="Z1703" t="str">
            <v>-</v>
          </cell>
          <cell r="AA1703" t="str">
            <v>-</v>
          </cell>
          <cell r="AB1703" t="str">
            <v>-</v>
          </cell>
          <cell r="AC1703" t="str">
            <v>-</v>
          </cell>
          <cell r="AD1703" t="str">
            <v>-</v>
          </cell>
          <cell r="AE1703" t="str">
            <v>-</v>
          </cell>
          <cell r="AF1703" t="str">
            <v>-</v>
          </cell>
          <cell r="AG1703" t="str">
            <v>-</v>
          </cell>
          <cell r="AH1703" t="str">
            <v>-</v>
          </cell>
          <cell r="AI1703" t="str">
            <v>-</v>
          </cell>
          <cell r="AJ1703">
            <v>0</v>
          </cell>
          <cell r="AK1703" t="str">
            <v>-</v>
          </cell>
          <cell r="AL1703" t="str">
            <v>-</v>
          </cell>
          <cell r="AM1703" t="str">
            <v>-</v>
          </cell>
          <cell r="AN1703" t="str">
            <v>-</v>
          </cell>
          <cell r="AO1703" t="str">
            <v>-</v>
          </cell>
          <cell r="AP1703" t="str">
            <v>-</v>
          </cell>
          <cell r="AQ1703" t="str">
            <v>-</v>
          </cell>
          <cell r="AR1703" t="str">
            <v>-</v>
          </cell>
          <cell r="AS1703" t="str">
            <v>-</v>
          </cell>
          <cell r="AT1703" t="str">
            <v>-</v>
          </cell>
          <cell r="AU1703" t="str">
            <v>-</v>
          </cell>
          <cell r="AV1703" t="str">
            <v>-</v>
          </cell>
          <cell r="AW1703">
            <v>1</v>
          </cell>
          <cell r="AX1703" t="str">
            <v>-</v>
          </cell>
          <cell r="AY1703">
            <v>5</v>
          </cell>
          <cell r="AZ1703">
            <v>5</v>
          </cell>
          <cell r="BA1703" t="str">
            <v>-</v>
          </cell>
          <cell r="BB1703" t="str">
            <v>-</v>
          </cell>
          <cell r="BC1703" t="str">
            <v>-</v>
          </cell>
          <cell r="BD1703" t="str">
            <v>-</v>
          </cell>
          <cell r="BE1703" t="str">
            <v>-</v>
          </cell>
          <cell r="BF1703" t="str">
            <v>-</v>
          </cell>
          <cell r="BG1703" t="str">
            <v>-</v>
          </cell>
          <cell r="BH1703" t="str">
            <v>-</v>
          </cell>
          <cell r="BI1703" t="str">
            <v>-</v>
          </cell>
          <cell r="BJ1703" t="str">
            <v>-</v>
          </cell>
          <cell r="BK1703" t="str">
            <v>-</v>
          </cell>
          <cell r="BL1703" t="str">
            <v>-</v>
          </cell>
          <cell r="BM1703" t="str">
            <v>-</v>
          </cell>
          <cell r="BN1703" t="str">
            <v>-</v>
          </cell>
          <cell r="BO1703" t="str">
            <v>-</v>
          </cell>
          <cell r="BP1703" t="str">
            <v>-</v>
          </cell>
          <cell r="BQ1703" t="str">
            <v>-</v>
          </cell>
          <cell r="BT1703">
            <v>0</v>
          </cell>
          <cell r="BU1703">
            <v>0</v>
          </cell>
          <cell r="BW1703" t="str">
            <v>Administracion, Imprevistos, Utilidad (AIU)</v>
          </cell>
          <cell r="BX1703">
            <v>0.25</v>
          </cell>
          <cell r="BY1703">
            <v>0</v>
          </cell>
          <cell r="BZ1703">
            <v>0</v>
          </cell>
          <cell r="CA1703">
            <v>0</v>
          </cell>
        </row>
        <row r="1704">
          <cell r="D1704" t="str">
            <v>Pozo De Inspección, Diámetro Interior 1.8 M, 1,90 &lt; H &lt; 2,4 En Concreto Reforzado, incluye acero de refuerzo</v>
          </cell>
          <cell r="E1704" t="str">
            <v>UND</v>
          </cell>
          <cell r="F1704" t="str">
            <v>MG501</v>
          </cell>
          <cell r="G1704">
            <v>6.5000000000000002E-2</v>
          </cell>
          <cell r="H1704" t="str">
            <v>-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 t="str">
            <v>-</v>
          </cell>
          <cell r="P1704" t="str">
            <v>IGE1008</v>
          </cell>
          <cell r="Q1704">
            <v>260</v>
          </cell>
          <cell r="R1704" t="str">
            <v>IGA3006</v>
          </cell>
          <cell r="S1704">
            <v>1</v>
          </cell>
          <cell r="T1704" t="str">
            <v>IGA3041</v>
          </cell>
          <cell r="U1704">
            <v>7.8</v>
          </cell>
          <cell r="V1704" t="str">
            <v>IGE1096</v>
          </cell>
          <cell r="W1704">
            <v>6.3</v>
          </cell>
          <cell r="X1704" t="str">
            <v>-</v>
          </cell>
          <cell r="Y1704" t="str">
            <v>-</v>
          </cell>
          <cell r="Z1704" t="str">
            <v>-</v>
          </cell>
          <cell r="AA1704" t="str">
            <v>-</v>
          </cell>
          <cell r="AB1704" t="str">
            <v>-</v>
          </cell>
          <cell r="AC1704" t="str">
            <v>-</v>
          </cell>
          <cell r="AD1704" t="str">
            <v>-</v>
          </cell>
          <cell r="AE1704" t="str">
            <v>-</v>
          </cell>
          <cell r="AF1704" t="str">
            <v>-</v>
          </cell>
          <cell r="AG1704" t="str">
            <v>-</v>
          </cell>
          <cell r="AH1704" t="str">
            <v>-</v>
          </cell>
          <cell r="AI1704" t="str">
            <v>-</v>
          </cell>
          <cell r="AJ1704">
            <v>0</v>
          </cell>
          <cell r="AK1704" t="str">
            <v>-</v>
          </cell>
          <cell r="AL1704" t="str">
            <v>-</v>
          </cell>
          <cell r="AM1704" t="str">
            <v>-</v>
          </cell>
          <cell r="AN1704" t="str">
            <v>-</v>
          </cell>
          <cell r="AO1704" t="str">
            <v>-</v>
          </cell>
          <cell r="AP1704" t="str">
            <v>-</v>
          </cell>
          <cell r="AQ1704" t="str">
            <v>-</v>
          </cell>
          <cell r="AR1704" t="str">
            <v>-</v>
          </cell>
          <cell r="AS1704" t="str">
            <v>-</v>
          </cell>
          <cell r="AT1704" t="str">
            <v>-</v>
          </cell>
          <cell r="AU1704" t="str">
            <v>-</v>
          </cell>
          <cell r="AV1704" t="str">
            <v>-</v>
          </cell>
          <cell r="AW1704">
            <v>1</v>
          </cell>
          <cell r="AX1704" t="str">
            <v>-</v>
          </cell>
          <cell r="AY1704">
            <v>5</v>
          </cell>
          <cell r="AZ1704">
            <v>5</v>
          </cell>
          <cell r="BA1704">
            <v>1</v>
          </cell>
          <cell r="BB1704" t="str">
            <v>MO20</v>
          </cell>
          <cell r="BC1704">
            <v>0.33</v>
          </cell>
          <cell r="BD1704">
            <v>3</v>
          </cell>
          <cell r="BE1704" t="str">
            <v>MO10</v>
          </cell>
          <cell r="BF1704">
            <v>0.33</v>
          </cell>
          <cell r="BG1704" t="str">
            <v>-</v>
          </cell>
          <cell r="BH1704" t="str">
            <v>-</v>
          </cell>
          <cell r="BI1704" t="str">
            <v>-</v>
          </cell>
          <cell r="BJ1704" t="str">
            <v>-</v>
          </cell>
          <cell r="BK1704" t="str">
            <v>-</v>
          </cell>
          <cell r="BL1704" t="str">
            <v>-</v>
          </cell>
          <cell r="BM1704" t="str">
            <v>-</v>
          </cell>
          <cell r="BN1704" t="str">
            <v>-</v>
          </cell>
          <cell r="BO1704" t="str">
            <v>-</v>
          </cell>
          <cell r="BP1704" t="str">
            <v>-</v>
          </cell>
          <cell r="BQ1704" t="str">
            <v>-</v>
          </cell>
          <cell r="BR1704">
            <v>0.32999992370605469</v>
          </cell>
          <cell r="BS1704">
            <v>0.32999992370605469</v>
          </cell>
          <cell r="BT1704">
            <v>0</v>
          </cell>
          <cell r="BU1704">
            <v>0</v>
          </cell>
          <cell r="BV1704">
            <v>0</v>
          </cell>
          <cell r="BW1704" t="str">
            <v>Administracion, Imprevistos, Utilidad (AIU)</v>
          </cell>
          <cell r="BX1704">
            <v>0.25</v>
          </cell>
          <cell r="BY1704">
            <v>0</v>
          </cell>
          <cell r="BZ1704">
            <v>0</v>
          </cell>
          <cell r="CA1704">
            <v>0</v>
          </cell>
        </row>
        <row r="1705">
          <cell r="D1705" t="str">
            <v>Pozo De Inspección, Diámetro Interior 1.8 M, 2,5 &lt; H &lt; 3,5 En Concreto Reforzado, incluye acero de refuerzo</v>
          </cell>
          <cell r="E1705" t="str">
            <v>UND</v>
          </cell>
          <cell r="F1705" t="str">
            <v>MG501</v>
          </cell>
          <cell r="G1705">
            <v>0.08</v>
          </cell>
          <cell r="H1705" t="str">
            <v>-</v>
          </cell>
          <cell r="I1705" t="str">
            <v>-</v>
          </cell>
          <cell r="J1705" t="str">
            <v>-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 t="str">
            <v>-</v>
          </cell>
          <cell r="P1705" t="str">
            <v>IGE1008</v>
          </cell>
          <cell r="Q1705">
            <v>370</v>
          </cell>
          <cell r="R1705" t="str">
            <v>IGA3006</v>
          </cell>
          <cell r="S1705">
            <v>1</v>
          </cell>
          <cell r="T1705" t="str">
            <v>IGA3041</v>
          </cell>
          <cell r="U1705">
            <v>8.1</v>
          </cell>
          <cell r="V1705" t="str">
            <v>IGE1096</v>
          </cell>
          <cell r="W1705">
            <v>7.6</v>
          </cell>
          <cell r="X1705" t="str">
            <v>-</v>
          </cell>
          <cell r="Y1705" t="str">
            <v>-</v>
          </cell>
          <cell r="Z1705" t="str">
            <v>-</v>
          </cell>
          <cell r="AA1705" t="str">
            <v>-</v>
          </cell>
          <cell r="AB1705" t="str">
            <v>-</v>
          </cell>
          <cell r="AC1705" t="str">
            <v>-</v>
          </cell>
          <cell r="AD1705" t="str">
            <v>-</v>
          </cell>
          <cell r="AE1705" t="str">
            <v>-</v>
          </cell>
          <cell r="AF1705" t="str">
            <v>-</v>
          </cell>
          <cell r="AG1705" t="str">
            <v>-</v>
          </cell>
          <cell r="AH1705" t="str">
            <v>-</v>
          </cell>
          <cell r="AI1705" t="str">
            <v>-</v>
          </cell>
          <cell r="AJ1705">
            <v>0</v>
          </cell>
          <cell r="AK1705" t="str">
            <v>-</v>
          </cell>
          <cell r="AL1705" t="str">
            <v>-</v>
          </cell>
          <cell r="AM1705" t="str">
            <v>-</v>
          </cell>
          <cell r="AN1705" t="str">
            <v>-</v>
          </cell>
          <cell r="AO1705" t="str">
            <v>-</v>
          </cell>
          <cell r="AP1705" t="str">
            <v>-</v>
          </cell>
          <cell r="AQ1705" t="str">
            <v>-</v>
          </cell>
          <cell r="AR1705" t="str">
            <v>-</v>
          </cell>
          <cell r="AS1705" t="str">
            <v>-</v>
          </cell>
          <cell r="AT1705" t="str">
            <v>-</v>
          </cell>
          <cell r="AU1705" t="str">
            <v>-</v>
          </cell>
          <cell r="AV1705" t="str">
            <v>-</v>
          </cell>
          <cell r="AW1705">
            <v>1</v>
          </cell>
          <cell r="AX1705" t="str">
            <v>-</v>
          </cell>
          <cell r="AY1705">
            <v>5</v>
          </cell>
          <cell r="AZ1705">
            <v>5</v>
          </cell>
          <cell r="BA1705">
            <v>1</v>
          </cell>
          <cell r="BB1705" t="str">
            <v>MO20</v>
          </cell>
          <cell r="BC1705">
            <v>0.28999999999999998</v>
          </cell>
          <cell r="BD1705">
            <v>3</v>
          </cell>
          <cell r="BE1705" t="str">
            <v>MO10</v>
          </cell>
          <cell r="BF1705">
            <v>0.28999999999999998</v>
          </cell>
          <cell r="BG1705" t="str">
            <v>-</v>
          </cell>
          <cell r="BH1705" t="str">
            <v>-</v>
          </cell>
          <cell r="BI1705" t="str">
            <v>-</v>
          </cell>
          <cell r="BJ1705" t="str">
            <v>-</v>
          </cell>
          <cell r="BK1705" t="str">
            <v>-</v>
          </cell>
          <cell r="BL1705" t="str">
            <v>-</v>
          </cell>
          <cell r="BM1705" t="str">
            <v>-</v>
          </cell>
          <cell r="BN1705" t="str">
            <v>-</v>
          </cell>
          <cell r="BO1705" t="str">
            <v>-</v>
          </cell>
          <cell r="BP1705" t="str">
            <v>-</v>
          </cell>
          <cell r="BQ1705" t="str">
            <v>-</v>
          </cell>
          <cell r="BR1705">
            <v>0.28999996185302734</v>
          </cell>
          <cell r="BS1705">
            <v>0.28999996185302734</v>
          </cell>
          <cell r="BT1705">
            <v>0</v>
          </cell>
          <cell r="BU1705">
            <v>0</v>
          </cell>
          <cell r="BV1705">
            <v>0</v>
          </cell>
          <cell r="BW1705" t="str">
            <v>Administracion, Imprevistos, Utilidad (AIU)</v>
          </cell>
          <cell r="BX1705">
            <v>0.25</v>
          </cell>
          <cell r="BY1705">
            <v>0</v>
          </cell>
          <cell r="BZ1705">
            <v>0</v>
          </cell>
          <cell r="CA1705">
            <v>0</v>
          </cell>
        </row>
        <row r="1706">
          <cell r="D1706" t="str">
            <v>Pozo Especial, Diámetro Interior 1.8 M, H = 3,9  En Concreto Reforzado, incluye acero de refuerzo</v>
          </cell>
          <cell r="E1706" t="str">
            <v>UND</v>
          </cell>
          <cell r="F1706" t="str">
            <v>MG501</v>
          </cell>
          <cell r="G1706">
            <v>0.1</v>
          </cell>
          <cell r="H1706" t="str">
            <v>-</v>
          </cell>
          <cell r="I1706" t="str">
            <v>-</v>
          </cell>
          <cell r="J1706" t="str">
            <v>-</v>
          </cell>
          <cell r="K1706" t="str">
            <v>-</v>
          </cell>
          <cell r="L1706" t="str">
            <v>-</v>
          </cell>
          <cell r="M1706" t="str">
            <v>-</v>
          </cell>
          <cell r="N1706" t="str">
            <v>-</v>
          </cell>
          <cell r="O1706" t="str">
            <v>-</v>
          </cell>
          <cell r="P1706" t="str">
            <v>IGE1008</v>
          </cell>
          <cell r="Q1706">
            <v>450</v>
          </cell>
          <cell r="R1706" t="str">
            <v>IGA3006</v>
          </cell>
          <cell r="S1706">
            <v>1</v>
          </cell>
          <cell r="T1706" t="str">
            <v>IGA3041</v>
          </cell>
          <cell r="U1706">
            <v>8.3000000000000007</v>
          </cell>
          <cell r="V1706" t="str">
            <v>IGE1096</v>
          </cell>
          <cell r="W1706">
            <v>9.9</v>
          </cell>
          <cell r="X1706" t="str">
            <v>-</v>
          </cell>
          <cell r="Y1706" t="str">
            <v>-</v>
          </cell>
          <cell r="Z1706" t="str">
            <v>-</v>
          </cell>
          <cell r="AA1706" t="str">
            <v>-</v>
          </cell>
          <cell r="AB1706" t="str">
            <v>-</v>
          </cell>
          <cell r="AC1706" t="str">
            <v>-</v>
          </cell>
          <cell r="AD1706" t="str">
            <v>-</v>
          </cell>
          <cell r="AE1706" t="str">
            <v>-</v>
          </cell>
          <cell r="AF1706" t="str">
            <v>-</v>
          </cell>
          <cell r="AG1706" t="str">
            <v>-</v>
          </cell>
          <cell r="AH1706" t="str">
            <v>-</v>
          </cell>
          <cell r="AI1706" t="str">
            <v>-</v>
          </cell>
          <cell r="AJ1706">
            <v>0</v>
          </cell>
          <cell r="AK1706" t="str">
            <v>-</v>
          </cell>
          <cell r="AL1706" t="str">
            <v>-</v>
          </cell>
          <cell r="AM1706" t="str">
            <v>-</v>
          </cell>
          <cell r="AN1706" t="str">
            <v>-</v>
          </cell>
          <cell r="AO1706" t="str">
            <v>-</v>
          </cell>
          <cell r="AP1706" t="str">
            <v>-</v>
          </cell>
          <cell r="AQ1706" t="str">
            <v>-</v>
          </cell>
          <cell r="AR1706" t="str">
            <v>-</v>
          </cell>
          <cell r="AS1706" t="str">
            <v>-</v>
          </cell>
          <cell r="AT1706" t="str">
            <v>-</v>
          </cell>
          <cell r="AU1706" t="str">
            <v>-</v>
          </cell>
          <cell r="AV1706" t="str">
            <v>-</v>
          </cell>
          <cell r="AW1706">
            <v>1</v>
          </cell>
          <cell r="AX1706" t="str">
            <v>-</v>
          </cell>
          <cell r="AY1706">
            <v>5</v>
          </cell>
          <cell r="AZ1706">
            <v>5</v>
          </cell>
          <cell r="BA1706">
            <v>1</v>
          </cell>
          <cell r="BB1706" t="str">
            <v>MO20</v>
          </cell>
          <cell r="BC1706">
            <v>0.24</v>
          </cell>
          <cell r="BD1706">
            <v>3</v>
          </cell>
          <cell r="BE1706" t="str">
            <v>MO10</v>
          </cell>
          <cell r="BF1706">
            <v>0.24</v>
          </cell>
          <cell r="BG1706" t="str">
            <v>-</v>
          </cell>
          <cell r="BH1706" t="str">
            <v>-</v>
          </cell>
          <cell r="BI1706" t="str">
            <v>-</v>
          </cell>
          <cell r="BJ1706" t="str">
            <v>-</v>
          </cell>
          <cell r="BK1706" t="str">
            <v>-</v>
          </cell>
          <cell r="BL1706" t="str">
            <v>-</v>
          </cell>
          <cell r="BM1706" t="str">
            <v>-</v>
          </cell>
          <cell r="BN1706" t="str">
            <v>-</v>
          </cell>
          <cell r="BO1706" t="str">
            <v>-</v>
          </cell>
          <cell r="BP1706" t="str">
            <v>-</v>
          </cell>
          <cell r="BQ1706" t="str">
            <v>-</v>
          </cell>
          <cell r="BR1706">
            <v>0.23999989032745361</v>
          </cell>
          <cell r="BS1706">
            <v>0.23999989032745361</v>
          </cell>
          <cell r="BT1706">
            <v>0</v>
          </cell>
          <cell r="BU1706">
            <v>0</v>
          </cell>
          <cell r="BV1706">
            <v>0</v>
          </cell>
          <cell r="BW1706" t="str">
            <v>Administracion, Imprevistos, Utilidad (AIU)</v>
          </cell>
          <cell r="BX1706">
            <v>0.25</v>
          </cell>
          <cell r="BY1706">
            <v>0</v>
          </cell>
          <cell r="BZ1706">
            <v>0</v>
          </cell>
          <cell r="CA1706">
            <v>0</v>
          </cell>
        </row>
        <row r="1707">
          <cell r="D1707" t="str">
            <v>SILLA YEE 24"X6"</v>
          </cell>
          <cell r="E1707" t="str">
            <v>un</v>
          </cell>
          <cell r="F1707" t="str">
            <v>MG501</v>
          </cell>
          <cell r="G1707">
            <v>0.05</v>
          </cell>
          <cell r="H1707" t="str">
            <v>-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 t="str">
            <v>-</v>
          </cell>
          <cell r="P1707" t="str">
            <v>C6103</v>
          </cell>
          <cell r="Q1707">
            <v>1</v>
          </cell>
          <cell r="R1707" t="str">
            <v>IGE1161</v>
          </cell>
          <cell r="S1707">
            <v>0.05</v>
          </cell>
          <cell r="T1707" t="str">
            <v>-</v>
          </cell>
          <cell r="U1707" t="str">
            <v>-</v>
          </cell>
          <cell r="V1707" t="str">
            <v>-</v>
          </cell>
          <cell r="W1707" t="str">
            <v>-</v>
          </cell>
          <cell r="X1707" t="str">
            <v>-</v>
          </cell>
          <cell r="Y1707" t="str">
            <v>-</v>
          </cell>
          <cell r="Z1707" t="str">
            <v>-</v>
          </cell>
          <cell r="AA1707" t="str">
            <v>-</v>
          </cell>
          <cell r="AB1707" t="str">
            <v>-</v>
          </cell>
          <cell r="AC1707" t="str">
            <v>-</v>
          </cell>
          <cell r="AD1707" t="str">
            <v>-</v>
          </cell>
          <cell r="AE1707" t="str">
            <v>-</v>
          </cell>
          <cell r="AF1707" t="str">
            <v>-</v>
          </cell>
          <cell r="AG1707" t="str">
            <v>-</v>
          </cell>
          <cell r="AH1707" t="str">
            <v>-</v>
          </cell>
          <cell r="AI1707" t="str">
            <v>-</v>
          </cell>
          <cell r="AJ1707">
            <v>0</v>
          </cell>
          <cell r="AK1707" t="str">
            <v>-</v>
          </cell>
          <cell r="AL1707" t="str">
            <v>-</v>
          </cell>
          <cell r="AM1707" t="str">
            <v>-</v>
          </cell>
          <cell r="AN1707" t="str">
            <v>-</v>
          </cell>
          <cell r="AO1707" t="str">
            <v>-</v>
          </cell>
          <cell r="AP1707" t="str">
            <v>-</v>
          </cell>
          <cell r="AQ1707" t="str">
            <v>-</v>
          </cell>
          <cell r="AR1707" t="str">
            <v>-</v>
          </cell>
          <cell r="AS1707" t="str">
            <v>-</v>
          </cell>
          <cell r="AT1707" t="str">
            <v>-</v>
          </cell>
          <cell r="AU1707" t="str">
            <v>-</v>
          </cell>
          <cell r="AV1707" t="str">
            <v>-</v>
          </cell>
          <cell r="AW1707">
            <v>1</v>
          </cell>
          <cell r="AX1707" t="str">
            <v>-</v>
          </cell>
          <cell r="AY1707">
            <v>5</v>
          </cell>
          <cell r="AZ1707">
            <v>5</v>
          </cell>
          <cell r="BA1707">
            <v>2</v>
          </cell>
          <cell r="BB1707" t="str">
            <v>MO38</v>
          </cell>
          <cell r="BC1707">
            <v>8</v>
          </cell>
          <cell r="BD1707" t="str">
            <v>-</v>
          </cell>
          <cell r="BE1707" t="str">
            <v>-</v>
          </cell>
          <cell r="BF1707" t="str">
            <v>-</v>
          </cell>
          <cell r="BG1707" t="str">
            <v>-</v>
          </cell>
          <cell r="BH1707" t="str">
            <v>-</v>
          </cell>
          <cell r="BI1707" t="str">
            <v>-</v>
          </cell>
          <cell r="BJ1707" t="str">
            <v>-</v>
          </cell>
          <cell r="BK1707" t="str">
            <v>-</v>
          </cell>
          <cell r="BL1707" t="str">
            <v>-</v>
          </cell>
          <cell r="BM1707" t="str">
            <v>-</v>
          </cell>
          <cell r="BN1707" t="str">
            <v>-</v>
          </cell>
          <cell r="BO1707" t="str">
            <v>-</v>
          </cell>
          <cell r="BP1707" t="str">
            <v>-</v>
          </cell>
          <cell r="BQ1707" t="str">
            <v>-</v>
          </cell>
          <cell r="BS1707">
            <v>8</v>
          </cell>
          <cell r="BT1707">
            <v>0</v>
          </cell>
          <cell r="BU1707">
            <v>0</v>
          </cell>
          <cell r="BW1707" t="str">
            <v>Administracion, Imprevistos, Utilidad (AIU)</v>
          </cell>
          <cell r="BX1707">
            <v>0.25</v>
          </cell>
          <cell r="BY1707">
            <v>0</v>
          </cell>
          <cell r="BZ1707">
            <v>0</v>
          </cell>
          <cell r="CA1707">
            <v>0</v>
          </cell>
        </row>
        <row r="1708">
          <cell r="D1708" t="str">
            <v>SILLA YEE 24"X8"</v>
          </cell>
          <cell r="E1708" t="str">
            <v>un</v>
          </cell>
          <cell r="F1708" t="str">
            <v>MG501</v>
          </cell>
          <cell r="G1708">
            <v>0.05</v>
          </cell>
          <cell r="H1708" t="str">
            <v>-</v>
          </cell>
          <cell r="I1708" t="str">
            <v>-</v>
          </cell>
          <cell r="J1708" t="str">
            <v>-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 t="str">
            <v>-</v>
          </cell>
          <cell r="P1708" t="str">
            <v>C6104</v>
          </cell>
          <cell r="Q1708">
            <v>1</v>
          </cell>
          <cell r="R1708" t="str">
            <v>IGE1161</v>
          </cell>
          <cell r="S1708">
            <v>0.05</v>
          </cell>
          <cell r="T1708" t="str">
            <v>-</v>
          </cell>
          <cell r="U1708" t="str">
            <v>-</v>
          </cell>
          <cell r="V1708" t="str">
            <v>-</v>
          </cell>
          <cell r="W1708" t="str">
            <v>-</v>
          </cell>
          <cell r="X1708" t="str">
            <v>-</v>
          </cell>
          <cell r="Y1708" t="str">
            <v>-</v>
          </cell>
          <cell r="Z1708" t="str">
            <v>-</v>
          </cell>
          <cell r="AA1708" t="str">
            <v>-</v>
          </cell>
          <cell r="AB1708" t="str">
            <v>-</v>
          </cell>
          <cell r="AC1708" t="str">
            <v>-</v>
          </cell>
          <cell r="AD1708" t="str">
            <v>-</v>
          </cell>
          <cell r="AE1708" t="str">
            <v>-</v>
          </cell>
          <cell r="AF1708" t="str">
            <v>-</v>
          </cell>
          <cell r="AG1708" t="str">
            <v>-</v>
          </cell>
          <cell r="AH1708" t="str">
            <v>-</v>
          </cell>
          <cell r="AI1708" t="str">
            <v>-</v>
          </cell>
          <cell r="AJ1708">
            <v>0</v>
          </cell>
          <cell r="AK1708" t="str">
            <v>-</v>
          </cell>
          <cell r="AL1708" t="str">
            <v>-</v>
          </cell>
          <cell r="AM1708" t="str">
            <v>-</v>
          </cell>
          <cell r="AN1708" t="str">
            <v>-</v>
          </cell>
          <cell r="AO1708" t="str">
            <v>-</v>
          </cell>
          <cell r="AP1708" t="str">
            <v>-</v>
          </cell>
          <cell r="AQ1708" t="str">
            <v>-</v>
          </cell>
          <cell r="AR1708" t="str">
            <v>-</v>
          </cell>
          <cell r="AS1708" t="str">
            <v>-</v>
          </cell>
          <cell r="AT1708" t="str">
            <v>-</v>
          </cell>
          <cell r="AU1708" t="str">
            <v>-</v>
          </cell>
          <cell r="AV1708" t="str">
            <v>-</v>
          </cell>
          <cell r="AW1708">
            <v>1</v>
          </cell>
          <cell r="AX1708" t="str">
            <v>-</v>
          </cell>
          <cell r="AY1708">
            <v>5</v>
          </cell>
          <cell r="AZ1708">
            <v>5</v>
          </cell>
          <cell r="BA1708">
            <v>2</v>
          </cell>
          <cell r="BB1708" t="str">
            <v>MO38</v>
          </cell>
          <cell r="BC1708">
            <v>8</v>
          </cell>
          <cell r="BD1708" t="str">
            <v>-</v>
          </cell>
          <cell r="BE1708" t="str">
            <v>-</v>
          </cell>
          <cell r="BF1708" t="str">
            <v>-</v>
          </cell>
          <cell r="BG1708" t="str">
            <v>-</v>
          </cell>
          <cell r="BH1708" t="str">
            <v>-</v>
          </cell>
          <cell r="BI1708" t="str">
            <v>-</v>
          </cell>
          <cell r="BJ1708" t="str">
            <v>-</v>
          </cell>
          <cell r="BK1708" t="str">
            <v>-</v>
          </cell>
          <cell r="BL1708" t="str">
            <v>-</v>
          </cell>
          <cell r="BM1708" t="str">
            <v>-</v>
          </cell>
          <cell r="BN1708" t="str">
            <v>-</v>
          </cell>
          <cell r="BO1708" t="str">
            <v>-</v>
          </cell>
          <cell r="BP1708" t="str">
            <v>-</v>
          </cell>
          <cell r="BQ1708" t="str">
            <v>-</v>
          </cell>
          <cell r="BS1708">
            <v>8</v>
          </cell>
          <cell r="BT1708">
            <v>0</v>
          </cell>
          <cell r="BU1708">
            <v>0</v>
          </cell>
          <cell r="BW1708" t="str">
            <v>Administracion, Imprevistos, Utilidad (AIU)</v>
          </cell>
          <cell r="BX1708">
            <v>0.25</v>
          </cell>
          <cell r="BY1708">
            <v>0</v>
          </cell>
          <cell r="BZ1708">
            <v>0</v>
          </cell>
          <cell r="CA1708">
            <v>0</v>
          </cell>
        </row>
        <row r="1709">
          <cell r="D1709" t="str">
            <v>EXCAVACION MECANICA EN ROCA INCLUYE RETIRO</v>
          </cell>
          <cell r="E1709" t="str">
            <v>M3</v>
          </cell>
          <cell r="F1709" t="str">
            <v>-</v>
          </cell>
          <cell r="G1709" t="str">
            <v>-</v>
          </cell>
          <cell r="H1709" t="str">
            <v>MG516</v>
          </cell>
          <cell r="I1709">
            <v>1.774</v>
          </cell>
          <cell r="J1709" t="str">
            <v>MG521</v>
          </cell>
          <cell r="K1709">
            <v>1.774</v>
          </cell>
          <cell r="L1709" t="str">
            <v>MG521</v>
          </cell>
          <cell r="M1709">
            <v>1.774</v>
          </cell>
          <cell r="N1709" t="str">
            <v>-</v>
          </cell>
          <cell r="O1709" t="str">
            <v>-</v>
          </cell>
          <cell r="P1709" t="str">
            <v>-</v>
          </cell>
          <cell r="Q1709" t="str">
            <v>-</v>
          </cell>
          <cell r="R1709" t="str">
            <v>-</v>
          </cell>
          <cell r="S1709" t="str">
            <v>-</v>
          </cell>
          <cell r="T1709" t="str">
            <v>-</v>
          </cell>
          <cell r="U1709" t="str">
            <v>-</v>
          </cell>
          <cell r="V1709" t="str">
            <v>-</v>
          </cell>
          <cell r="W1709" t="str">
            <v>-</v>
          </cell>
          <cell r="X1709" t="str">
            <v>-</v>
          </cell>
          <cell r="Y1709" t="str">
            <v>-</v>
          </cell>
          <cell r="Z1709" t="str">
            <v>-</v>
          </cell>
          <cell r="AA1709" t="str">
            <v>-</v>
          </cell>
          <cell r="AB1709" t="str">
            <v>-</v>
          </cell>
          <cell r="AC1709" t="str">
            <v>-</v>
          </cell>
          <cell r="AD1709" t="str">
            <v>-</v>
          </cell>
          <cell r="AE1709" t="str">
            <v>-</v>
          </cell>
          <cell r="AF1709" t="str">
            <v>-</v>
          </cell>
          <cell r="AG1709" t="str">
            <v>-</v>
          </cell>
          <cell r="AH1709" t="str">
            <v>-</v>
          </cell>
          <cell r="AI1709" t="str">
            <v>-</v>
          </cell>
          <cell r="AJ1709">
            <v>0</v>
          </cell>
          <cell r="AK1709" t="str">
            <v>-</v>
          </cell>
          <cell r="AL1709" t="str">
            <v>-</v>
          </cell>
          <cell r="AM1709" t="str">
            <v>-</v>
          </cell>
          <cell r="AN1709" t="str">
            <v>-</v>
          </cell>
          <cell r="AO1709" t="str">
            <v>-</v>
          </cell>
          <cell r="AP1709" t="str">
            <v>-</v>
          </cell>
          <cell r="AQ1709" t="str">
            <v>-</v>
          </cell>
          <cell r="AR1709" t="str">
            <v>-</v>
          </cell>
          <cell r="AS1709" t="str">
            <v>-</v>
          </cell>
          <cell r="AT1709" t="str">
            <v>-</v>
          </cell>
          <cell r="AU1709" t="str">
            <v>-</v>
          </cell>
          <cell r="AV1709" t="str">
            <v>-</v>
          </cell>
          <cell r="AW1709">
            <v>1</v>
          </cell>
          <cell r="AX1709" t="str">
            <v>-</v>
          </cell>
          <cell r="AY1709">
            <v>5</v>
          </cell>
          <cell r="AZ1709">
            <v>5</v>
          </cell>
          <cell r="BA1709" t="str">
            <v>-</v>
          </cell>
          <cell r="BB1709" t="str">
            <v>-</v>
          </cell>
          <cell r="BC1709" t="str">
            <v>-</v>
          </cell>
          <cell r="BD1709" t="str">
            <v>-</v>
          </cell>
          <cell r="BE1709" t="str">
            <v>-</v>
          </cell>
          <cell r="BF1709" t="str">
            <v>-</v>
          </cell>
          <cell r="BG1709" t="str">
            <v>-</v>
          </cell>
          <cell r="BH1709" t="str">
            <v>-</v>
          </cell>
          <cell r="BI1709" t="str">
            <v>-</v>
          </cell>
          <cell r="BJ1709" t="str">
            <v>-</v>
          </cell>
          <cell r="BK1709" t="str">
            <v>-</v>
          </cell>
          <cell r="BL1709" t="str">
            <v>-</v>
          </cell>
          <cell r="BM1709" t="str">
            <v>-</v>
          </cell>
          <cell r="BN1709" t="str">
            <v>-</v>
          </cell>
          <cell r="BO1709" t="str">
            <v>-</v>
          </cell>
          <cell r="BP1709" t="str">
            <v>-</v>
          </cell>
          <cell r="BQ1709" t="str">
            <v>-</v>
          </cell>
          <cell r="BT1709">
            <v>0</v>
          </cell>
          <cell r="BW1709" t="str">
            <v>Administracion, Imprevistos, Utilidad (AIU)</v>
          </cell>
          <cell r="BX1709">
            <v>0.25</v>
          </cell>
          <cell r="BY1709">
            <v>0</v>
          </cell>
          <cell r="BZ1709">
            <v>0</v>
          </cell>
          <cell r="CA1709">
            <v>0</v>
          </cell>
        </row>
        <row r="1710">
          <cell r="D1710" t="str">
            <v>Pozo de inspección en mamposteria e=0.25cm, diámetro interior 1.20 m,  H = (2.0 - 2.5) m. Incluye (Base y cañuela en concreto de 2000PSI y pañete). SAN LUIS DE GACENO</v>
          </cell>
          <cell r="E1710" t="str">
            <v>un</v>
          </cell>
          <cell r="F1710" t="str">
            <v>MG501</v>
          </cell>
          <cell r="G1710">
            <v>0.1</v>
          </cell>
          <cell r="H1710" t="str">
            <v>-</v>
          </cell>
          <cell r="I1710" t="str">
            <v>-</v>
          </cell>
          <cell r="J1710" t="str">
            <v>-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 t="str">
            <v>-</v>
          </cell>
          <cell r="P1710" t="str">
            <v>IGA3037</v>
          </cell>
          <cell r="Q1710">
            <v>9.5</v>
          </cell>
          <cell r="R1710" t="str">
            <v>IGA3007</v>
          </cell>
          <cell r="S1710">
            <v>0.35</v>
          </cell>
          <cell r="T1710" t="str">
            <v>IGA3041</v>
          </cell>
          <cell r="U1710">
            <v>9.9</v>
          </cell>
          <cell r="V1710" t="str">
            <v>-</v>
          </cell>
          <cell r="W1710" t="str">
            <v>-</v>
          </cell>
          <cell r="X1710" t="str">
            <v>-</v>
          </cell>
          <cell r="Y1710" t="str">
            <v>-</v>
          </cell>
          <cell r="Z1710" t="str">
            <v>-</v>
          </cell>
          <cell r="AA1710" t="str">
            <v>-</v>
          </cell>
          <cell r="AB1710" t="str">
            <v>-</v>
          </cell>
          <cell r="AC1710" t="str">
            <v>-</v>
          </cell>
          <cell r="AD1710" t="str">
            <v>-</v>
          </cell>
          <cell r="AE1710" t="str">
            <v>-</v>
          </cell>
          <cell r="AF1710" t="str">
            <v>-</v>
          </cell>
          <cell r="AG1710" t="str">
            <v>-</v>
          </cell>
          <cell r="AH1710" t="str">
            <v>-</v>
          </cell>
          <cell r="AI1710" t="str">
            <v>-</v>
          </cell>
          <cell r="AJ1710">
            <v>0.02</v>
          </cell>
          <cell r="AK1710" t="str">
            <v>-</v>
          </cell>
          <cell r="AL1710" t="str">
            <v>-</v>
          </cell>
          <cell r="AM1710" t="str">
            <v>-</v>
          </cell>
          <cell r="AN1710" t="str">
            <v>-</v>
          </cell>
          <cell r="AO1710" t="str">
            <v>-</v>
          </cell>
          <cell r="AP1710" t="str">
            <v>-</v>
          </cell>
          <cell r="AQ1710" t="str">
            <v>-</v>
          </cell>
          <cell r="AR1710" t="str">
            <v>-</v>
          </cell>
          <cell r="AS1710" t="str">
            <v>-</v>
          </cell>
          <cell r="AT1710" t="str">
            <v>-</v>
          </cell>
          <cell r="AU1710" t="str">
            <v>-</v>
          </cell>
          <cell r="AV1710" t="str">
            <v>-</v>
          </cell>
          <cell r="AW1710">
            <v>1</v>
          </cell>
          <cell r="AX1710" t="str">
            <v>-</v>
          </cell>
          <cell r="AY1710">
            <v>5</v>
          </cell>
          <cell r="AZ1710">
            <v>5</v>
          </cell>
          <cell r="BA1710">
            <v>1</v>
          </cell>
          <cell r="BB1710" t="str">
            <v>MO20</v>
          </cell>
          <cell r="BC1710">
            <v>1</v>
          </cell>
          <cell r="BD1710">
            <v>3</v>
          </cell>
          <cell r="BE1710" t="str">
            <v>MO10</v>
          </cell>
          <cell r="BF1710">
            <v>1</v>
          </cell>
          <cell r="BG1710" t="str">
            <v>-</v>
          </cell>
          <cell r="BH1710" t="str">
            <v>-</v>
          </cell>
          <cell r="BI1710" t="str">
            <v>-</v>
          </cell>
          <cell r="BJ1710" t="str">
            <v>-</v>
          </cell>
          <cell r="BK1710" t="str">
            <v>-</v>
          </cell>
          <cell r="BL1710" t="str">
            <v>-</v>
          </cell>
          <cell r="BM1710" t="str">
            <v>-</v>
          </cell>
          <cell r="BN1710" t="str">
            <v>-</v>
          </cell>
          <cell r="BO1710" t="str">
            <v>-</v>
          </cell>
          <cell r="BP1710" t="str">
            <v>-</v>
          </cell>
          <cell r="BQ1710" t="str">
            <v>-</v>
          </cell>
          <cell r="BT1710">
            <v>0</v>
          </cell>
          <cell r="BW1710" t="str">
            <v>Administracion, Imprevistos, Utilidad (AIU)</v>
          </cell>
          <cell r="BX1710">
            <v>0.25</v>
          </cell>
          <cell r="BY1710">
            <v>0</v>
          </cell>
          <cell r="BZ1710">
            <v>0</v>
          </cell>
          <cell r="CA1710">
            <v>0</v>
          </cell>
        </row>
        <row r="1711">
          <cell r="D1711" t="str">
            <v xml:space="preserve">Instalación tubería PVC alcantarillado  ɸ 8" </v>
          </cell>
          <cell r="E1711" t="str">
            <v>ML</v>
          </cell>
          <cell r="F1711" t="str">
            <v>MG501</v>
          </cell>
          <cell r="G1711">
            <v>0.03</v>
          </cell>
          <cell r="H1711" t="str">
            <v>-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 t="str">
            <v>-</v>
          </cell>
          <cell r="P1711" t="str">
            <v>-</v>
          </cell>
          <cell r="Q1711" t="str">
            <v>-</v>
          </cell>
          <cell r="R1711" t="str">
            <v>-</v>
          </cell>
          <cell r="S1711" t="str">
            <v>-</v>
          </cell>
          <cell r="T1711" t="str">
            <v>-</v>
          </cell>
          <cell r="U1711" t="str">
            <v>-</v>
          </cell>
          <cell r="V1711" t="str">
            <v>-</v>
          </cell>
          <cell r="W1711" t="str">
            <v>-</v>
          </cell>
          <cell r="X1711" t="str">
            <v>-</v>
          </cell>
          <cell r="Y1711" t="str">
            <v>-</v>
          </cell>
          <cell r="Z1711" t="str">
            <v>-</v>
          </cell>
          <cell r="AA1711" t="str">
            <v>-</v>
          </cell>
          <cell r="AB1711" t="str">
            <v>-</v>
          </cell>
          <cell r="AC1711" t="str">
            <v>-</v>
          </cell>
          <cell r="AD1711" t="str">
            <v>-</v>
          </cell>
          <cell r="AE1711" t="str">
            <v>-</v>
          </cell>
          <cell r="AF1711" t="str">
            <v>-</v>
          </cell>
          <cell r="AG1711" t="str">
            <v>-</v>
          </cell>
          <cell r="AH1711" t="str">
            <v>-</v>
          </cell>
          <cell r="AI1711" t="str">
            <v>-</v>
          </cell>
          <cell r="AJ1711">
            <v>0</v>
          </cell>
          <cell r="AK1711" t="str">
            <v>-</v>
          </cell>
          <cell r="AL1711" t="str">
            <v>-</v>
          </cell>
          <cell r="AM1711" t="str">
            <v>-</v>
          </cell>
          <cell r="AN1711" t="str">
            <v>-</v>
          </cell>
          <cell r="AO1711" t="str">
            <v>-</v>
          </cell>
          <cell r="AP1711" t="str">
            <v>-</v>
          </cell>
          <cell r="AQ1711" t="str">
            <v>-</v>
          </cell>
          <cell r="AR1711" t="str">
            <v>-</v>
          </cell>
          <cell r="AS1711" t="str">
            <v>-</v>
          </cell>
          <cell r="AT1711" t="str">
            <v>-</v>
          </cell>
          <cell r="AU1711" t="str">
            <v>-</v>
          </cell>
          <cell r="AV1711" t="str">
            <v>-</v>
          </cell>
          <cell r="AW1711">
            <v>1</v>
          </cell>
          <cell r="AX1711" t="str">
            <v>-</v>
          </cell>
          <cell r="AY1711">
            <v>5</v>
          </cell>
          <cell r="AZ1711">
            <v>5</v>
          </cell>
          <cell r="BA1711">
            <v>1</v>
          </cell>
          <cell r="BB1711" t="str">
            <v>MO20</v>
          </cell>
          <cell r="BC1711">
            <v>18</v>
          </cell>
          <cell r="BD1711">
            <v>2</v>
          </cell>
          <cell r="BE1711" t="str">
            <v>MO10</v>
          </cell>
          <cell r="BF1711">
            <v>18</v>
          </cell>
          <cell r="BG1711" t="str">
            <v>-</v>
          </cell>
          <cell r="BH1711" t="str">
            <v>-</v>
          </cell>
          <cell r="BI1711" t="str">
            <v>-</v>
          </cell>
          <cell r="BJ1711" t="str">
            <v>-</v>
          </cell>
          <cell r="BK1711" t="str">
            <v>-</v>
          </cell>
          <cell r="BL1711" t="str">
            <v>-</v>
          </cell>
          <cell r="BM1711" t="str">
            <v>-</v>
          </cell>
          <cell r="BN1711" t="str">
            <v>-</v>
          </cell>
          <cell r="BO1711" t="str">
            <v>-</v>
          </cell>
          <cell r="BP1711" t="str">
            <v>-</v>
          </cell>
          <cell r="BQ1711" t="str">
            <v>-</v>
          </cell>
          <cell r="BT1711">
            <v>0</v>
          </cell>
          <cell r="BW1711" t="str">
            <v>Administracion, Imprevistos, Utilidad (AIU)</v>
          </cell>
          <cell r="BX1711">
            <v>0.25</v>
          </cell>
          <cell r="BY1711">
            <v>0</v>
          </cell>
          <cell r="BZ1711">
            <v>0</v>
          </cell>
          <cell r="CA1711">
            <v>0</v>
          </cell>
        </row>
        <row r="1712">
          <cell r="D1712" t="str">
            <v>Instalación tubería PVC alcantarillado  ɸ 8" incluye accesorio</v>
          </cell>
          <cell r="E1712" t="str">
            <v>ML</v>
          </cell>
          <cell r="F1712" t="str">
            <v>MG501</v>
          </cell>
          <cell r="G1712">
            <v>0.03</v>
          </cell>
          <cell r="H1712" t="str">
            <v>-</v>
          </cell>
          <cell r="I1712" t="str">
            <v>-</v>
          </cell>
          <cell r="J1712" t="str">
            <v>-</v>
          </cell>
          <cell r="K1712" t="str">
            <v>-</v>
          </cell>
          <cell r="L1712" t="str">
            <v>-</v>
          </cell>
          <cell r="M1712" t="str">
            <v>-</v>
          </cell>
          <cell r="N1712" t="str">
            <v>-</v>
          </cell>
          <cell r="O1712" t="str">
            <v>-</v>
          </cell>
          <cell r="P1712" t="str">
            <v>IGA3155</v>
          </cell>
          <cell r="Q1712">
            <v>0.17</v>
          </cell>
          <cell r="R1712" t="str">
            <v>IGE1161</v>
          </cell>
          <cell r="S1712">
            <v>0.03</v>
          </cell>
          <cell r="T1712" t="str">
            <v>-</v>
          </cell>
          <cell r="U1712" t="str">
            <v>-</v>
          </cell>
          <cell r="V1712" t="str">
            <v>-</v>
          </cell>
          <cell r="W1712" t="str">
            <v>-</v>
          </cell>
          <cell r="X1712" t="str">
            <v>-</v>
          </cell>
          <cell r="Y1712" t="str">
            <v>-</v>
          </cell>
          <cell r="Z1712" t="str">
            <v>-</v>
          </cell>
          <cell r="AA1712" t="str">
            <v>-</v>
          </cell>
          <cell r="AB1712" t="str">
            <v>-</v>
          </cell>
          <cell r="AC1712" t="str">
            <v>-</v>
          </cell>
          <cell r="AD1712" t="str">
            <v>-</v>
          </cell>
          <cell r="AE1712" t="str">
            <v>-</v>
          </cell>
          <cell r="AF1712" t="str">
            <v>-</v>
          </cell>
          <cell r="AG1712" t="str">
            <v>-</v>
          </cell>
          <cell r="AH1712" t="str">
            <v>-</v>
          </cell>
          <cell r="AI1712" t="str">
            <v>-</v>
          </cell>
          <cell r="AJ1712">
            <v>0</v>
          </cell>
          <cell r="AK1712" t="str">
            <v>-</v>
          </cell>
          <cell r="AL1712" t="str">
            <v>-</v>
          </cell>
          <cell r="AM1712" t="str">
            <v>-</v>
          </cell>
          <cell r="AN1712" t="str">
            <v>-</v>
          </cell>
          <cell r="AO1712" t="str">
            <v>-</v>
          </cell>
          <cell r="AP1712" t="str">
            <v>-</v>
          </cell>
          <cell r="AQ1712" t="str">
            <v>-</v>
          </cell>
          <cell r="AR1712" t="str">
            <v>-</v>
          </cell>
          <cell r="AS1712" t="str">
            <v>-</v>
          </cell>
          <cell r="AT1712" t="str">
            <v>-</v>
          </cell>
          <cell r="AU1712" t="str">
            <v>-</v>
          </cell>
          <cell r="AV1712" t="str">
            <v>-</v>
          </cell>
          <cell r="AW1712">
            <v>1</v>
          </cell>
          <cell r="AX1712" t="str">
            <v>-</v>
          </cell>
          <cell r="AY1712">
            <v>5</v>
          </cell>
          <cell r="AZ1712">
            <v>5</v>
          </cell>
          <cell r="BA1712">
            <v>1</v>
          </cell>
          <cell r="BB1712" t="str">
            <v>MO20</v>
          </cell>
          <cell r="BC1712">
            <v>18</v>
          </cell>
          <cell r="BD1712">
            <v>2</v>
          </cell>
          <cell r="BE1712" t="str">
            <v>MO10</v>
          </cell>
          <cell r="BF1712">
            <v>18</v>
          </cell>
          <cell r="BG1712" t="str">
            <v>-</v>
          </cell>
          <cell r="BH1712" t="str">
            <v>-</v>
          </cell>
          <cell r="BI1712" t="str">
            <v>-</v>
          </cell>
          <cell r="BJ1712" t="str">
            <v>-</v>
          </cell>
          <cell r="BK1712" t="str">
            <v>-</v>
          </cell>
          <cell r="BL1712" t="str">
            <v>-</v>
          </cell>
          <cell r="BM1712" t="str">
            <v>-</v>
          </cell>
          <cell r="BN1712" t="str">
            <v>-</v>
          </cell>
          <cell r="BO1712" t="str">
            <v>-</v>
          </cell>
          <cell r="BP1712" t="str">
            <v>-</v>
          </cell>
          <cell r="BQ1712" t="str">
            <v>-</v>
          </cell>
          <cell r="BT1712">
            <v>0</v>
          </cell>
          <cell r="BW1712" t="str">
            <v>Administracion, Imprevistos, Utilidad (AIU)</v>
          </cell>
          <cell r="BX1712">
            <v>0.25</v>
          </cell>
          <cell r="BY1712">
            <v>0</v>
          </cell>
          <cell r="BZ1712">
            <v>0</v>
          </cell>
          <cell r="CA1712">
            <v>0</v>
          </cell>
        </row>
        <row r="1713">
          <cell r="D1713" t="str">
            <v>SUMINISTRO E INSTALACIÓN YEE REDUCIDA 8"X6" Sanitaria</v>
          </cell>
          <cell r="E1713" t="str">
            <v>un</v>
          </cell>
          <cell r="F1713" t="str">
            <v>MG501</v>
          </cell>
          <cell r="G1713">
            <v>0.05</v>
          </cell>
          <cell r="H1713" t="str">
            <v>-</v>
          </cell>
          <cell r="I1713" t="str">
            <v>-</v>
          </cell>
          <cell r="J1713" t="str">
            <v>-</v>
          </cell>
          <cell r="K1713" t="str">
            <v>-</v>
          </cell>
          <cell r="L1713" t="str">
            <v>-</v>
          </cell>
          <cell r="M1713" t="str">
            <v>-</v>
          </cell>
          <cell r="N1713" t="str">
            <v>-</v>
          </cell>
          <cell r="O1713" t="str">
            <v>-</v>
          </cell>
          <cell r="P1713" t="str">
            <v>C6108</v>
          </cell>
          <cell r="Q1713">
            <v>1</v>
          </cell>
          <cell r="R1713" t="str">
            <v>IGE1161</v>
          </cell>
          <cell r="S1713">
            <v>0.03</v>
          </cell>
          <cell r="T1713" t="str">
            <v>-</v>
          </cell>
          <cell r="U1713" t="str">
            <v>-</v>
          </cell>
          <cell r="V1713" t="str">
            <v>-</v>
          </cell>
          <cell r="W1713" t="str">
            <v>-</v>
          </cell>
          <cell r="X1713" t="str">
            <v>-</v>
          </cell>
          <cell r="Y1713" t="str">
            <v>-</v>
          </cell>
          <cell r="Z1713" t="str">
            <v>-</v>
          </cell>
          <cell r="AA1713" t="str">
            <v>-</v>
          </cell>
          <cell r="AB1713" t="str">
            <v>-</v>
          </cell>
          <cell r="AC1713" t="str">
            <v>-</v>
          </cell>
          <cell r="AD1713" t="str">
            <v>-</v>
          </cell>
          <cell r="AE1713" t="str">
            <v>-</v>
          </cell>
          <cell r="AF1713" t="str">
            <v>-</v>
          </cell>
          <cell r="AG1713" t="str">
            <v>-</v>
          </cell>
          <cell r="AH1713" t="str">
            <v>-</v>
          </cell>
          <cell r="AI1713" t="str">
            <v>-</v>
          </cell>
          <cell r="AJ1713">
            <v>0</v>
          </cell>
          <cell r="AK1713" t="str">
            <v>-</v>
          </cell>
          <cell r="AL1713" t="str">
            <v>-</v>
          </cell>
          <cell r="AM1713" t="str">
            <v>-</v>
          </cell>
          <cell r="AN1713" t="str">
            <v>-</v>
          </cell>
          <cell r="AO1713" t="str">
            <v>-</v>
          </cell>
          <cell r="AP1713" t="str">
            <v>-</v>
          </cell>
          <cell r="AQ1713" t="str">
            <v>-</v>
          </cell>
          <cell r="AR1713" t="str">
            <v>-</v>
          </cell>
          <cell r="AS1713" t="str">
            <v>-</v>
          </cell>
          <cell r="AT1713" t="str">
            <v>-</v>
          </cell>
          <cell r="AU1713" t="str">
            <v>-</v>
          </cell>
          <cell r="AV1713" t="str">
            <v>-</v>
          </cell>
          <cell r="AW1713">
            <v>1</v>
          </cell>
          <cell r="AX1713" t="str">
            <v>-</v>
          </cell>
          <cell r="AY1713">
            <v>5</v>
          </cell>
          <cell r="AZ1713">
            <v>5</v>
          </cell>
          <cell r="BA1713">
            <v>1</v>
          </cell>
          <cell r="BB1713" t="str">
            <v>MO10</v>
          </cell>
          <cell r="BC1713">
            <v>15</v>
          </cell>
          <cell r="BD1713" t="str">
            <v>-</v>
          </cell>
          <cell r="BE1713" t="str">
            <v>-</v>
          </cell>
          <cell r="BF1713" t="str">
            <v>-</v>
          </cell>
          <cell r="BG1713" t="str">
            <v>-</v>
          </cell>
          <cell r="BH1713" t="str">
            <v>-</v>
          </cell>
          <cell r="BI1713" t="str">
            <v>-</v>
          </cell>
          <cell r="BJ1713" t="str">
            <v>-</v>
          </cell>
          <cell r="BK1713" t="str">
            <v>-</v>
          </cell>
          <cell r="BL1713" t="str">
            <v>-</v>
          </cell>
          <cell r="BM1713" t="str">
            <v>-</v>
          </cell>
          <cell r="BN1713" t="str">
            <v>-</v>
          </cell>
          <cell r="BO1713" t="str">
            <v>-</v>
          </cell>
          <cell r="BP1713" t="str">
            <v>-</v>
          </cell>
          <cell r="BQ1713" t="str">
            <v>-</v>
          </cell>
          <cell r="BT1713">
            <v>0</v>
          </cell>
          <cell r="BW1713" t="str">
            <v>Administracion, Imprevistos, Utilidad (AIU)</v>
          </cell>
          <cell r="BX1713">
            <v>0.25</v>
          </cell>
          <cell r="BY1713">
            <v>0</v>
          </cell>
          <cell r="BZ1713">
            <v>0</v>
          </cell>
          <cell r="CA1713">
            <v>0</v>
          </cell>
        </row>
        <row r="1714">
          <cell r="D1714" t="str">
            <v>solado  en concreto  E=0.05  2000 PSI</v>
          </cell>
          <cell r="E1714" t="str">
            <v>M2</v>
          </cell>
          <cell r="F1714" t="str">
            <v>MG501</v>
          </cell>
          <cell r="G1714">
            <v>0.05</v>
          </cell>
          <cell r="H1714" t="str">
            <v>-</v>
          </cell>
          <cell r="I1714" t="str">
            <v>-</v>
          </cell>
          <cell r="J1714" t="str">
            <v>-</v>
          </cell>
          <cell r="K1714" t="str">
            <v>-</v>
          </cell>
          <cell r="L1714" t="str">
            <v>-</v>
          </cell>
          <cell r="M1714" t="str">
            <v>-</v>
          </cell>
          <cell r="N1714" t="str">
            <v>-</v>
          </cell>
          <cell r="O1714" t="str">
            <v>-</v>
          </cell>
          <cell r="P1714" t="str">
            <v>IGE1094</v>
          </cell>
          <cell r="Q1714">
            <v>0.05</v>
          </cell>
          <cell r="R1714" t="str">
            <v>IGE1176</v>
          </cell>
          <cell r="S1714">
            <v>0.47</v>
          </cell>
          <cell r="T1714" t="str">
            <v>-</v>
          </cell>
          <cell r="U1714" t="str">
            <v>-</v>
          </cell>
          <cell r="V1714" t="str">
            <v>-</v>
          </cell>
          <cell r="W1714" t="str">
            <v>-</v>
          </cell>
          <cell r="X1714" t="str">
            <v>-</v>
          </cell>
          <cell r="Y1714" t="str">
            <v>-</v>
          </cell>
          <cell r="Z1714" t="str">
            <v>-</v>
          </cell>
          <cell r="AA1714" t="str">
            <v>-</v>
          </cell>
          <cell r="AB1714" t="str">
            <v>-</v>
          </cell>
          <cell r="AC1714" t="str">
            <v>-</v>
          </cell>
          <cell r="AD1714" t="str">
            <v>-</v>
          </cell>
          <cell r="AE1714" t="str">
            <v>-</v>
          </cell>
          <cell r="AF1714" t="str">
            <v>-</v>
          </cell>
          <cell r="AG1714" t="str">
            <v>-</v>
          </cell>
          <cell r="AH1714" t="str">
            <v>-</v>
          </cell>
          <cell r="AI1714" t="str">
            <v>-</v>
          </cell>
          <cell r="AJ1714">
            <v>0</v>
          </cell>
          <cell r="AK1714" t="str">
            <v>-</v>
          </cell>
          <cell r="AL1714" t="str">
            <v>-</v>
          </cell>
          <cell r="AM1714" t="str">
            <v>-</v>
          </cell>
          <cell r="AN1714" t="str">
            <v>-</v>
          </cell>
          <cell r="AO1714" t="str">
            <v>-</v>
          </cell>
          <cell r="AP1714" t="str">
            <v>-</v>
          </cell>
          <cell r="AQ1714" t="str">
            <v>-</v>
          </cell>
          <cell r="AR1714" t="str">
            <v>-</v>
          </cell>
          <cell r="AS1714" t="str">
            <v>-</v>
          </cell>
          <cell r="AT1714" t="str">
            <v>-</v>
          </cell>
          <cell r="AU1714" t="str">
            <v>-</v>
          </cell>
          <cell r="AV1714" t="str">
            <v>-</v>
          </cell>
          <cell r="AW1714">
            <v>1</v>
          </cell>
          <cell r="AX1714" t="str">
            <v>-</v>
          </cell>
          <cell r="AY1714">
            <v>5</v>
          </cell>
          <cell r="AZ1714">
            <v>5</v>
          </cell>
          <cell r="BA1714">
            <v>1</v>
          </cell>
          <cell r="BB1714" t="str">
            <v>MO13</v>
          </cell>
          <cell r="BC1714">
            <v>44</v>
          </cell>
          <cell r="BD1714" t="str">
            <v>-</v>
          </cell>
          <cell r="BE1714" t="str">
            <v>-</v>
          </cell>
          <cell r="BF1714" t="str">
            <v>-</v>
          </cell>
          <cell r="BG1714" t="str">
            <v>-</v>
          </cell>
          <cell r="BH1714" t="str">
            <v>-</v>
          </cell>
          <cell r="BI1714" t="str">
            <v>-</v>
          </cell>
          <cell r="BJ1714" t="str">
            <v>-</v>
          </cell>
          <cell r="BK1714" t="str">
            <v>-</v>
          </cell>
          <cell r="BL1714" t="str">
            <v>-</v>
          </cell>
          <cell r="BM1714" t="str">
            <v>-</v>
          </cell>
          <cell r="BN1714" t="str">
            <v>-</v>
          </cell>
          <cell r="BO1714" t="str">
            <v>-</v>
          </cell>
          <cell r="BP1714" t="str">
            <v>-</v>
          </cell>
          <cell r="BQ1714" t="str">
            <v>-</v>
          </cell>
          <cell r="BT1714">
            <v>0</v>
          </cell>
          <cell r="BW1714" t="str">
            <v>Administracion, Imprevistos, Utilidad (AIU)</v>
          </cell>
          <cell r="BX1714">
            <v>0.25</v>
          </cell>
          <cell r="BY1714">
            <v>0</v>
          </cell>
          <cell r="BZ1714">
            <v>0</v>
          </cell>
          <cell r="CA1714">
            <v>0</v>
          </cell>
        </row>
        <row r="1715">
          <cell r="D1715" t="str">
            <v xml:space="preserve">CONCRETO VIGA DE AMARRE 3500 PSI </v>
          </cell>
          <cell r="E1715" t="str">
            <v>M3</v>
          </cell>
          <cell r="F1715" t="str">
            <v>MG501</v>
          </cell>
          <cell r="G1715">
            <v>2.5000000000000001E-2</v>
          </cell>
          <cell r="H1715" t="str">
            <v>MG519</v>
          </cell>
          <cell r="I1715">
            <v>5</v>
          </cell>
          <cell r="J1715" t="str">
            <v>-</v>
          </cell>
          <cell r="K1715" t="str">
            <v>-</v>
          </cell>
          <cell r="L1715" t="str">
            <v>-</v>
          </cell>
          <cell r="M1715" t="str">
            <v>-</v>
          </cell>
          <cell r="N1715" t="str">
            <v>-</v>
          </cell>
          <cell r="O1715" t="str">
            <v>-</v>
          </cell>
          <cell r="P1715" t="str">
            <v>IGE1098</v>
          </cell>
          <cell r="Q1715">
            <v>1.1000000000000001</v>
          </cell>
          <cell r="R1715" t="str">
            <v>IGE1178</v>
          </cell>
          <cell r="S1715">
            <v>3.56</v>
          </cell>
          <cell r="T1715" t="str">
            <v>IGE1174</v>
          </cell>
          <cell r="U1715">
            <v>3.11</v>
          </cell>
          <cell r="V1715" t="str">
            <v>IGE1247</v>
          </cell>
          <cell r="W1715">
            <v>1.47</v>
          </cell>
          <cell r="X1715" t="str">
            <v>C5256</v>
          </cell>
          <cell r="Y1715">
            <v>0.3</v>
          </cell>
          <cell r="Z1715" t="str">
            <v>c5014</v>
          </cell>
          <cell r="AA1715">
            <v>1.7</v>
          </cell>
          <cell r="AB1715" t="str">
            <v>-</v>
          </cell>
          <cell r="AC1715" t="str">
            <v>-</v>
          </cell>
          <cell r="AD1715" t="str">
            <v>-</v>
          </cell>
          <cell r="AE1715" t="str">
            <v>-</v>
          </cell>
          <cell r="AF1715" t="str">
            <v>-</v>
          </cell>
          <cell r="AG1715" t="str">
            <v>-</v>
          </cell>
          <cell r="AH1715" t="str">
            <v>-</v>
          </cell>
          <cell r="AI1715" t="str">
            <v>-</v>
          </cell>
          <cell r="AJ1715">
            <v>0</v>
          </cell>
          <cell r="AK1715" t="str">
            <v>-</v>
          </cell>
          <cell r="AL1715" t="str">
            <v>-</v>
          </cell>
          <cell r="AM1715" t="str">
            <v>-</v>
          </cell>
          <cell r="AN1715" t="str">
            <v>-</v>
          </cell>
          <cell r="AO1715" t="str">
            <v>-</v>
          </cell>
          <cell r="AP1715" t="str">
            <v>-</v>
          </cell>
          <cell r="AQ1715" t="str">
            <v>-</v>
          </cell>
          <cell r="AR1715" t="str">
            <v>-</v>
          </cell>
          <cell r="AS1715" t="str">
            <v>-</v>
          </cell>
          <cell r="AT1715" t="str">
            <v>-</v>
          </cell>
          <cell r="AU1715" t="str">
            <v>-</v>
          </cell>
          <cell r="AV1715" t="str">
            <v>-</v>
          </cell>
          <cell r="AW1715">
            <v>1</v>
          </cell>
          <cell r="AX1715" t="str">
            <v>-</v>
          </cell>
          <cell r="AY1715">
            <v>5</v>
          </cell>
          <cell r="AZ1715">
            <v>5</v>
          </cell>
          <cell r="BA1715">
            <v>1</v>
          </cell>
          <cell r="BB1715" t="str">
            <v>MO20</v>
          </cell>
          <cell r="BC1715">
            <v>1</v>
          </cell>
          <cell r="BD1715">
            <v>1</v>
          </cell>
          <cell r="BE1715" t="str">
            <v>MO10</v>
          </cell>
          <cell r="BF1715">
            <v>1</v>
          </cell>
          <cell r="BG1715" t="str">
            <v>-</v>
          </cell>
          <cell r="BH1715" t="str">
            <v>-</v>
          </cell>
          <cell r="BI1715" t="str">
            <v>-</v>
          </cell>
          <cell r="BJ1715" t="str">
            <v>-</v>
          </cell>
          <cell r="BK1715" t="str">
            <v>-</v>
          </cell>
          <cell r="BL1715" t="str">
            <v>-</v>
          </cell>
          <cell r="BM1715" t="str">
            <v>-</v>
          </cell>
          <cell r="BN1715" t="str">
            <v>-</v>
          </cell>
          <cell r="BO1715" t="str">
            <v>-</v>
          </cell>
          <cell r="BP1715" t="str">
            <v>-</v>
          </cell>
          <cell r="BQ1715" t="str">
            <v>-</v>
          </cell>
          <cell r="BT1715">
            <v>0</v>
          </cell>
          <cell r="BW1715" t="str">
            <v>Administracion, Imprevistos, Utilidad (AIU)</v>
          </cell>
          <cell r="BX1715">
            <v>0.25</v>
          </cell>
          <cell r="BY1715">
            <v>0</v>
          </cell>
          <cell r="BZ1715">
            <v>0</v>
          </cell>
          <cell r="CA1715">
            <v>0</v>
          </cell>
        </row>
        <row r="1716">
          <cell r="D1716" t="str">
            <v>SUMINISTRO E INSTALACION CONCRETO SIMPLE DE 24,5 Mpa - (3500 PSI) PARA ELEVACIONES, H&lt; 3.0 MTS</v>
          </cell>
          <cell r="E1716" t="str">
            <v>M3</v>
          </cell>
          <cell r="F1716" t="str">
            <v>MG501</v>
          </cell>
          <cell r="G1716">
            <v>0.05</v>
          </cell>
          <cell r="H1716" t="str">
            <v>MG519</v>
          </cell>
          <cell r="I1716">
            <v>4</v>
          </cell>
          <cell r="J1716" t="str">
            <v>MG523</v>
          </cell>
          <cell r="K1716">
            <v>0.02</v>
          </cell>
          <cell r="L1716" t="str">
            <v>-</v>
          </cell>
          <cell r="M1716" t="str">
            <v>-</v>
          </cell>
          <cell r="N1716" t="str">
            <v>-</v>
          </cell>
          <cell r="O1716" t="str">
            <v>-</v>
          </cell>
          <cell r="P1716" t="str">
            <v>IGE1098</v>
          </cell>
          <cell r="Q1716">
            <v>1.02</v>
          </cell>
          <cell r="R1716" t="str">
            <v>C5014</v>
          </cell>
          <cell r="S1716">
            <v>2.64</v>
          </cell>
          <cell r="T1716" t="str">
            <v>IGE1174</v>
          </cell>
          <cell r="U1716">
            <v>7.26</v>
          </cell>
          <cell r="V1716" t="str">
            <v>IGE1019</v>
          </cell>
          <cell r="W1716">
            <v>2</v>
          </cell>
          <cell r="X1716" t="str">
            <v>IGE1247</v>
          </cell>
          <cell r="Y1716">
            <v>6</v>
          </cell>
          <cell r="Z1716" t="str">
            <v>C5256</v>
          </cell>
          <cell r="AA1716">
            <v>0.3</v>
          </cell>
          <cell r="AB1716" t="str">
            <v>-</v>
          </cell>
          <cell r="AC1716" t="str">
            <v>-</v>
          </cell>
          <cell r="AD1716" t="str">
            <v>-</v>
          </cell>
          <cell r="AE1716" t="str">
            <v>-</v>
          </cell>
          <cell r="AF1716" t="str">
            <v>-</v>
          </cell>
          <cell r="AG1716" t="str">
            <v>-</v>
          </cell>
          <cell r="AH1716" t="str">
            <v>-</v>
          </cell>
          <cell r="AI1716" t="str">
            <v>-</v>
          </cell>
          <cell r="AJ1716">
            <v>0</v>
          </cell>
          <cell r="AK1716" t="str">
            <v>-</v>
          </cell>
          <cell r="AL1716" t="str">
            <v>-</v>
          </cell>
          <cell r="AM1716" t="str">
            <v>-</v>
          </cell>
          <cell r="AN1716" t="str">
            <v>-</v>
          </cell>
          <cell r="AO1716" t="str">
            <v>-</v>
          </cell>
          <cell r="AP1716" t="str">
            <v>-</v>
          </cell>
          <cell r="AQ1716" t="str">
            <v>-</v>
          </cell>
          <cell r="AR1716" t="str">
            <v>-</v>
          </cell>
          <cell r="AS1716" t="str">
            <v>-</v>
          </cell>
          <cell r="AT1716" t="str">
            <v>-</v>
          </cell>
          <cell r="AU1716" t="str">
            <v>-</v>
          </cell>
          <cell r="AV1716" t="str">
            <v>-</v>
          </cell>
          <cell r="AW1716">
            <v>1</v>
          </cell>
          <cell r="AX1716" t="str">
            <v>-</v>
          </cell>
          <cell r="AY1716">
            <v>5</v>
          </cell>
          <cell r="AZ1716">
            <v>5</v>
          </cell>
          <cell r="BA1716">
            <v>1</v>
          </cell>
          <cell r="BB1716" t="str">
            <v>MO20</v>
          </cell>
          <cell r="BC1716">
            <v>3.3</v>
          </cell>
          <cell r="BD1716">
            <v>2</v>
          </cell>
          <cell r="BE1716" t="str">
            <v>MO10</v>
          </cell>
          <cell r="BF1716">
            <v>3.3</v>
          </cell>
          <cell r="BG1716" t="str">
            <v>-</v>
          </cell>
          <cell r="BH1716" t="str">
            <v>-</v>
          </cell>
          <cell r="BI1716" t="str">
            <v>-</v>
          </cell>
          <cell r="BJ1716" t="str">
            <v>-</v>
          </cell>
          <cell r="BK1716" t="str">
            <v>-</v>
          </cell>
          <cell r="BL1716" t="str">
            <v>-</v>
          </cell>
          <cell r="BM1716" t="str">
            <v>-</v>
          </cell>
          <cell r="BN1716" t="str">
            <v>-</v>
          </cell>
          <cell r="BO1716" t="str">
            <v>-</v>
          </cell>
          <cell r="BP1716" t="str">
            <v>-</v>
          </cell>
          <cell r="BQ1716" t="str">
            <v>-</v>
          </cell>
          <cell r="BT1716">
            <v>0</v>
          </cell>
          <cell r="BW1716" t="str">
            <v>Administracion, Imprevistos, Utilidad (AIU)</v>
          </cell>
          <cell r="BX1716">
            <v>0.25</v>
          </cell>
          <cell r="BY1716">
            <v>0</v>
          </cell>
          <cell r="BZ1716">
            <v>0</v>
          </cell>
          <cell r="CA1716">
            <v>0</v>
          </cell>
        </row>
        <row r="1717">
          <cell r="D1717" t="str">
            <v>COLUMNAS EN CONCRETO 3500 PSI, ALTURA MENOR A TRES METROS</v>
          </cell>
          <cell r="E1717" t="str">
            <v>M3</v>
          </cell>
          <cell r="F1717" t="str">
            <v>MG501</v>
          </cell>
          <cell r="G1717">
            <v>0.03</v>
          </cell>
          <cell r="H1717" t="str">
            <v>MG519</v>
          </cell>
          <cell r="I1717">
            <v>3</v>
          </cell>
          <cell r="J1717" t="str">
            <v>MG523</v>
          </cell>
          <cell r="K1717">
            <v>0.02</v>
          </cell>
          <cell r="L1717" t="str">
            <v>-</v>
          </cell>
          <cell r="M1717" t="str">
            <v>-</v>
          </cell>
          <cell r="N1717" t="str">
            <v>-</v>
          </cell>
          <cell r="O1717" t="str">
            <v>-</v>
          </cell>
          <cell r="P1717" t="str">
            <v>IGE1098</v>
          </cell>
          <cell r="Q1717">
            <v>1.1000000000000001</v>
          </cell>
          <cell r="R1717" t="str">
            <v>C6133</v>
          </cell>
          <cell r="S1717">
            <v>1</v>
          </cell>
          <cell r="T1717" t="str">
            <v>IGE1174</v>
          </cell>
          <cell r="U1717">
            <v>7.26</v>
          </cell>
          <cell r="V1717" t="str">
            <v>IGE1019</v>
          </cell>
          <cell r="W1717">
            <v>2</v>
          </cell>
          <cell r="X1717" t="str">
            <v>IGE1247</v>
          </cell>
          <cell r="Y1717">
            <v>6</v>
          </cell>
          <cell r="Z1717" t="str">
            <v>C5256</v>
          </cell>
          <cell r="AA1717">
            <v>0.3</v>
          </cell>
          <cell r="AB1717" t="str">
            <v>-</v>
          </cell>
          <cell r="AC1717" t="str">
            <v>-</v>
          </cell>
          <cell r="AD1717" t="str">
            <v>-</v>
          </cell>
          <cell r="AE1717" t="str">
            <v>-</v>
          </cell>
          <cell r="AF1717" t="str">
            <v>-</v>
          </cell>
          <cell r="AG1717" t="str">
            <v>-</v>
          </cell>
          <cell r="AH1717" t="str">
            <v>-</v>
          </cell>
          <cell r="AI1717" t="str">
            <v>-</v>
          </cell>
          <cell r="AJ1717">
            <v>0</v>
          </cell>
          <cell r="AK1717" t="str">
            <v>-</v>
          </cell>
          <cell r="AL1717" t="str">
            <v>-</v>
          </cell>
          <cell r="AM1717" t="str">
            <v>-</v>
          </cell>
          <cell r="AN1717" t="str">
            <v>-</v>
          </cell>
          <cell r="AO1717" t="str">
            <v>-</v>
          </cell>
          <cell r="AP1717" t="str">
            <v>-</v>
          </cell>
          <cell r="AQ1717" t="str">
            <v>-</v>
          </cell>
          <cell r="AR1717" t="str">
            <v>-</v>
          </cell>
          <cell r="AS1717" t="str">
            <v>-</v>
          </cell>
          <cell r="AT1717" t="str">
            <v>-</v>
          </cell>
          <cell r="AU1717" t="str">
            <v>-</v>
          </cell>
          <cell r="AV1717" t="str">
            <v>-</v>
          </cell>
          <cell r="AW1717">
            <v>1</v>
          </cell>
          <cell r="AX1717" t="str">
            <v>-</v>
          </cell>
          <cell r="AY1717">
            <v>5</v>
          </cell>
          <cell r="AZ1717">
            <v>5</v>
          </cell>
          <cell r="BA1717">
            <v>1</v>
          </cell>
          <cell r="BB1717" t="str">
            <v>MO20</v>
          </cell>
          <cell r="BC1717">
            <v>1.5</v>
          </cell>
          <cell r="BD1717">
            <v>4</v>
          </cell>
          <cell r="BE1717" t="str">
            <v>MO10</v>
          </cell>
          <cell r="BF1717">
            <v>1.5</v>
          </cell>
          <cell r="BG1717" t="str">
            <v>-</v>
          </cell>
          <cell r="BH1717" t="str">
            <v>-</v>
          </cell>
          <cell r="BI1717" t="str">
            <v>-</v>
          </cell>
          <cell r="BJ1717" t="str">
            <v>-</v>
          </cell>
          <cell r="BK1717" t="str">
            <v>-</v>
          </cell>
          <cell r="BL1717" t="str">
            <v>-</v>
          </cell>
          <cell r="BM1717" t="str">
            <v>-</v>
          </cell>
          <cell r="BN1717" t="str">
            <v>-</v>
          </cell>
          <cell r="BO1717" t="str">
            <v>-</v>
          </cell>
          <cell r="BP1717" t="str">
            <v>-</v>
          </cell>
          <cell r="BQ1717" t="str">
            <v>-</v>
          </cell>
          <cell r="BT1717">
            <v>0</v>
          </cell>
          <cell r="BW1717" t="str">
            <v>Administracion, Imprevistos, Utilidad (AIU)</v>
          </cell>
          <cell r="BX1717">
            <v>0.25</v>
          </cell>
          <cell r="BY1717">
            <v>0</v>
          </cell>
          <cell r="BZ1717">
            <v>0</v>
          </cell>
          <cell r="CA1717">
            <v>0</v>
          </cell>
        </row>
        <row r="1718">
          <cell r="D1718" t="str">
            <v>Cerramiento En Alambre de Puas 3 Hilos Postes de Madera</v>
          </cell>
          <cell r="E1718" t="str">
            <v>ml</v>
          </cell>
          <cell r="F1718" t="str">
            <v>MG501</v>
          </cell>
          <cell r="G1718">
            <v>0.05</v>
          </cell>
          <cell r="H1718" t="str">
            <v>-</v>
          </cell>
          <cell r="I1718" t="str">
            <v>-</v>
          </cell>
          <cell r="J1718" t="str">
            <v>-</v>
          </cell>
          <cell r="K1718" t="str">
            <v>-</v>
          </cell>
          <cell r="L1718" t="str">
            <v>-</v>
          </cell>
          <cell r="M1718" t="str">
            <v>-</v>
          </cell>
          <cell r="N1718" t="str">
            <v>-</v>
          </cell>
          <cell r="O1718" t="str">
            <v>-</v>
          </cell>
          <cell r="P1718" t="str">
            <v>IGE1018</v>
          </cell>
          <cell r="Q1718">
            <v>3</v>
          </cell>
          <cell r="R1718" t="str">
            <v>IGE1247</v>
          </cell>
          <cell r="S1718">
            <v>0.04</v>
          </cell>
          <cell r="T1718" t="str">
            <v>IGE1236</v>
          </cell>
          <cell r="U1718">
            <v>0.43</v>
          </cell>
          <cell r="V1718" t="str">
            <v>IGE1123</v>
          </cell>
          <cell r="W1718">
            <v>0.15</v>
          </cell>
          <cell r="X1718" t="str">
            <v>IGE1181</v>
          </cell>
          <cell r="Y1718">
            <v>0.6</v>
          </cell>
          <cell r="Z1718" t="str">
            <v>-</v>
          </cell>
          <cell r="AA1718" t="str">
            <v>-</v>
          </cell>
          <cell r="AB1718" t="str">
            <v>-</v>
          </cell>
          <cell r="AC1718" t="str">
            <v>-</v>
          </cell>
          <cell r="AD1718" t="str">
            <v>-</v>
          </cell>
          <cell r="AE1718" t="str">
            <v>-</v>
          </cell>
          <cell r="AF1718" t="str">
            <v>-</v>
          </cell>
          <cell r="AG1718" t="str">
            <v>-</v>
          </cell>
          <cell r="AH1718" t="str">
            <v>-</v>
          </cell>
          <cell r="AI1718" t="str">
            <v>-</v>
          </cell>
          <cell r="AJ1718">
            <v>0</v>
          </cell>
          <cell r="AK1718" t="str">
            <v>-</v>
          </cell>
          <cell r="AL1718" t="str">
            <v>-</v>
          </cell>
          <cell r="AM1718" t="str">
            <v>-</v>
          </cell>
          <cell r="AN1718" t="str">
            <v>-</v>
          </cell>
          <cell r="AO1718" t="str">
            <v>-</v>
          </cell>
          <cell r="AP1718" t="str">
            <v>-</v>
          </cell>
          <cell r="AQ1718" t="str">
            <v>-</v>
          </cell>
          <cell r="AR1718" t="str">
            <v>-</v>
          </cell>
          <cell r="AS1718" t="str">
            <v>-</v>
          </cell>
          <cell r="AT1718" t="str">
            <v>-</v>
          </cell>
          <cell r="AU1718" t="str">
            <v>-</v>
          </cell>
          <cell r="AV1718" t="str">
            <v>-</v>
          </cell>
          <cell r="AW1718">
            <v>1</v>
          </cell>
          <cell r="AX1718" t="str">
            <v>-</v>
          </cell>
          <cell r="AY1718">
            <v>5</v>
          </cell>
          <cell r="AZ1718">
            <v>5</v>
          </cell>
          <cell r="BA1718">
            <v>2</v>
          </cell>
          <cell r="BB1718" t="str">
            <v>MO10</v>
          </cell>
          <cell r="BC1718">
            <v>30</v>
          </cell>
          <cell r="BD1718" t="str">
            <v>-</v>
          </cell>
          <cell r="BE1718" t="str">
            <v>-</v>
          </cell>
          <cell r="BF1718" t="str">
            <v>-</v>
          </cell>
          <cell r="BG1718" t="str">
            <v>-</v>
          </cell>
          <cell r="BH1718" t="str">
            <v>-</v>
          </cell>
          <cell r="BI1718" t="str">
            <v>-</v>
          </cell>
          <cell r="BJ1718" t="str">
            <v>-</v>
          </cell>
          <cell r="BK1718" t="str">
            <v>-</v>
          </cell>
          <cell r="BL1718" t="str">
            <v>-</v>
          </cell>
          <cell r="BM1718" t="str">
            <v>-</v>
          </cell>
          <cell r="BN1718" t="str">
            <v>-</v>
          </cell>
          <cell r="BO1718" t="str">
            <v>-</v>
          </cell>
          <cell r="BP1718" t="str">
            <v>-</v>
          </cell>
          <cell r="BQ1718" t="str">
            <v>-</v>
          </cell>
          <cell r="BT1718">
            <v>0</v>
          </cell>
          <cell r="BW1718" t="str">
            <v>Administracion, Imprevistos, Utilidad (AIU)</v>
          </cell>
          <cell r="BX1718">
            <v>0.25</v>
          </cell>
          <cell r="BY1718">
            <v>0</v>
          </cell>
          <cell r="BZ1718">
            <v>0</v>
          </cell>
          <cell r="CA1718">
            <v>0</v>
          </cell>
        </row>
        <row r="1719">
          <cell r="D1719" t="str">
            <v>Rejilla DE CRIBADO  0.40x 0.70 mts.</v>
          </cell>
          <cell r="E1719" t="str">
            <v>un</v>
          </cell>
          <cell r="F1719" t="str">
            <v>MG501</v>
          </cell>
          <cell r="G1719">
            <v>0.05</v>
          </cell>
          <cell r="H1719" t="str">
            <v>-</v>
          </cell>
          <cell r="I1719" t="str">
            <v>-</v>
          </cell>
          <cell r="J1719" t="str">
            <v>-</v>
          </cell>
          <cell r="K1719" t="str">
            <v>-</v>
          </cell>
          <cell r="L1719" t="str">
            <v>-</v>
          </cell>
          <cell r="M1719" t="str">
            <v>-</v>
          </cell>
          <cell r="N1719" t="str">
            <v>-</v>
          </cell>
          <cell r="O1719" t="str">
            <v>-</v>
          </cell>
          <cell r="P1719" t="str">
            <v>C6109</v>
          </cell>
          <cell r="Q1719">
            <v>1</v>
          </cell>
          <cell r="R1719" t="str">
            <v>-</v>
          </cell>
          <cell r="S1719" t="str">
            <v>-</v>
          </cell>
          <cell r="T1719" t="str">
            <v>-</v>
          </cell>
          <cell r="U1719" t="str">
            <v>-</v>
          </cell>
          <cell r="V1719" t="str">
            <v>-</v>
          </cell>
          <cell r="W1719" t="str">
            <v>-</v>
          </cell>
          <cell r="X1719" t="str">
            <v>-</v>
          </cell>
          <cell r="Y1719" t="str">
            <v>-</v>
          </cell>
          <cell r="Z1719" t="str">
            <v>-</v>
          </cell>
          <cell r="AA1719" t="str">
            <v>-</v>
          </cell>
          <cell r="AB1719" t="str">
            <v>-</v>
          </cell>
          <cell r="AC1719" t="str">
            <v>-</v>
          </cell>
          <cell r="AD1719" t="str">
            <v>-</v>
          </cell>
          <cell r="AE1719" t="str">
            <v>-</v>
          </cell>
          <cell r="AF1719" t="str">
            <v>-</v>
          </cell>
          <cell r="AG1719" t="str">
            <v>-</v>
          </cell>
          <cell r="AH1719" t="str">
            <v>-</v>
          </cell>
          <cell r="AI1719" t="str">
            <v>-</v>
          </cell>
          <cell r="AJ1719">
            <v>0</v>
          </cell>
          <cell r="AK1719" t="str">
            <v>-</v>
          </cell>
          <cell r="AL1719" t="str">
            <v>-</v>
          </cell>
          <cell r="AM1719" t="str">
            <v>-</v>
          </cell>
          <cell r="AN1719" t="str">
            <v>-</v>
          </cell>
          <cell r="AO1719" t="str">
            <v>-</v>
          </cell>
          <cell r="AP1719" t="str">
            <v>-</v>
          </cell>
          <cell r="AQ1719" t="str">
            <v>-</v>
          </cell>
          <cell r="AR1719" t="str">
            <v>-</v>
          </cell>
          <cell r="AS1719" t="str">
            <v>-</v>
          </cell>
          <cell r="AT1719" t="str">
            <v>-</v>
          </cell>
          <cell r="AU1719" t="str">
            <v>-</v>
          </cell>
          <cell r="AV1719" t="str">
            <v>-</v>
          </cell>
          <cell r="AW1719">
            <v>1</v>
          </cell>
          <cell r="AX1719" t="str">
            <v>-</v>
          </cell>
          <cell r="AY1719">
            <v>5</v>
          </cell>
          <cell r="AZ1719">
            <v>5</v>
          </cell>
          <cell r="BA1719">
            <v>1</v>
          </cell>
          <cell r="BB1719" t="str">
            <v>MO20</v>
          </cell>
          <cell r="BC1719">
            <v>5</v>
          </cell>
          <cell r="BD1719">
            <v>1</v>
          </cell>
          <cell r="BE1719" t="str">
            <v>MO10</v>
          </cell>
          <cell r="BF1719">
            <v>5</v>
          </cell>
          <cell r="BG1719" t="str">
            <v>-</v>
          </cell>
          <cell r="BH1719" t="str">
            <v>-</v>
          </cell>
          <cell r="BI1719" t="str">
            <v>-</v>
          </cell>
          <cell r="BJ1719" t="str">
            <v>-</v>
          </cell>
          <cell r="BK1719" t="str">
            <v>-</v>
          </cell>
          <cell r="BL1719" t="str">
            <v>-</v>
          </cell>
          <cell r="BM1719" t="str">
            <v>-</v>
          </cell>
          <cell r="BN1719" t="str">
            <v>-</v>
          </cell>
          <cell r="BO1719" t="str">
            <v>-</v>
          </cell>
          <cell r="BP1719" t="str">
            <v>-</v>
          </cell>
          <cell r="BQ1719" t="str">
            <v>-</v>
          </cell>
          <cell r="BT1719">
            <v>0</v>
          </cell>
          <cell r="BW1719" t="str">
            <v>Administracion, Imprevistos, Utilidad (AIU)</v>
          </cell>
          <cell r="BX1719">
            <v>0.25</v>
          </cell>
          <cell r="BY1719">
            <v>0</v>
          </cell>
          <cell r="BZ1719">
            <v>0</v>
          </cell>
          <cell r="CA1719">
            <v>0</v>
          </cell>
        </row>
        <row r="1720">
          <cell r="D1720" t="str">
            <v>SUMINISTRO E INSTALACION VALVULA COMPUERTA H.F. D= 8", EXTREMO LISO, SELLO ELASTICO</v>
          </cell>
          <cell r="E1720" t="str">
            <v>Un</v>
          </cell>
          <cell r="F1720" t="str">
            <v>MG501</v>
          </cell>
          <cell r="G1720">
            <v>0.05</v>
          </cell>
          <cell r="H1720" t="str">
            <v>-</v>
          </cell>
          <cell r="I1720" t="str">
            <v>-</v>
          </cell>
          <cell r="J1720" t="str">
            <v>-</v>
          </cell>
          <cell r="K1720" t="str">
            <v>-</v>
          </cell>
          <cell r="L1720" t="str">
            <v>-</v>
          </cell>
          <cell r="M1720" t="str">
            <v>-</v>
          </cell>
          <cell r="N1720" t="str">
            <v>-</v>
          </cell>
          <cell r="O1720" t="str">
            <v>-</v>
          </cell>
          <cell r="P1720" t="str">
            <v>C6110</v>
          </cell>
          <cell r="Q1720">
            <v>1</v>
          </cell>
          <cell r="R1720" t="str">
            <v>C5020</v>
          </cell>
          <cell r="S1720">
            <v>0.02</v>
          </cell>
          <cell r="T1720" t="str">
            <v>-</v>
          </cell>
          <cell r="U1720" t="str">
            <v>-</v>
          </cell>
          <cell r="V1720" t="str">
            <v>-</v>
          </cell>
          <cell r="W1720" t="str">
            <v>-</v>
          </cell>
          <cell r="X1720" t="str">
            <v>-</v>
          </cell>
          <cell r="Y1720" t="str">
            <v>-</v>
          </cell>
          <cell r="Z1720" t="str">
            <v>-</v>
          </cell>
          <cell r="AA1720" t="str">
            <v>-</v>
          </cell>
          <cell r="AB1720" t="str">
            <v>-</v>
          </cell>
          <cell r="AC1720" t="str">
            <v>-</v>
          </cell>
          <cell r="AD1720" t="str">
            <v>-</v>
          </cell>
          <cell r="AE1720" t="str">
            <v>-</v>
          </cell>
          <cell r="AF1720" t="str">
            <v>-</v>
          </cell>
          <cell r="AG1720" t="str">
            <v>-</v>
          </cell>
          <cell r="AH1720" t="str">
            <v>-</v>
          </cell>
          <cell r="AI1720" t="str">
            <v>-</v>
          </cell>
          <cell r="AJ1720">
            <v>0</v>
          </cell>
          <cell r="AK1720" t="str">
            <v>-</v>
          </cell>
          <cell r="AL1720" t="str">
            <v>-</v>
          </cell>
          <cell r="AM1720" t="str">
            <v>-</v>
          </cell>
          <cell r="AN1720" t="str">
            <v>-</v>
          </cell>
          <cell r="AO1720" t="str">
            <v>-</v>
          </cell>
          <cell r="AP1720" t="str">
            <v>-</v>
          </cell>
          <cell r="AQ1720" t="str">
            <v>-</v>
          </cell>
          <cell r="AR1720" t="str">
            <v>-</v>
          </cell>
          <cell r="AS1720" t="str">
            <v>-</v>
          </cell>
          <cell r="AT1720" t="str">
            <v>-</v>
          </cell>
          <cell r="AU1720" t="str">
            <v>-</v>
          </cell>
          <cell r="AV1720" t="str">
            <v>-</v>
          </cell>
          <cell r="AW1720">
            <v>1</v>
          </cell>
          <cell r="AX1720" t="str">
            <v>-</v>
          </cell>
          <cell r="AY1720">
            <v>5</v>
          </cell>
          <cell r="AZ1720">
            <v>5</v>
          </cell>
          <cell r="BA1720">
            <v>1</v>
          </cell>
          <cell r="BB1720" t="str">
            <v>MO20</v>
          </cell>
          <cell r="BC1720">
            <v>3</v>
          </cell>
          <cell r="BD1720">
            <v>1</v>
          </cell>
          <cell r="BE1720" t="str">
            <v>MO10</v>
          </cell>
          <cell r="BF1720">
            <v>3</v>
          </cell>
          <cell r="BG1720" t="str">
            <v>-</v>
          </cell>
          <cell r="BH1720" t="str">
            <v>-</v>
          </cell>
          <cell r="BI1720" t="str">
            <v>-</v>
          </cell>
          <cell r="BJ1720" t="str">
            <v>-</v>
          </cell>
          <cell r="BK1720" t="str">
            <v>-</v>
          </cell>
          <cell r="BL1720" t="str">
            <v>-</v>
          </cell>
          <cell r="BM1720" t="str">
            <v>-</v>
          </cell>
          <cell r="BN1720" t="str">
            <v>-</v>
          </cell>
          <cell r="BO1720" t="str">
            <v>-</v>
          </cell>
          <cell r="BP1720" t="str">
            <v>-</v>
          </cell>
          <cell r="BQ1720" t="str">
            <v>-</v>
          </cell>
          <cell r="BT1720">
            <v>0</v>
          </cell>
          <cell r="BW1720" t="str">
            <v>Administracion, Imprevistos, Utilidad (AIU)</v>
          </cell>
          <cell r="BX1720">
            <v>0.25</v>
          </cell>
          <cell r="BY1720">
            <v>0</v>
          </cell>
          <cell r="BZ1720">
            <v>0</v>
          </cell>
          <cell r="CA1720">
            <v>0</v>
          </cell>
        </row>
        <row r="1721">
          <cell r="D1721" t="str">
            <v>SUMINISTRO E INSTALACION VALVULA COMPUERTA H.F. D= 6", EXTREMO LISO, SELLO ELASTICO</v>
          </cell>
          <cell r="E1721" t="str">
            <v>Un</v>
          </cell>
          <cell r="F1721" t="str">
            <v>MG501</v>
          </cell>
          <cell r="G1721">
            <v>0.05</v>
          </cell>
          <cell r="H1721" t="str">
            <v>-</v>
          </cell>
          <cell r="I1721" t="str">
            <v>-</v>
          </cell>
          <cell r="J1721" t="str">
            <v>-</v>
          </cell>
          <cell r="K1721" t="str">
            <v>-</v>
          </cell>
          <cell r="L1721" t="str">
            <v>-</v>
          </cell>
          <cell r="M1721" t="str">
            <v>-</v>
          </cell>
          <cell r="N1721" t="str">
            <v>-</v>
          </cell>
          <cell r="O1721" t="str">
            <v>-</v>
          </cell>
          <cell r="P1721" t="str">
            <v>C6126</v>
          </cell>
          <cell r="Q1721">
            <v>1</v>
          </cell>
          <cell r="R1721" t="str">
            <v>C5020</v>
          </cell>
          <cell r="S1721">
            <v>0.02</v>
          </cell>
          <cell r="T1721" t="str">
            <v>-</v>
          </cell>
          <cell r="U1721" t="str">
            <v>-</v>
          </cell>
          <cell r="V1721" t="str">
            <v>-</v>
          </cell>
          <cell r="W1721" t="str">
            <v>-</v>
          </cell>
          <cell r="X1721" t="str">
            <v>-</v>
          </cell>
          <cell r="Y1721" t="str">
            <v>-</v>
          </cell>
          <cell r="Z1721" t="str">
            <v>-</v>
          </cell>
          <cell r="AA1721" t="str">
            <v>-</v>
          </cell>
          <cell r="AB1721" t="str">
            <v>-</v>
          </cell>
          <cell r="AC1721" t="str">
            <v>-</v>
          </cell>
          <cell r="AD1721" t="str">
            <v>-</v>
          </cell>
          <cell r="AE1721" t="str">
            <v>-</v>
          </cell>
          <cell r="AF1721" t="str">
            <v>-</v>
          </cell>
          <cell r="AG1721" t="str">
            <v>-</v>
          </cell>
          <cell r="AH1721" t="str">
            <v>-</v>
          </cell>
          <cell r="AI1721" t="str">
            <v>-</v>
          </cell>
          <cell r="AJ1721">
            <v>0</v>
          </cell>
          <cell r="AK1721" t="str">
            <v>-</v>
          </cell>
          <cell r="AL1721" t="str">
            <v>-</v>
          </cell>
          <cell r="AM1721" t="str">
            <v>-</v>
          </cell>
          <cell r="AN1721" t="str">
            <v>-</v>
          </cell>
          <cell r="AO1721" t="str">
            <v>-</v>
          </cell>
          <cell r="AP1721" t="str">
            <v>-</v>
          </cell>
          <cell r="AQ1721" t="str">
            <v>-</v>
          </cell>
          <cell r="AR1721" t="str">
            <v>-</v>
          </cell>
          <cell r="AS1721" t="str">
            <v>-</v>
          </cell>
          <cell r="AT1721" t="str">
            <v>-</v>
          </cell>
          <cell r="AU1721" t="str">
            <v>-</v>
          </cell>
          <cell r="AV1721" t="str">
            <v>-</v>
          </cell>
          <cell r="AW1721">
            <v>1</v>
          </cell>
          <cell r="AX1721" t="str">
            <v>-</v>
          </cell>
          <cell r="AY1721">
            <v>5</v>
          </cell>
          <cell r="AZ1721">
            <v>5</v>
          </cell>
          <cell r="BA1721">
            <v>1</v>
          </cell>
          <cell r="BB1721" t="str">
            <v>MO20</v>
          </cell>
          <cell r="BC1721">
            <v>3</v>
          </cell>
          <cell r="BD1721">
            <v>1</v>
          </cell>
          <cell r="BE1721" t="str">
            <v>MO10</v>
          </cell>
          <cell r="BF1721">
            <v>3</v>
          </cell>
          <cell r="BG1721" t="str">
            <v>-</v>
          </cell>
          <cell r="BH1721" t="str">
            <v>-</v>
          </cell>
          <cell r="BI1721" t="str">
            <v>-</v>
          </cell>
          <cell r="BJ1721" t="str">
            <v>-</v>
          </cell>
          <cell r="BK1721" t="str">
            <v>-</v>
          </cell>
          <cell r="BL1721" t="str">
            <v>-</v>
          </cell>
          <cell r="BM1721" t="str">
            <v>-</v>
          </cell>
          <cell r="BN1721" t="str">
            <v>-</v>
          </cell>
          <cell r="BO1721" t="str">
            <v>-</v>
          </cell>
          <cell r="BP1721" t="str">
            <v>-</v>
          </cell>
          <cell r="BQ1721" t="str">
            <v>-</v>
          </cell>
          <cell r="BT1721">
            <v>0</v>
          </cell>
          <cell r="BW1721" t="str">
            <v>Administracion, Imprevistos, Utilidad (AIU)</v>
          </cell>
          <cell r="BX1721">
            <v>0.25</v>
          </cell>
          <cell r="BY1721">
            <v>0</v>
          </cell>
          <cell r="BZ1721">
            <v>0</v>
          </cell>
          <cell r="CA1721">
            <v>0</v>
          </cell>
        </row>
        <row r="1722">
          <cell r="D1722" t="str">
            <v>PANTALLA DEFLECTORA EN CONCRETO E= 0.05 M (1,00X0,60 M) POR METRO LINEAL</v>
          </cell>
          <cell r="E1722" t="str">
            <v>ML</v>
          </cell>
          <cell r="F1722" t="str">
            <v>MG501</v>
          </cell>
          <cell r="G1722">
            <v>0.08</v>
          </cell>
          <cell r="H1722" t="str">
            <v>-</v>
          </cell>
          <cell r="I1722" t="str">
            <v>-</v>
          </cell>
          <cell r="J1722" t="str">
            <v>-</v>
          </cell>
          <cell r="K1722" t="str">
            <v>-</v>
          </cell>
          <cell r="L1722" t="str">
            <v>-</v>
          </cell>
          <cell r="M1722" t="str">
            <v>-</v>
          </cell>
          <cell r="N1722" t="str">
            <v>-</v>
          </cell>
          <cell r="O1722" t="str">
            <v>-</v>
          </cell>
          <cell r="P1722" t="str">
            <v>IGE1008</v>
          </cell>
          <cell r="Q1722">
            <v>6</v>
          </cell>
          <cell r="R1722" t="str">
            <v>IGE1096</v>
          </cell>
          <cell r="S1722">
            <v>0.1</v>
          </cell>
          <cell r="T1722" t="str">
            <v>IGA3023</v>
          </cell>
          <cell r="U1722">
            <v>0.12</v>
          </cell>
          <cell r="V1722" t="str">
            <v>IGA3055</v>
          </cell>
          <cell r="W1722">
            <v>2.2999999999999998</v>
          </cell>
          <cell r="X1722" t="str">
            <v>-</v>
          </cell>
          <cell r="Y1722" t="str">
            <v>-</v>
          </cell>
          <cell r="Z1722" t="str">
            <v>-</v>
          </cell>
          <cell r="AA1722" t="str">
            <v>-</v>
          </cell>
          <cell r="AB1722" t="str">
            <v>-</v>
          </cell>
          <cell r="AC1722" t="str">
            <v>-</v>
          </cell>
          <cell r="AD1722" t="str">
            <v>-</v>
          </cell>
          <cell r="AE1722" t="str">
            <v>-</v>
          </cell>
          <cell r="AF1722" t="str">
            <v>-</v>
          </cell>
          <cell r="AG1722" t="str">
            <v>-</v>
          </cell>
          <cell r="AH1722" t="str">
            <v>-</v>
          </cell>
          <cell r="AI1722" t="str">
            <v>-</v>
          </cell>
          <cell r="AJ1722">
            <v>0</v>
          </cell>
          <cell r="AK1722" t="str">
            <v>-</v>
          </cell>
          <cell r="AL1722" t="str">
            <v>-</v>
          </cell>
          <cell r="AM1722" t="str">
            <v>-</v>
          </cell>
          <cell r="AN1722" t="str">
            <v>-</v>
          </cell>
          <cell r="AO1722" t="str">
            <v>-</v>
          </cell>
          <cell r="AP1722" t="str">
            <v>-</v>
          </cell>
          <cell r="AQ1722" t="str">
            <v>-</v>
          </cell>
          <cell r="AR1722" t="str">
            <v>-</v>
          </cell>
          <cell r="AS1722" t="str">
            <v>-</v>
          </cell>
          <cell r="AT1722" t="str">
            <v>-</v>
          </cell>
          <cell r="AU1722" t="str">
            <v>-</v>
          </cell>
          <cell r="AV1722" t="str">
            <v>-</v>
          </cell>
          <cell r="AW1722">
            <v>1</v>
          </cell>
          <cell r="AX1722" t="str">
            <v>-</v>
          </cell>
          <cell r="AY1722">
            <v>5</v>
          </cell>
          <cell r="AZ1722">
            <v>5</v>
          </cell>
          <cell r="BA1722">
            <v>1</v>
          </cell>
          <cell r="BB1722" t="str">
            <v>MO20</v>
          </cell>
          <cell r="BC1722">
            <v>5</v>
          </cell>
          <cell r="BD1722">
            <v>1</v>
          </cell>
          <cell r="BE1722" t="str">
            <v>MO10</v>
          </cell>
          <cell r="BF1722">
            <v>5</v>
          </cell>
          <cell r="BG1722" t="str">
            <v>-</v>
          </cell>
          <cell r="BH1722" t="str">
            <v>-</v>
          </cell>
          <cell r="BI1722" t="str">
            <v>-</v>
          </cell>
          <cell r="BJ1722" t="str">
            <v>-</v>
          </cell>
          <cell r="BK1722" t="str">
            <v>-</v>
          </cell>
          <cell r="BL1722" t="str">
            <v>-</v>
          </cell>
          <cell r="BM1722" t="str">
            <v>-</v>
          </cell>
          <cell r="BN1722" t="str">
            <v>-</v>
          </cell>
          <cell r="BO1722" t="str">
            <v>-</v>
          </cell>
          <cell r="BP1722" t="str">
            <v>-</v>
          </cell>
          <cell r="BQ1722" t="str">
            <v>-</v>
          </cell>
          <cell r="BT1722">
            <v>0</v>
          </cell>
          <cell r="BW1722" t="str">
            <v>Administracion, Imprevistos, Utilidad (AIU)</v>
          </cell>
          <cell r="BX1722">
            <v>0.25</v>
          </cell>
          <cell r="BY1722">
            <v>0</v>
          </cell>
          <cell r="BZ1722">
            <v>0</v>
          </cell>
          <cell r="CA1722">
            <v>0</v>
          </cell>
        </row>
        <row r="1723">
          <cell r="D1723" t="str">
            <v>PINTURA EPOXICA PARA PROTECCION DE MURO DOS CAPAS TOC CT -85</v>
          </cell>
          <cell r="E1723" t="str">
            <v>M2</v>
          </cell>
          <cell r="F1723" t="str">
            <v>MG501</v>
          </cell>
          <cell r="G1723">
            <v>0.08</v>
          </cell>
          <cell r="H1723" t="str">
            <v>MG523</v>
          </cell>
          <cell r="I1723">
            <v>0.2</v>
          </cell>
          <cell r="J1723" t="str">
            <v>-</v>
          </cell>
          <cell r="K1723" t="str">
            <v>-</v>
          </cell>
          <cell r="L1723" t="str">
            <v>-</v>
          </cell>
          <cell r="M1723" t="str">
            <v>-</v>
          </cell>
          <cell r="N1723" t="str">
            <v>-</v>
          </cell>
          <cell r="O1723" t="str">
            <v>-</v>
          </cell>
          <cell r="P1723" t="str">
            <v>C6111</v>
          </cell>
          <cell r="Q1723">
            <v>0.2</v>
          </cell>
          <cell r="R1723" t="str">
            <v>-</v>
          </cell>
          <cell r="S1723" t="str">
            <v>-</v>
          </cell>
          <cell r="T1723" t="str">
            <v>-</v>
          </cell>
          <cell r="U1723" t="str">
            <v>-</v>
          </cell>
          <cell r="V1723" t="str">
            <v>-</v>
          </cell>
          <cell r="W1723" t="str">
            <v>-</v>
          </cell>
          <cell r="X1723" t="str">
            <v>-</v>
          </cell>
          <cell r="Y1723" t="str">
            <v>-</v>
          </cell>
          <cell r="Z1723" t="str">
            <v>-</v>
          </cell>
          <cell r="AA1723" t="str">
            <v>-</v>
          </cell>
          <cell r="AB1723" t="str">
            <v>-</v>
          </cell>
          <cell r="AC1723" t="str">
            <v>-</v>
          </cell>
          <cell r="AD1723" t="str">
            <v>-</v>
          </cell>
          <cell r="AE1723" t="str">
            <v>-</v>
          </cell>
          <cell r="AF1723" t="str">
            <v>-</v>
          </cell>
          <cell r="AG1723" t="str">
            <v>-</v>
          </cell>
          <cell r="AH1723" t="str">
            <v>-</v>
          </cell>
          <cell r="AI1723" t="str">
            <v>-</v>
          </cell>
          <cell r="AJ1723">
            <v>0</v>
          </cell>
          <cell r="AK1723" t="str">
            <v>-</v>
          </cell>
          <cell r="AL1723" t="str">
            <v>-</v>
          </cell>
          <cell r="AM1723" t="str">
            <v>-</v>
          </cell>
          <cell r="AN1723" t="str">
            <v>-</v>
          </cell>
          <cell r="AO1723" t="str">
            <v>-</v>
          </cell>
          <cell r="AP1723" t="str">
            <v>-</v>
          </cell>
          <cell r="AQ1723" t="str">
            <v>-</v>
          </cell>
          <cell r="AR1723" t="str">
            <v>-</v>
          </cell>
          <cell r="AS1723" t="str">
            <v>-</v>
          </cell>
          <cell r="AT1723" t="str">
            <v>-</v>
          </cell>
          <cell r="AU1723" t="str">
            <v>-</v>
          </cell>
          <cell r="AV1723" t="str">
            <v>-</v>
          </cell>
          <cell r="AW1723">
            <v>1</v>
          </cell>
          <cell r="AX1723" t="str">
            <v>-</v>
          </cell>
          <cell r="AY1723">
            <v>5</v>
          </cell>
          <cell r="AZ1723">
            <v>5</v>
          </cell>
          <cell r="BA1723">
            <v>1</v>
          </cell>
          <cell r="BB1723" t="str">
            <v>MO15</v>
          </cell>
          <cell r="BC1723">
            <v>25</v>
          </cell>
          <cell r="BD1723" t="str">
            <v>-</v>
          </cell>
          <cell r="BE1723" t="str">
            <v>-</v>
          </cell>
          <cell r="BF1723" t="str">
            <v>-</v>
          </cell>
          <cell r="BG1723" t="str">
            <v>-</v>
          </cell>
          <cell r="BH1723" t="str">
            <v>-</v>
          </cell>
          <cell r="BI1723" t="str">
            <v>-</v>
          </cell>
          <cell r="BJ1723" t="str">
            <v>-</v>
          </cell>
          <cell r="BK1723" t="str">
            <v>-</v>
          </cell>
          <cell r="BL1723" t="str">
            <v>-</v>
          </cell>
          <cell r="BM1723" t="str">
            <v>-</v>
          </cell>
          <cell r="BN1723" t="str">
            <v>-</v>
          </cell>
          <cell r="BO1723" t="str">
            <v>-</v>
          </cell>
          <cell r="BP1723" t="str">
            <v>-</v>
          </cell>
          <cell r="BQ1723" t="str">
            <v>-</v>
          </cell>
          <cell r="BT1723">
            <v>0</v>
          </cell>
          <cell r="BW1723" t="str">
            <v>Administracion, Imprevistos, Utilidad (AIU)</v>
          </cell>
          <cell r="BX1723">
            <v>0.25</v>
          </cell>
          <cell r="BY1723">
            <v>0</v>
          </cell>
          <cell r="BZ1723">
            <v>0</v>
          </cell>
          <cell r="CA1723">
            <v>0</v>
          </cell>
        </row>
        <row r="1724">
          <cell r="D1724" t="str">
            <v>SUMIDERO DE CALZADA (TAPA PREFABRICADA EN CONCRETO), INC. CANAL EN CONCRETO Y REFUERZO</v>
          </cell>
          <cell r="E1724" t="str">
            <v>M2</v>
          </cell>
          <cell r="F1724" t="str">
            <v>MG501</v>
          </cell>
          <cell r="G1724">
            <v>0.05</v>
          </cell>
          <cell r="H1724" t="str">
            <v>-</v>
          </cell>
          <cell r="I1724" t="str">
            <v>-</v>
          </cell>
          <cell r="J1724" t="str">
            <v>-</v>
          </cell>
          <cell r="K1724" t="str">
            <v>-</v>
          </cell>
          <cell r="L1724" t="str">
            <v>-</v>
          </cell>
          <cell r="M1724" t="str">
            <v>-</v>
          </cell>
          <cell r="N1724" t="str">
            <v>-</v>
          </cell>
          <cell r="O1724" t="str">
            <v>-</v>
          </cell>
          <cell r="P1724" t="str">
            <v>C6112</v>
          </cell>
          <cell r="Q1724">
            <v>4</v>
          </cell>
          <cell r="R1724" t="str">
            <v>IGE1099</v>
          </cell>
          <cell r="S1724">
            <v>0.4</v>
          </cell>
          <cell r="T1724" t="str">
            <v>IGE1008</v>
          </cell>
          <cell r="U1724">
            <v>40</v>
          </cell>
          <cell r="V1724" t="str">
            <v>C6113</v>
          </cell>
          <cell r="W1724">
            <v>1</v>
          </cell>
          <cell r="X1724" t="str">
            <v>IGV2040</v>
          </cell>
          <cell r="Y1724">
            <v>2</v>
          </cell>
          <cell r="Z1724" t="str">
            <v>-</v>
          </cell>
          <cell r="AA1724" t="str">
            <v>-</v>
          </cell>
          <cell r="AB1724" t="str">
            <v>-</v>
          </cell>
          <cell r="AC1724" t="str">
            <v>-</v>
          </cell>
          <cell r="AD1724" t="str">
            <v>-</v>
          </cell>
          <cell r="AE1724" t="str">
            <v>-</v>
          </cell>
          <cell r="AF1724" t="str">
            <v>-</v>
          </cell>
          <cell r="AG1724" t="str">
            <v>-</v>
          </cell>
          <cell r="AH1724" t="str">
            <v>-</v>
          </cell>
          <cell r="AI1724" t="str">
            <v>-</v>
          </cell>
          <cell r="AJ1724">
            <v>0</v>
          </cell>
          <cell r="AK1724" t="str">
            <v>-</v>
          </cell>
          <cell r="AL1724" t="str">
            <v>-</v>
          </cell>
          <cell r="AM1724" t="str">
            <v>-</v>
          </cell>
          <cell r="AN1724" t="str">
            <v>-</v>
          </cell>
          <cell r="AO1724" t="str">
            <v>-</v>
          </cell>
          <cell r="AP1724" t="str">
            <v>-</v>
          </cell>
          <cell r="AQ1724" t="str">
            <v>-</v>
          </cell>
          <cell r="AR1724" t="str">
            <v>-</v>
          </cell>
          <cell r="AS1724" t="str">
            <v>-</v>
          </cell>
          <cell r="AT1724" t="str">
            <v>-</v>
          </cell>
          <cell r="AU1724" t="str">
            <v>-</v>
          </cell>
          <cell r="AV1724" t="str">
            <v>-</v>
          </cell>
          <cell r="AW1724">
            <v>1</v>
          </cell>
          <cell r="AX1724" t="str">
            <v>-</v>
          </cell>
          <cell r="AY1724">
            <v>5</v>
          </cell>
          <cell r="AZ1724">
            <v>5</v>
          </cell>
          <cell r="BA1724">
            <v>1</v>
          </cell>
          <cell r="BB1724" t="str">
            <v>MO20</v>
          </cell>
          <cell r="BC1724">
            <v>1.1000000000000001</v>
          </cell>
          <cell r="BD1724">
            <v>2</v>
          </cell>
          <cell r="BE1724" t="str">
            <v>MO10</v>
          </cell>
          <cell r="BF1724">
            <v>1.1000000000000001</v>
          </cell>
          <cell r="BG1724" t="str">
            <v>-</v>
          </cell>
          <cell r="BH1724" t="str">
            <v>-</v>
          </cell>
          <cell r="BI1724" t="str">
            <v>-</v>
          </cell>
          <cell r="BJ1724" t="str">
            <v>-</v>
          </cell>
          <cell r="BK1724" t="str">
            <v>-</v>
          </cell>
          <cell r="BL1724" t="str">
            <v>-</v>
          </cell>
          <cell r="BM1724" t="str">
            <v>-</v>
          </cell>
          <cell r="BN1724" t="str">
            <v>-</v>
          </cell>
          <cell r="BO1724" t="str">
            <v>-</v>
          </cell>
          <cell r="BP1724" t="str">
            <v>-</v>
          </cell>
          <cell r="BQ1724" t="str">
            <v>-</v>
          </cell>
          <cell r="BT1724">
            <v>0</v>
          </cell>
          <cell r="BW1724" t="str">
            <v>Administracion, Imprevistos, Utilidad (AIU)</v>
          </cell>
          <cell r="BX1724">
            <v>0.25</v>
          </cell>
          <cell r="BY1724">
            <v>0</v>
          </cell>
          <cell r="BZ1724">
            <v>0</v>
          </cell>
          <cell r="CA1724">
            <v>0</v>
          </cell>
        </row>
        <row r="1725">
          <cell r="D1725" t="str">
            <v>COMPUERTA METALICA EN ACERO INOXIDABLE CON RUEDA DE MANEJO</v>
          </cell>
          <cell r="E1725" t="str">
            <v>unidad</v>
          </cell>
          <cell r="F1725" t="str">
            <v>MG501</v>
          </cell>
          <cell r="G1725">
            <v>0.01</v>
          </cell>
          <cell r="H1725" t="str">
            <v>-</v>
          </cell>
          <cell r="I1725" t="str">
            <v>-</v>
          </cell>
          <cell r="J1725" t="str">
            <v>-</v>
          </cell>
          <cell r="K1725" t="str">
            <v>-</v>
          </cell>
          <cell r="L1725" t="str">
            <v>-</v>
          </cell>
          <cell r="M1725" t="str">
            <v>-</v>
          </cell>
          <cell r="N1725" t="str">
            <v>-</v>
          </cell>
          <cell r="O1725" t="str">
            <v>-</v>
          </cell>
          <cell r="P1725" t="str">
            <v>C6114</v>
          </cell>
          <cell r="Q1725">
            <v>1</v>
          </cell>
          <cell r="R1725" t="str">
            <v>-</v>
          </cell>
          <cell r="S1725" t="str">
            <v>-</v>
          </cell>
          <cell r="T1725" t="str">
            <v>-</v>
          </cell>
          <cell r="U1725" t="str">
            <v>-</v>
          </cell>
          <cell r="V1725" t="str">
            <v>-</v>
          </cell>
          <cell r="W1725" t="str">
            <v>-</v>
          </cell>
          <cell r="X1725" t="str">
            <v>-</v>
          </cell>
          <cell r="Y1725" t="str">
            <v>-</v>
          </cell>
          <cell r="Z1725" t="str">
            <v>-</v>
          </cell>
          <cell r="AA1725" t="str">
            <v>-</v>
          </cell>
          <cell r="AB1725" t="str">
            <v>-</v>
          </cell>
          <cell r="AC1725" t="str">
            <v>-</v>
          </cell>
          <cell r="AD1725" t="str">
            <v>-</v>
          </cell>
          <cell r="AE1725" t="str">
            <v>-</v>
          </cell>
          <cell r="AF1725" t="str">
            <v>-</v>
          </cell>
          <cell r="AG1725" t="str">
            <v>-</v>
          </cell>
          <cell r="AH1725" t="str">
            <v>-</v>
          </cell>
          <cell r="AI1725" t="str">
            <v>-</v>
          </cell>
          <cell r="AJ1725">
            <v>0</v>
          </cell>
          <cell r="AK1725" t="str">
            <v>-</v>
          </cell>
          <cell r="AL1725" t="str">
            <v>-</v>
          </cell>
          <cell r="AM1725" t="str">
            <v>-</v>
          </cell>
          <cell r="AN1725" t="str">
            <v>-</v>
          </cell>
          <cell r="AO1725" t="str">
            <v>-</v>
          </cell>
          <cell r="AP1725" t="str">
            <v>-</v>
          </cell>
          <cell r="AQ1725" t="str">
            <v>-</v>
          </cell>
          <cell r="AR1725" t="str">
            <v>-</v>
          </cell>
          <cell r="AS1725" t="str">
            <v>-</v>
          </cell>
          <cell r="AT1725" t="str">
            <v>-</v>
          </cell>
          <cell r="AU1725" t="str">
            <v>-</v>
          </cell>
          <cell r="AV1725" t="str">
            <v>-</v>
          </cell>
          <cell r="AW1725">
            <v>1</v>
          </cell>
          <cell r="AX1725" t="str">
            <v>-</v>
          </cell>
          <cell r="AY1725">
            <v>5</v>
          </cell>
          <cell r="AZ1725">
            <v>5</v>
          </cell>
          <cell r="BA1725">
            <v>1</v>
          </cell>
          <cell r="BB1725" t="str">
            <v>MO20</v>
          </cell>
          <cell r="BC1725">
            <v>1.4</v>
          </cell>
          <cell r="BD1725">
            <v>1</v>
          </cell>
          <cell r="BE1725" t="str">
            <v>MO22</v>
          </cell>
          <cell r="BF1725">
            <v>1.4</v>
          </cell>
          <cell r="BG1725" t="str">
            <v>-</v>
          </cell>
          <cell r="BH1725" t="str">
            <v>-</v>
          </cell>
          <cell r="BI1725" t="str">
            <v>-</v>
          </cell>
          <cell r="BJ1725" t="str">
            <v>-</v>
          </cell>
          <cell r="BK1725" t="str">
            <v>-</v>
          </cell>
          <cell r="BL1725" t="str">
            <v>-</v>
          </cell>
          <cell r="BM1725" t="str">
            <v>-</v>
          </cell>
          <cell r="BN1725" t="str">
            <v>-</v>
          </cell>
          <cell r="BO1725" t="str">
            <v>-</v>
          </cell>
          <cell r="BP1725" t="str">
            <v>-</v>
          </cell>
          <cell r="BQ1725" t="str">
            <v>-</v>
          </cell>
          <cell r="BT1725">
            <v>0</v>
          </cell>
          <cell r="BW1725" t="str">
            <v>Administracion, Imprevistos, Utilidad (AIU)</v>
          </cell>
          <cell r="BX1725">
            <v>0.25</v>
          </cell>
          <cell r="BY1725">
            <v>0</v>
          </cell>
          <cell r="BZ1725">
            <v>0</v>
          </cell>
          <cell r="CA1725">
            <v>0</v>
          </cell>
        </row>
        <row r="1726">
          <cell r="D1726" t="str">
            <v>PLATAFORMA DE ESCURRIMIENTO EN CONCRETO DE 3000 PSI CON ORIFICIOS DE 1" (0,35x1,0 m)</v>
          </cell>
          <cell r="E1726" t="str">
            <v>unidad</v>
          </cell>
          <cell r="F1726" t="str">
            <v>MG501</v>
          </cell>
          <cell r="G1726">
            <v>0.01</v>
          </cell>
          <cell r="H1726" t="str">
            <v>-</v>
          </cell>
          <cell r="I1726" t="str">
            <v>-</v>
          </cell>
          <cell r="J1726" t="str">
            <v>-</v>
          </cell>
          <cell r="K1726" t="str">
            <v>-</v>
          </cell>
          <cell r="L1726" t="str">
            <v>-</v>
          </cell>
          <cell r="M1726" t="str">
            <v>-</v>
          </cell>
          <cell r="N1726" t="str">
            <v>-</v>
          </cell>
          <cell r="O1726" t="str">
            <v>-</v>
          </cell>
          <cell r="P1726" t="str">
            <v>IGE1096</v>
          </cell>
          <cell r="Q1726">
            <v>0.05</v>
          </cell>
          <cell r="R1726" t="str">
            <v>C6115</v>
          </cell>
          <cell r="S1726">
            <v>12</v>
          </cell>
          <cell r="T1726" t="str">
            <v>-</v>
          </cell>
          <cell r="U1726" t="str">
            <v>-</v>
          </cell>
          <cell r="V1726" t="str">
            <v>-</v>
          </cell>
          <cell r="W1726" t="str">
            <v>-</v>
          </cell>
          <cell r="X1726" t="str">
            <v>-</v>
          </cell>
          <cell r="Y1726" t="str">
            <v>-</v>
          </cell>
          <cell r="Z1726" t="str">
            <v>-</v>
          </cell>
          <cell r="AA1726" t="str">
            <v>-</v>
          </cell>
          <cell r="AB1726" t="str">
            <v>-</v>
          </cell>
          <cell r="AC1726" t="str">
            <v>-</v>
          </cell>
          <cell r="AD1726" t="str">
            <v>-</v>
          </cell>
          <cell r="AE1726" t="str">
            <v>-</v>
          </cell>
          <cell r="AF1726" t="str">
            <v>-</v>
          </cell>
          <cell r="AG1726" t="str">
            <v>-</v>
          </cell>
          <cell r="AH1726" t="str">
            <v>-</v>
          </cell>
          <cell r="AI1726" t="str">
            <v>-</v>
          </cell>
          <cell r="AJ1726">
            <v>0</v>
          </cell>
          <cell r="AK1726" t="str">
            <v>-</v>
          </cell>
          <cell r="AL1726" t="str">
            <v>-</v>
          </cell>
          <cell r="AM1726" t="str">
            <v>-</v>
          </cell>
          <cell r="AN1726" t="str">
            <v>-</v>
          </cell>
          <cell r="AO1726" t="str">
            <v>-</v>
          </cell>
          <cell r="AP1726" t="str">
            <v>-</v>
          </cell>
          <cell r="AQ1726" t="str">
            <v>-</v>
          </cell>
          <cell r="AR1726" t="str">
            <v>-</v>
          </cell>
          <cell r="AS1726" t="str">
            <v>-</v>
          </cell>
          <cell r="AT1726" t="str">
            <v>-</v>
          </cell>
          <cell r="AU1726" t="str">
            <v>-</v>
          </cell>
          <cell r="AV1726" t="str">
            <v>-</v>
          </cell>
          <cell r="AW1726">
            <v>1</v>
          </cell>
          <cell r="AX1726" t="str">
            <v>-</v>
          </cell>
          <cell r="AY1726">
            <v>5</v>
          </cell>
          <cell r="AZ1726">
            <v>5</v>
          </cell>
          <cell r="BA1726">
            <v>1</v>
          </cell>
          <cell r="BB1726" t="str">
            <v>MO20</v>
          </cell>
          <cell r="BC1726">
            <v>1</v>
          </cell>
          <cell r="BD1726">
            <v>1</v>
          </cell>
          <cell r="BE1726" t="str">
            <v>MO10</v>
          </cell>
          <cell r="BF1726">
            <v>1</v>
          </cell>
          <cell r="BG1726" t="str">
            <v>-</v>
          </cell>
          <cell r="BH1726" t="str">
            <v>-</v>
          </cell>
          <cell r="BI1726" t="str">
            <v>-</v>
          </cell>
          <cell r="BJ1726" t="str">
            <v>-</v>
          </cell>
          <cell r="BK1726" t="str">
            <v>-</v>
          </cell>
          <cell r="BL1726" t="str">
            <v>-</v>
          </cell>
          <cell r="BM1726" t="str">
            <v>-</v>
          </cell>
          <cell r="BN1726" t="str">
            <v>-</v>
          </cell>
          <cell r="BO1726" t="str">
            <v>-</v>
          </cell>
          <cell r="BP1726" t="str">
            <v>-</v>
          </cell>
          <cell r="BQ1726" t="str">
            <v>-</v>
          </cell>
          <cell r="BT1726">
            <v>0</v>
          </cell>
          <cell r="BW1726" t="str">
            <v>Administracion, Imprevistos, Utilidad (AIU)</v>
          </cell>
          <cell r="BX1726">
            <v>0.25</v>
          </cell>
          <cell r="BY1726">
            <v>0</v>
          </cell>
          <cell r="BZ1726">
            <v>0</v>
          </cell>
          <cell r="CA1726">
            <v>0</v>
          </cell>
        </row>
        <row r="1727">
          <cell r="D1727" t="str">
            <v>PASARELA METALICA PARA ACCESO A REJILLA DE CRIBADO LAMINA ALFAJOR CAL. 1/4"</v>
          </cell>
          <cell r="E1727" t="str">
            <v>unidad</v>
          </cell>
          <cell r="F1727" t="str">
            <v>MG501</v>
          </cell>
          <cell r="G1727">
            <v>4.7399999999999998E-2</v>
          </cell>
          <cell r="H1727" t="str">
            <v>MG508</v>
          </cell>
          <cell r="I1727">
            <v>0.3</v>
          </cell>
          <cell r="J1727" t="str">
            <v>-</v>
          </cell>
          <cell r="K1727" t="str">
            <v>-</v>
          </cell>
          <cell r="L1727" t="str">
            <v>-</v>
          </cell>
          <cell r="M1727" t="str">
            <v>-</v>
          </cell>
          <cell r="N1727" t="str">
            <v>-</v>
          </cell>
          <cell r="O1727" t="str">
            <v>-</v>
          </cell>
          <cell r="P1727" t="str">
            <v>C5360</v>
          </cell>
          <cell r="Q1727">
            <v>4.0999999999999996</v>
          </cell>
          <cell r="R1727" t="str">
            <v>C6116</v>
          </cell>
          <cell r="S1727">
            <v>0.59499999999999997</v>
          </cell>
          <cell r="T1727" t="str">
            <v>IGE1280</v>
          </cell>
          <cell r="U1727">
            <v>1</v>
          </cell>
          <cell r="V1727" t="str">
            <v>-</v>
          </cell>
          <cell r="W1727" t="str">
            <v>-</v>
          </cell>
          <cell r="X1727" t="str">
            <v>-</v>
          </cell>
          <cell r="Y1727" t="str">
            <v>-</v>
          </cell>
          <cell r="Z1727" t="str">
            <v>-</v>
          </cell>
          <cell r="AA1727" t="str">
            <v>-</v>
          </cell>
          <cell r="AB1727" t="str">
            <v>-</v>
          </cell>
          <cell r="AC1727" t="str">
            <v>-</v>
          </cell>
          <cell r="AD1727" t="str">
            <v>-</v>
          </cell>
          <cell r="AE1727" t="str">
            <v>-</v>
          </cell>
          <cell r="AF1727" t="str">
            <v>-</v>
          </cell>
          <cell r="AG1727" t="str">
            <v>-</v>
          </cell>
          <cell r="AH1727" t="str">
            <v>-</v>
          </cell>
          <cell r="AI1727" t="str">
            <v>-</v>
          </cell>
          <cell r="AJ1727">
            <v>0</v>
          </cell>
          <cell r="AK1727" t="str">
            <v>-</v>
          </cell>
          <cell r="AL1727" t="str">
            <v>-</v>
          </cell>
          <cell r="AM1727" t="str">
            <v>-</v>
          </cell>
          <cell r="AN1727" t="str">
            <v>-</v>
          </cell>
          <cell r="AO1727" t="str">
            <v>-</v>
          </cell>
          <cell r="AP1727" t="str">
            <v>-</v>
          </cell>
          <cell r="AQ1727" t="str">
            <v>-</v>
          </cell>
          <cell r="AR1727" t="str">
            <v>-</v>
          </cell>
          <cell r="AS1727" t="str">
            <v>-</v>
          </cell>
          <cell r="AT1727" t="str">
            <v>-</v>
          </cell>
          <cell r="AU1727" t="str">
            <v>-</v>
          </cell>
          <cell r="AV1727" t="str">
            <v>-</v>
          </cell>
          <cell r="AW1727">
            <v>1</v>
          </cell>
          <cell r="AX1727" t="str">
            <v>-</v>
          </cell>
          <cell r="AY1727">
            <v>5</v>
          </cell>
          <cell r="AZ1727">
            <v>5</v>
          </cell>
          <cell r="BA1727">
            <v>1</v>
          </cell>
          <cell r="BB1727" t="str">
            <v>MO22</v>
          </cell>
          <cell r="BC1727">
            <v>1.1000000000000001</v>
          </cell>
          <cell r="BD1727">
            <v>2</v>
          </cell>
          <cell r="BE1727" t="str">
            <v>MO52</v>
          </cell>
          <cell r="BF1727">
            <v>1.1000000000000001</v>
          </cell>
          <cell r="BG1727" t="str">
            <v>-</v>
          </cell>
          <cell r="BH1727" t="str">
            <v>-</v>
          </cell>
          <cell r="BI1727" t="str">
            <v>-</v>
          </cell>
          <cell r="BJ1727" t="str">
            <v>-</v>
          </cell>
          <cell r="BK1727" t="str">
            <v>-</v>
          </cell>
          <cell r="BL1727" t="str">
            <v>-</v>
          </cell>
          <cell r="BM1727" t="str">
            <v>-</v>
          </cell>
          <cell r="BN1727" t="str">
            <v>-</v>
          </cell>
          <cell r="BO1727" t="str">
            <v>-</v>
          </cell>
          <cell r="BP1727" t="str">
            <v>-</v>
          </cell>
          <cell r="BQ1727" t="str">
            <v>-</v>
          </cell>
          <cell r="BT1727">
            <v>0</v>
          </cell>
          <cell r="BW1727" t="str">
            <v>Administracion, Imprevistos, Utilidad (AIU)</v>
          </cell>
          <cell r="BX1727">
            <v>0.25</v>
          </cell>
          <cell r="BY1727">
            <v>0</v>
          </cell>
          <cell r="BZ1727">
            <v>0</v>
          </cell>
          <cell r="CA1727">
            <v>0</v>
          </cell>
        </row>
        <row r="1728">
          <cell r="D1728" t="str">
            <v>TAPA EN CONCRETO 75X75</v>
          </cell>
          <cell r="E1728" t="str">
            <v>Unidad</v>
          </cell>
          <cell r="F1728" t="str">
            <v>MG501</v>
          </cell>
          <cell r="G1728">
            <v>0.05</v>
          </cell>
          <cell r="H1728" t="str">
            <v>MG508</v>
          </cell>
          <cell r="I1728">
            <v>10</v>
          </cell>
          <cell r="J1728" t="str">
            <v>-</v>
          </cell>
          <cell r="K1728" t="str">
            <v>-</v>
          </cell>
          <cell r="L1728" t="str">
            <v>-</v>
          </cell>
          <cell r="M1728" t="str">
            <v>-</v>
          </cell>
          <cell r="N1728" t="str">
            <v>-</v>
          </cell>
          <cell r="O1728" t="str">
            <v>-</v>
          </cell>
          <cell r="P1728" t="str">
            <v>C5001</v>
          </cell>
          <cell r="Q1728">
            <v>6</v>
          </cell>
          <cell r="R1728" t="str">
            <v>IGE1099</v>
          </cell>
          <cell r="S1728">
            <v>4.4999999999999998E-2</v>
          </cell>
          <cell r="T1728" t="str">
            <v>IGE1008</v>
          </cell>
          <cell r="U1728">
            <v>5.6</v>
          </cell>
          <cell r="V1728" t="str">
            <v>-</v>
          </cell>
          <cell r="W1728" t="str">
            <v>-</v>
          </cell>
          <cell r="X1728" t="str">
            <v>-</v>
          </cell>
          <cell r="Y1728" t="str">
            <v>-</v>
          </cell>
          <cell r="Z1728" t="str">
            <v>-</v>
          </cell>
          <cell r="AA1728" t="str">
            <v>-</v>
          </cell>
          <cell r="AB1728" t="str">
            <v>-</v>
          </cell>
          <cell r="AC1728" t="str">
            <v>-</v>
          </cell>
          <cell r="AD1728" t="str">
            <v>-</v>
          </cell>
          <cell r="AE1728" t="str">
            <v>-</v>
          </cell>
          <cell r="AF1728" t="str">
            <v>-</v>
          </cell>
          <cell r="AG1728" t="str">
            <v>-</v>
          </cell>
          <cell r="AH1728" t="str">
            <v>-</v>
          </cell>
          <cell r="AI1728" t="str">
            <v>-</v>
          </cell>
          <cell r="AJ1728">
            <v>0</v>
          </cell>
          <cell r="AK1728" t="str">
            <v>-</v>
          </cell>
          <cell r="AL1728" t="str">
            <v>-</v>
          </cell>
          <cell r="AM1728" t="str">
            <v>-</v>
          </cell>
          <cell r="AN1728" t="str">
            <v>-</v>
          </cell>
          <cell r="AO1728" t="str">
            <v>-</v>
          </cell>
          <cell r="AP1728" t="str">
            <v>-</v>
          </cell>
          <cell r="AQ1728" t="str">
            <v>-</v>
          </cell>
          <cell r="AR1728" t="str">
            <v>-</v>
          </cell>
          <cell r="AS1728" t="str">
            <v>-</v>
          </cell>
          <cell r="AT1728" t="str">
            <v>-</v>
          </cell>
          <cell r="AU1728" t="str">
            <v>-</v>
          </cell>
          <cell r="AV1728" t="str">
            <v>-</v>
          </cell>
          <cell r="AW1728">
            <v>1</v>
          </cell>
          <cell r="AX1728" t="str">
            <v>-</v>
          </cell>
          <cell r="AY1728">
            <v>5</v>
          </cell>
          <cell r="AZ1728">
            <v>5</v>
          </cell>
          <cell r="BA1728">
            <v>1</v>
          </cell>
          <cell r="BB1728" t="str">
            <v>MO20</v>
          </cell>
          <cell r="BC1728">
            <v>5</v>
          </cell>
          <cell r="BD1728">
            <v>1</v>
          </cell>
          <cell r="BE1728" t="str">
            <v>MO10</v>
          </cell>
          <cell r="BF1728">
            <v>5</v>
          </cell>
          <cell r="BG1728" t="str">
            <v>-</v>
          </cell>
          <cell r="BH1728" t="str">
            <v>-</v>
          </cell>
          <cell r="BI1728" t="str">
            <v>-</v>
          </cell>
          <cell r="BJ1728" t="str">
            <v>-</v>
          </cell>
          <cell r="BK1728" t="str">
            <v>-</v>
          </cell>
          <cell r="BL1728" t="str">
            <v>-</v>
          </cell>
          <cell r="BM1728" t="str">
            <v>-</v>
          </cell>
          <cell r="BN1728" t="str">
            <v>-</v>
          </cell>
          <cell r="BO1728" t="str">
            <v>-</v>
          </cell>
          <cell r="BP1728" t="str">
            <v>-</v>
          </cell>
          <cell r="BQ1728" t="str">
            <v>-</v>
          </cell>
          <cell r="BT1728">
            <v>0</v>
          </cell>
          <cell r="BW1728" t="str">
            <v>Administracion, Imprevistos, Utilidad (AIU)</v>
          </cell>
          <cell r="BX1728">
            <v>0.25</v>
          </cell>
          <cell r="BY1728">
            <v>0</v>
          </cell>
          <cell r="BZ1728">
            <v>0</v>
          </cell>
          <cell r="CA1728">
            <v>0</v>
          </cell>
        </row>
        <row r="1729">
          <cell r="D1729" t="str">
            <v>BANDEJA PARA LIMPIEZA DE REJILLA EN FIBRA DE VIDRIO DE 0,40 X 0,80 M.</v>
          </cell>
          <cell r="E1729" t="str">
            <v>Unidad</v>
          </cell>
          <cell r="F1729" t="str">
            <v>MG501</v>
          </cell>
          <cell r="G1729">
            <v>0.05</v>
          </cell>
          <cell r="H1729" t="str">
            <v>MG508</v>
          </cell>
          <cell r="I1729">
            <v>10</v>
          </cell>
          <cell r="J1729" t="str">
            <v>-</v>
          </cell>
          <cell r="K1729" t="str">
            <v>-</v>
          </cell>
          <cell r="L1729" t="str">
            <v>-</v>
          </cell>
          <cell r="M1729" t="str">
            <v>-</v>
          </cell>
          <cell r="N1729" t="str">
            <v>-</v>
          </cell>
          <cell r="O1729" t="str">
            <v>-</v>
          </cell>
          <cell r="P1729" t="str">
            <v>C6117</v>
          </cell>
          <cell r="Q1729">
            <v>1</v>
          </cell>
          <cell r="R1729" t="str">
            <v>-</v>
          </cell>
          <cell r="S1729" t="str">
            <v>-</v>
          </cell>
          <cell r="T1729" t="str">
            <v>-</v>
          </cell>
          <cell r="U1729" t="str">
            <v>-</v>
          </cell>
          <cell r="V1729" t="str">
            <v>-</v>
          </cell>
          <cell r="W1729" t="str">
            <v>-</v>
          </cell>
          <cell r="X1729" t="str">
            <v>-</v>
          </cell>
          <cell r="Y1729" t="str">
            <v>-</v>
          </cell>
          <cell r="Z1729" t="str">
            <v>-</v>
          </cell>
          <cell r="AA1729" t="str">
            <v>-</v>
          </cell>
          <cell r="AB1729" t="str">
            <v>-</v>
          </cell>
          <cell r="AC1729" t="str">
            <v>-</v>
          </cell>
          <cell r="AD1729" t="str">
            <v>-</v>
          </cell>
          <cell r="AE1729" t="str">
            <v>-</v>
          </cell>
          <cell r="AF1729" t="str">
            <v>-</v>
          </cell>
          <cell r="AG1729" t="str">
            <v>-</v>
          </cell>
          <cell r="AH1729" t="str">
            <v>-</v>
          </cell>
          <cell r="AI1729" t="str">
            <v>-</v>
          </cell>
          <cell r="AJ1729">
            <v>0</v>
          </cell>
          <cell r="AK1729" t="str">
            <v>-</v>
          </cell>
          <cell r="AL1729" t="str">
            <v>-</v>
          </cell>
          <cell r="AM1729" t="str">
            <v>-</v>
          </cell>
          <cell r="AN1729" t="str">
            <v>-</v>
          </cell>
          <cell r="AO1729" t="str">
            <v>-</v>
          </cell>
          <cell r="AP1729" t="str">
            <v>-</v>
          </cell>
          <cell r="AQ1729" t="str">
            <v>-</v>
          </cell>
          <cell r="AR1729" t="str">
            <v>-</v>
          </cell>
          <cell r="AS1729" t="str">
            <v>-</v>
          </cell>
          <cell r="AT1729" t="str">
            <v>-</v>
          </cell>
          <cell r="AU1729" t="str">
            <v>-</v>
          </cell>
          <cell r="AV1729" t="str">
            <v>-</v>
          </cell>
          <cell r="AW1729">
            <v>1</v>
          </cell>
          <cell r="AX1729" t="str">
            <v>-</v>
          </cell>
          <cell r="AY1729">
            <v>5</v>
          </cell>
          <cell r="AZ1729">
            <v>5</v>
          </cell>
          <cell r="BA1729">
            <v>1</v>
          </cell>
          <cell r="BB1729" t="str">
            <v>MO22</v>
          </cell>
          <cell r="BC1729">
            <v>1.1000000000000001</v>
          </cell>
          <cell r="BD1729">
            <v>1</v>
          </cell>
          <cell r="BE1729" t="str">
            <v>MO52</v>
          </cell>
          <cell r="BF1729">
            <v>1.1000000000000001</v>
          </cell>
          <cell r="BG1729" t="str">
            <v>-</v>
          </cell>
          <cell r="BH1729" t="str">
            <v>-</v>
          </cell>
          <cell r="BI1729" t="str">
            <v>-</v>
          </cell>
          <cell r="BJ1729" t="str">
            <v>-</v>
          </cell>
          <cell r="BK1729" t="str">
            <v>-</v>
          </cell>
          <cell r="BL1729" t="str">
            <v>-</v>
          </cell>
          <cell r="BM1729" t="str">
            <v>-</v>
          </cell>
          <cell r="BN1729" t="str">
            <v>-</v>
          </cell>
          <cell r="BO1729" t="str">
            <v>-</v>
          </cell>
          <cell r="BP1729" t="str">
            <v>-</v>
          </cell>
          <cell r="BQ1729" t="str">
            <v>-</v>
          </cell>
          <cell r="BT1729">
            <v>0</v>
          </cell>
          <cell r="BW1729" t="str">
            <v>Administracion, Imprevistos, Utilidad (AIU)</v>
          </cell>
          <cell r="BX1729">
            <v>0.25</v>
          </cell>
          <cell r="BY1729">
            <v>0</v>
          </cell>
          <cell r="BZ1729">
            <v>0</v>
          </cell>
          <cell r="CA1729">
            <v>0</v>
          </cell>
        </row>
        <row r="1730">
          <cell r="D1730" t="str">
            <v>ESTRUCTURA DE DISTRIBUCION No. 1</v>
          </cell>
          <cell r="E1730" t="str">
            <v>UNIDAD</v>
          </cell>
          <cell r="F1730" t="str">
            <v>MG501</v>
          </cell>
          <cell r="G1730">
            <v>0.05</v>
          </cell>
          <cell r="H1730" t="str">
            <v>-</v>
          </cell>
          <cell r="I1730" t="str">
            <v>-</v>
          </cell>
          <cell r="J1730" t="str">
            <v>-</v>
          </cell>
          <cell r="K1730" t="str">
            <v>-</v>
          </cell>
          <cell r="L1730" t="str">
            <v>-</v>
          </cell>
          <cell r="M1730" t="str">
            <v>-</v>
          </cell>
          <cell r="N1730" t="str">
            <v>-</v>
          </cell>
          <cell r="O1730" t="str">
            <v>-</v>
          </cell>
          <cell r="P1730" t="str">
            <v>IGE1008</v>
          </cell>
          <cell r="Q1730">
            <v>41</v>
          </cell>
          <cell r="R1730" t="str">
            <v>IGE1196</v>
          </cell>
          <cell r="S1730">
            <v>0.7</v>
          </cell>
          <cell r="T1730" t="str">
            <v>IGE1099</v>
          </cell>
          <cell r="U1730">
            <v>1</v>
          </cell>
          <cell r="V1730" t="str">
            <v>C6118</v>
          </cell>
          <cell r="W1730">
            <v>1</v>
          </cell>
          <cell r="X1730" t="str">
            <v>-</v>
          </cell>
          <cell r="Y1730" t="str">
            <v>-</v>
          </cell>
          <cell r="Z1730" t="str">
            <v>-</v>
          </cell>
          <cell r="AA1730" t="str">
            <v>-</v>
          </cell>
          <cell r="AB1730" t="str">
            <v>-</v>
          </cell>
          <cell r="AC1730" t="str">
            <v>-</v>
          </cell>
          <cell r="AD1730" t="str">
            <v>-</v>
          </cell>
          <cell r="AE1730" t="str">
            <v>-</v>
          </cell>
          <cell r="AF1730" t="str">
            <v>-</v>
          </cell>
          <cell r="AG1730" t="str">
            <v>-</v>
          </cell>
          <cell r="AH1730" t="str">
            <v>-</v>
          </cell>
          <cell r="AI1730" t="str">
            <v>-</v>
          </cell>
          <cell r="AJ1730">
            <v>0</v>
          </cell>
          <cell r="AK1730" t="str">
            <v>-</v>
          </cell>
          <cell r="AL1730" t="str">
            <v>-</v>
          </cell>
          <cell r="AM1730" t="str">
            <v>-</v>
          </cell>
          <cell r="AN1730" t="str">
            <v>-</v>
          </cell>
          <cell r="AO1730" t="str">
            <v>-</v>
          </cell>
          <cell r="AP1730" t="str">
            <v>-</v>
          </cell>
          <cell r="AQ1730" t="str">
            <v>-</v>
          </cell>
          <cell r="AR1730" t="str">
            <v>-</v>
          </cell>
          <cell r="AS1730" t="str">
            <v>-</v>
          </cell>
          <cell r="AT1730" t="str">
            <v>-</v>
          </cell>
          <cell r="AU1730" t="str">
            <v>-</v>
          </cell>
          <cell r="AV1730" t="str">
            <v>-</v>
          </cell>
          <cell r="AW1730">
            <v>1</v>
          </cell>
          <cell r="AX1730" t="str">
            <v>-</v>
          </cell>
          <cell r="AY1730">
            <v>5</v>
          </cell>
          <cell r="AZ1730">
            <v>5</v>
          </cell>
          <cell r="BA1730">
            <v>1</v>
          </cell>
          <cell r="BB1730" t="str">
            <v>MO20</v>
          </cell>
          <cell r="BC1730">
            <v>1</v>
          </cell>
          <cell r="BD1730">
            <v>1</v>
          </cell>
          <cell r="BE1730" t="str">
            <v>MO10</v>
          </cell>
          <cell r="BF1730">
            <v>1</v>
          </cell>
          <cell r="BG1730" t="str">
            <v>-</v>
          </cell>
          <cell r="BH1730" t="str">
            <v>-</v>
          </cell>
          <cell r="BI1730" t="str">
            <v>-</v>
          </cell>
          <cell r="BJ1730" t="str">
            <v>-</v>
          </cell>
          <cell r="BK1730" t="str">
            <v>-</v>
          </cell>
          <cell r="BL1730" t="str">
            <v>-</v>
          </cell>
          <cell r="BM1730" t="str">
            <v>-</v>
          </cell>
          <cell r="BN1730" t="str">
            <v>-</v>
          </cell>
          <cell r="BO1730" t="str">
            <v>-</v>
          </cell>
          <cell r="BP1730" t="str">
            <v>-</v>
          </cell>
          <cell r="BQ1730" t="str">
            <v>-</v>
          </cell>
          <cell r="BT1730">
            <v>0</v>
          </cell>
          <cell r="BW1730" t="str">
            <v>Administracion, Imprevistos, Utilidad (AIU)</v>
          </cell>
          <cell r="BX1730">
            <v>0.25</v>
          </cell>
          <cell r="BY1730">
            <v>0</v>
          </cell>
          <cell r="BZ1730">
            <v>0</v>
          </cell>
          <cell r="CA1730">
            <v>0</v>
          </cell>
        </row>
        <row r="1731">
          <cell r="D1731" t="str">
            <v>TAPA EN ANGULO Y LAMINA ALFAJOR CAL. 1/4 PARA TRAMPA DE GRASAS (1,20X4,0)</v>
          </cell>
          <cell r="E1731" t="str">
            <v>M2</v>
          </cell>
          <cell r="F1731" t="str">
            <v>MG501</v>
          </cell>
          <cell r="G1731">
            <v>0.1</v>
          </cell>
          <cell r="H1731" t="str">
            <v>MG508</v>
          </cell>
          <cell r="I1731">
            <v>1</v>
          </cell>
          <cell r="J1731" t="str">
            <v>-</v>
          </cell>
          <cell r="K1731" t="str">
            <v>-</v>
          </cell>
          <cell r="L1731" t="str">
            <v>-</v>
          </cell>
          <cell r="M1731" t="str">
            <v>-</v>
          </cell>
          <cell r="N1731" t="str">
            <v>-</v>
          </cell>
          <cell r="O1731" t="str">
            <v>-</v>
          </cell>
          <cell r="P1731" t="str">
            <v>C5363</v>
          </cell>
          <cell r="Q1731">
            <v>1</v>
          </cell>
          <cell r="R1731" t="str">
            <v>IGE1280</v>
          </cell>
          <cell r="S1731">
            <v>0.97</v>
          </cell>
          <cell r="T1731" t="str">
            <v>IGE1207</v>
          </cell>
          <cell r="U1731">
            <v>0.05</v>
          </cell>
          <cell r="V1731" t="str">
            <v>C6116</v>
          </cell>
          <cell r="W1731">
            <v>4.8</v>
          </cell>
          <cell r="X1731" t="str">
            <v>C5360</v>
          </cell>
          <cell r="Y1731">
            <v>4</v>
          </cell>
          <cell r="Z1731" t="str">
            <v>C5361</v>
          </cell>
          <cell r="AA1731">
            <v>2</v>
          </cell>
          <cell r="AB1731" t="str">
            <v>C5362</v>
          </cell>
          <cell r="AC1731">
            <v>1</v>
          </cell>
          <cell r="AD1731" t="str">
            <v>IGE1033</v>
          </cell>
          <cell r="AE1731">
            <v>2</v>
          </cell>
          <cell r="AF1731" t="str">
            <v>-</v>
          </cell>
          <cell r="AG1731" t="str">
            <v>-</v>
          </cell>
          <cell r="AH1731" t="str">
            <v>-</v>
          </cell>
          <cell r="AI1731" t="str">
            <v>-</v>
          </cell>
          <cell r="AJ1731">
            <v>0</v>
          </cell>
          <cell r="AK1731" t="str">
            <v>-</v>
          </cell>
          <cell r="AL1731" t="str">
            <v>-</v>
          </cell>
          <cell r="AM1731" t="str">
            <v>-</v>
          </cell>
          <cell r="AN1731" t="str">
            <v>-</v>
          </cell>
          <cell r="AO1731" t="str">
            <v>-</v>
          </cell>
          <cell r="AP1731" t="str">
            <v>-</v>
          </cell>
          <cell r="AQ1731" t="str">
            <v>-</v>
          </cell>
          <cell r="AR1731" t="str">
            <v>-</v>
          </cell>
          <cell r="AS1731" t="str">
            <v>-</v>
          </cell>
          <cell r="AT1731" t="str">
            <v>-</v>
          </cell>
          <cell r="AU1731" t="str">
            <v>-</v>
          </cell>
          <cell r="AV1731" t="str">
            <v>-</v>
          </cell>
          <cell r="AW1731">
            <v>1</v>
          </cell>
          <cell r="AX1731" t="str">
            <v>-</v>
          </cell>
          <cell r="AY1731">
            <v>5</v>
          </cell>
          <cell r="AZ1731">
            <v>5</v>
          </cell>
          <cell r="BA1731">
            <v>1</v>
          </cell>
          <cell r="BB1731" t="str">
            <v>MO20</v>
          </cell>
          <cell r="BC1731">
            <v>1.5</v>
          </cell>
          <cell r="BD1731">
            <v>1</v>
          </cell>
          <cell r="BE1731" t="str">
            <v>MO10</v>
          </cell>
          <cell r="BF1731">
            <v>1.5</v>
          </cell>
          <cell r="BG1731">
            <v>1</v>
          </cell>
          <cell r="BH1731" t="str">
            <v>MO22</v>
          </cell>
          <cell r="BI1731">
            <v>1.5</v>
          </cell>
          <cell r="BJ1731" t="str">
            <v>-</v>
          </cell>
          <cell r="BK1731" t="str">
            <v>-</v>
          </cell>
          <cell r="BL1731" t="str">
            <v>-</v>
          </cell>
          <cell r="BM1731" t="str">
            <v>-</v>
          </cell>
          <cell r="BN1731" t="str">
            <v>-</v>
          </cell>
          <cell r="BO1731" t="str">
            <v>-</v>
          </cell>
          <cell r="BP1731" t="str">
            <v>-</v>
          </cell>
          <cell r="BQ1731" t="str">
            <v>-</v>
          </cell>
          <cell r="BR1731">
            <v>284528</v>
          </cell>
          <cell r="BS1731">
            <v>284528</v>
          </cell>
          <cell r="BT1731">
            <v>284528</v>
          </cell>
          <cell r="BU1731" t="str">
            <v>PDA ACUEDUCTO SORACA</v>
          </cell>
          <cell r="BW1731" t="str">
            <v>Administracion, Imprevistos, Utilidad (AIU)</v>
          </cell>
          <cell r="BX1731">
            <v>0.25</v>
          </cell>
          <cell r="BY1731">
            <v>0</v>
          </cell>
          <cell r="BZ1731">
            <v>0</v>
          </cell>
          <cell r="CA1731">
            <v>0</v>
          </cell>
        </row>
        <row r="1732">
          <cell r="D1732" t="str">
            <v>CANALETA EN CONCRETO REFORZADO DE 0.30X0.30 M</v>
          </cell>
          <cell r="E1732" t="str">
            <v>Unidad</v>
          </cell>
          <cell r="F1732" t="str">
            <v>MG501</v>
          </cell>
          <cell r="G1732">
            <v>0.05</v>
          </cell>
          <cell r="H1732" t="str">
            <v>MG519</v>
          </cell>
          <cell r="I1732">
            <v>0.6</v>
          </cell>
          <cell r="J1732" t="str">
            <v>-</v>
          </cell>
          <cell r="K1732" t="str">
            <v>-</v>
          </cell>
          <cell r="L1732" t="str">
            <v>-</v>
          </cell>
          <cell r="M1732" t="str">
            <v>-</v>
          </cell>
          <cell r="N1732" t="str">
            <v>-</v>
          </cell>
          <cell r="O1732" t="str">
            <v>-</v>
          </cell>
          <cell r="P1732" t="str">
            <v>IGA3034</v>
          </cell>
          <cell r="Q1732">
            <v>5.3999999999999999E-2</v>
          </cell>
          <cell r="R1732" t="str">
            <v>IGE1099</v>
          </cell>
          <cell r="S1732">
            <v>5.3999999999999999E-2</v>
          </cell>
          <cell r="T1732" t="str">
            <v>IGE1008</v>
          </cell>
          <cell r="U1732">
            <v>4</v>
          </cell>
          <cell r="V1732" t="str">
            <v>-</v>
          </cell>
          <cell r="W1732" t="str">
            <v>-</v>
          </cell>
          <cell r="X1732" t="str">
            <v>-</v>
          </cell>
          <cell r="Y1732" t="str">
            <v>-</v>
          </cell>
          <cell r="Z1732" t="str">
            <v>-</v>
          </cell>
          <cell r="AA1732" t="str">
            <v>-</v>
          </cell>
          <cell r="AB1732" t="str">
            <v>-</v>
          </cell>
          <cell r="AC1732" t="str">
            <v>-</v>
          </cell>
          <cell r="AD1732" t="str">
            <v>-</v>
          </cell>
          <cell r="AE1732" t="str">
            <v>-</v>
          </cell>
          <cell r="AF1732" t="str">
            <v>-</v>
          </cell>
          <cell r="AG1732" t="str">
            <v>-</v>
          </cell>
          <cell r="AH1732" t="str">
            <v>-</v>
          </cell>
          <cell r="AI1732" t="str">
            <v>-</v>
          </cell>
          <cell r="AJ1732">
            <v>0</v>
          </cell>
          <cell r="AK1732" t="str">
            <v>-</v>
          </cell>
          <cell r="AL1732" t="str">
            <v>-</v>
          </cell>
          <cell r="AM1732" t="str">
            <v>-</v>
          </cell>
          <cell r="AN1732" t="str">
            <v>-</v>
          </cell>
          <cell r="AO1732" t="str">
            <v>-</v>
          </cell>
          <cell r="AP1732" t="str">
            <v>-</v>
          </cell>
          <cell r="AQ1732" t="str">
            <v>-</v>
          </cell>
          <cell r="AR1732" t="str">
            <v>-</v>
          </cell>
          <cell r="AS1732" t="str">
            <v>-</v>
          </cell>
          <cell r="AT1732" t="str">
            <v>-</v>
          </cell>
          <cell r="AU1732" t="str">
            <v>-</v>
          </cell>
          <cell r="AV1732" t="str">
            <v>-</v>
          </cell>
          <cell r="AW1732">
            <v>1</v>
          </cell>
          <cell r="AX1732" t="str">
            <v>-</v>
          </cell>
          <cell r="AY1732">
            <v>5</v>
          </cell>
          <cell r="AZ1732">
            <v>5</v>
          </cell>
          <cell r="BA1732">
            <v>1</v>
          </cell>
          <cell r="BB1732" t="str">
            <v>MO20</v>
          </cell>
          <cell r="BC1732">
            <v>2</v>
          </cell>
          <cell r="BD1732">
            <v>1</v>
          </cell>
          <cell r="BE1732" t="str">
            <v>MO10</v>
          </cell>
          <cell r="BF1732">
            <v>2</v>
          </cell>
          <cell r="BG1732" t="str">
            <v>-</v>
          </cell>
          <cell r="BH1732" t="str">
            <v>-</v>
          </cell>
          <cell r="BI1732" t="str">
            <v>-</v>
          </cell>
          <cell r="BJ1732" t="str">
            <v>-</v>
          </cell>
          <cell r="BK1732" t="str">
            <v>-</v>
          </cell>
          <cell r="BL1732" t="str">
            <v>-</v>
          </cell>
          <cell r="BM1732" t="str">
            <v>-</v>
          </cell>
          <cell r="BN1732" t="str">
            <v>-</v>
          </cell>
          <cell r="BO1732" t="str">
            <v>-</v>
          </cell>
          <cell r="BP1732" t="str">
            <v>-</v>
          </cell>
          <cell r="BQ1732" t="str">
            <v>-</v>
          </cell>
          <cell r="BT1732">
            <v>0</v>
          </cell>
          <cell r="BW1732" t="str">
            <v>Administracion, Imprevistos, Utilidad (AIU)</v>
          </cell>
          <cell r="BX1732">
            <v>0.25</v>
          </cell>
          <cell r="BY1732">
            <v>0</v>
          </cell>
          <cell r="BZ1732">
            <v>0</v>
          </cell>
        </row>
        <row r="1733">
          <cell r="D1733" t="str">
            <v>PASARELA EN CONCRETO SIMPLE DE 4000 PSI PARA TAPAS (E= 0.10 M, ANCHO B= 0.90 M)</v>
          </cell>
          <cell r="E1733" t="str">
            <v>Unidad</v>
          </cell>
          <cell r="F1733" t="str">
            <v>MG501</v>
          </cell>
          <cell r="G1733">
            <v>0.1</v>
          </cell>
          <cell r="H1733" t="str">
            <v>MG519</v>
          </cell>
          <cell r="I1733">
            <v>0.3</v>
          </cell>
          <cell r="J1733" t="str">
            <v>-</v>
          </cell>
          <cell r="K1733" t="str">
            <v>-</v>
          </cell>
          <cell r="L1733" t="str">
            <v>-</v>
          </cell>
          <cell r="M1733" t="str">
            <v>-</v>
          </cell>
          <cell r="N1733" t="str">
            <v>-</v>
          </cell>
          <cell r="O1733" t="str">
            <v>-</v>
          </cell>
          <cell r="P1733" t="str">
            <v>IGA3034</v>
          </cell>
          <cell r="Q1733">
            <v>0.09</v>
          </cell>
          <cell r="R1733" t="str">
            <v>IGE1099</v>
          </cell>
          <cell r="S1733">
            <v>0.09</v>
          </cell>
          <cell r="T1733" t="str">
            <v>IGE1008</v>
          </cell>
          <cell r="U1733">
            <v>4</v>
          </cell>
          <cell r="V1733" t="str">
            <v>-</v>
          </cell>
          <cell r="W1733" t="str">
            <v>-</v>
          </cell>
          <cell r="X1733" t="str">
            <v>-</v>
          </cell>
          <cell r="Y1733" t="str">
            <v>-</v>
          </cell>
          <cell r="Z1733" t="str">
            <v>-</v>
          </cell>
          <cell r="AA1733" t="str">
            <v>-</v>
          </cell>
          <cell r="AB1733" t="str">
            <v>-</v>
          </cell>
          <cell r="AC1733" t="str">
            <v>-</v>
          </cell>
          <cell r="AD1733" t="str">
            <v>-</v>
          </cell>
          <cell r="AE1733" t="str">
            <v>-</v>
          </cell>
          <cell r="AF1733" t="str">
            <v>-</v>
          </cell>
          <cell r="AG1733" t="str">
            <v>-</v>
          </cell>
          <cell r="AH1733" t="str">
            <v>-</v>
          </cell>
          <cell r="AI1733" t="str">
            <v>-</v>
          </cell>
          <cell r="AJ1733">
            <v>0</v>
          </cell>
          <cell r="AK1733" t="str">
            <v>-</v>
          </cell>
          <cell r="AL1733" t="str">
            <v>-</v>
          </cell>
          <cell r="AM1733" t="str">
            <v>-</v>
          </cell>
          <cell r="AN1733" t="str">
            <v>-</v>
          </cell>
          <cell r="AO1733" t="str">
            <v>-</v>
          </cell>
          <cell r="AP1733" t="str">
            <v>-</v>
          </cell>
          <cell r="AQ1733" t="str">
            <v>-</v>
          </cell>
          <cell r="AR1733" t="str">
            <v>-</v>
          </cell>
          <cell r="AS1733" t="str">
            <v>-</v>
          </cell>
          <cell r="AT1733" t="str">
            <v>-</v>
          </cell>
          <cell r="AU1733" t="str">
            <v>-</v>
          </cell>
          <cell r="AV1733" t="str">
            <v>-</v>
          </cell>
          <cell r="AW1733">
            <v>1</v>
          </cell>
          <cell r="AX1733" t="str">
            <v>-</v>
          </cell>
          <cell r="AY1733">
            <v>5</v>
          </cell>
          <cell r="AZ1733">
            <v>5</v>
          </cell>
          <cell r="BA1733">
            <v>1</v>
          </cell>
          <cell r="BB1733" t="str">
            <v>MO20</v>
          </cell>
          <cell r="BC1733">
            <v>8</v>
          </cell>
          <cell r="BD1733">
            <v>2</v>
          </cell>
          <cell r="BE1733" t="str">
            <v>MO10</v>
          </cell>
          <cell r="BF1733">
            <v>8</v>
          </cell>
          <cell r="BG1733" t="str">
            <v>-</v>
          </cell>
          <cell r="BH1733" t="str">
            <v>-</v>
          </cell>
          <cell r="BI1733" t="str">
            <v>-</v>
          </cell>
          <cell r="BJ1733" t="str">
            <v>-</v>
          </cell>
          <cell r="BK1733" t="str">
            <v>-</v>
          </cell>
          <cell r="BL1733" t="str">
            <v>-</v>
          </cell>
          <cell r="BM1733" t="str">
            <v>-</v>
          </cell>
          <cell r="BN1733" t="str">
            <v>-</v>
          </cell>
          <cell r="BO1733" t="str">
            <v>-</v>
          </cell>
          <cell r="BP1733" t="str">
            <v>-</v>
          </cell>
          <cell r="BQ1733" t="str">
            <v>-</v>
          </cell>
          <cell r="BT1733">
            <v>0</v>
          </cell>
          <cell r="BW1733" t="str">
            <v>Administracion, Imprevistos, Utilidad (AIU)</v>
          </cell>
          <cell r="BX1733">
            <v>0.25</v>
          </cell>
          <cell r="BY1733">
            <v>0</v>
          </cell>
          <cell r="BZ1733">
            <v>0</v>
          </cell>
        </row>
        <row r="1734">
          <cell r="D1734" t="str">
            <v>VÁLVULAS MARIPOSA D=4", SELLO EN ACERO INOXIDABLE, FLANCHES BRIDADOS DE PVC D= 5 1/2", INCLUYE TORNILLOS DE 5/8"x6"</v>
          </cell>
          <cell r="E1734" t="str">
            <v>Unidad</v>
          </cell>
          <cell r="F1734" t="str">
            <v>MG501</v>
          </cell>
          <cell r="G1734">
            <v>0.05</v>
          </cell>
          <cell r="H1734" t="str">
            <v>-</v>
          </cell>
          <cell r="I1734" t="str">
            <v>-</v>
          </cell>
          <cell r="J1734" t="str">
            <v>-</v>
          </cell>
          <cell r="K1734" t="str">
            <v>-</v>
          </cell>
          <cell r="L1734" t="str">
            <v>-</v>
          </cell>
          <cell r="M1734" t="str">
            <v>-</v>
          </cell>
          <cell r="N1734" t="str">
            <v>-</v>
          </cell>
          <cell r="O1734" t="str">
            <v>-</v>
          </cell>
          <cell r="P1734" t="str">
            <v>C6119</v>
          </cell>
          <cell r="Q1734">
            <v>1</v>
          </cell>
          <cell r="R1734" t="str">
            <v>-</v>
          </cell>
          <cell r="S1734" t="str">
            <v>-</v>
          </cell>
          <cell r="T1734" t="str">
            <v>-</v>
          </cell>
          <cell r="U1734" t="str">
            <v>-</v>
          </cell>
          <cell r="V1734" t="str">
            <v>-</v>
          </cell>
          <cell r="W1734" t="str">
            <v>-</v>
          </cell>
          <cell r="X1734" t="str">
            <v>-</v>
          </cell>
          <cell r="Y1734" t="str">
            <v>-</v>
          </cell>
          <cell r="Z1734" t="str">
            <v>-</v>
          </cell>
          <cell r="AA1734" t="str">
            <v>-</v>
          </cell>
          <cell r="AB1734" t="str">
            <v>-</v>
          </cell>
          <cell r="AC1734" t="str">
            <v>-</v>
          </cell>
          <cell r="AD1734" t="str">
            <v>-</v>
          </cell>
          <cell r="AE1734" t="str">
            <v>-</v>
          </cell>
          <cell r="AF1734" t="str">
            <v>-</v>
          </cell>
          <cell r="AG1734" t="str">
            <v>-</v>
          </cell>
          <cell r="AH1734" t="str">
            <v>-</v>
          </cell>
          <cell r="AI1734" t="str">
            <v>-</v>
          </cell>
          <cell r="AJ1734">
            <v>0</v>
          </cell>
          <cell r="AK1734" t="str">
            <v>-</v>
          </cell>
          <cell r="AL1734" t="str">
            <v>-</v>
          </cell>
          <cell r="AM1734" t="str">
            <v>-</v>
          </cell>
          <cell r="AN1734" t="str">
            <v>-</v>
          </cell>
          <cell r="AO1734" t="str">
            <v>-</v>
          </cell>
          <cell r="AP1734" t="str">
            <v>-</v>
          </cell>
          <cell r="AQ1734" t="str">
            <v>-</v>
          </cell>
          <cell r="AR1734" t="str">
            <v>-</v>
          </cell>
          <cell r="AS1734" t="str">
            <v>-</v>
          </cell>
          <cell r="AT1734" t="str">
            <v>-</v>
          </cell>
          <cell r="AU1734" t="str">
            <v>-</v>
          </cell>
          <cell r="AV1734" t="str">
            <v>-</v>
          </cell>
          <cell r="AW1734">
            <v>1</v>
          </cell>
          <cell r="AX1734" t="str">
            <v>-</v>
          </cell>
          <cell r="AY1734">
            <v>5</v>
          </cell>
          <cell r="AZ1734">
            <v>5</v>
          </cell>
          <cell r="BA1734">
            <v>1</v>
          </cell>
          <cell r="BB1734" t="str">
            <v>MO20</v>
          </cell>
          <cell r="BC1734">
            <v>2</v>
          </cell>
          <cell r="BD1734">
            <v>1</v>
          </cell>
          <cell r="BE1734" t="str">
            <v>MO10</v>
          </cell>
          <cell r="BF1734">
            <v>2</v>
          </cell>
          <cell r="BG1734" t="str">
            <v>-</v>
          </cell>
          <cell r="BH1734" t="str">
            <v>-</v>
          </cell>
          <cell r="BI1734" t="str">
            <v>-</v>
          </cell>
          <cell r="BJ1734" t="str">
            <v>-</v>
          </cell>
          <cell r="BK1734" t="str">
            <v>-</v>
          </cell>
          <cell r="BL1734" t="str">
            <v>-</v>
          </cell>
          <cell r="BM1734" t="str">
            <v>-</v>
          </cell>
          <cell r="BN1734" t="str">
            <v>-</v>
          </cell>
          <cell r="BO1734" t="str">
            <v>-</v>
          </cell>
          <cell r="BP1734" t="str">
            <v>-</v>
          </cell>
          <cell r="BQ1734" t="str">
            <v>-</v>
          </cell>
          <cell r="BT1734">
            <v>0</v>
          </cell>
          <cell r="BW1734" t="str">
            <v>Administracion, Imprevistos, Utilidad (AIU)</v>
          </cell>
          <cell r="BX1734">
            <v>0.25</v>
          </cell>
          <cell r="BY1734">
            <v>0</v>
          </cell>
          <cell r="BZ1734">
            <v>0</v>
          </cell>
        </row>
        <row r="1735">
          <cell r="D1735" t="str">
            <v>CAMPANA EN FIBRA DE VIDRIO (RETENCIÓN GASES SECTOR CENTRAL B= 2,20 M)</v>
          </cell>
          <cell r="E1735" t="str">
            <v>Unidad</v>
          </cell>
          <cell r="F1735" t="str">
            <v>MG501</v>
          </cell>
          <cell r="G1735">
            <v>0.04</v>
          </cell>
          <cell r="H1735" t="str">
            <v>-</v>
          </cell>
          <cell r="I1735" t="str">
            <v>-</v>
          </cell>
          <cell r="J1735" t="str">
            <v>-</v>
          </cell>
          <cell r="K1735" t="str">
            <v>-</v>
          </cell>
          <cell r="L1735" t="str">
            <v>-</v>
          </cell>
          <cell r="M1735" t="str">
            <v>-</v>
          </cell>
          <cell r="N1735" t="str">
            <v>-</v>
          </cell>
          <cell r="O1735" t="str">
            <v>-</v>
          </cell>
          <cell r="P1735" t="str">
            <v>C6120</v>
          </cell>
          <cell r="Q1735">
            <v>1</v>
          </cell>
          <cell r="R1735" t="str">
            <v>-</v>
          </cell>
          <cell r="S1735" t="str">
            <v>-</v>
          </cell>
          <cell r="T1735" t="str">
            <v>-</v>
          </cell>
          <cell r="U1735" t="str">
            <v>-</v>
          </cell>
          <cell r="V1735" t="str">
            <v>-</v>
          </cell>
          <cell r="W1735" t="str">
            <v>-</v>
          </cell>
          <cell r="X1735" t="str">
            <v>-</v>
          </cell>
          <cell r="Y1735" t="str">
            <v>-</v>
          </cell>
          <cell r="Z1735" t="str">
            <v>-</v>
          </cell>
          <cell r="AA1735" t="str">
            <v>-</v>
          </cell>
          <cell r="AB1735" t="str">
            <v>-</v>
          </cell>
          <cell r="AC1735" t="str">
            <v>-</v>
          </cell>
          <cell r="AD1735" t="str">
            <v>-</v>
          </cell>
          <cell r="AE1735" t="str">
            <v>-</v>
          </cell>
          <cell r="AF1735" t="str">
            <v>-</v>
          </cell>
          <cell r="AG1735" t="str">
            <v>-</v>
          </cell>
          <cell r="AH1735" t="str">
            <v>-</v>
          </cell>
          <cell r="AI1735" t="str">
            <v>-</v>
          </cell>
          <cell r="AJ1735">
            <v>0</v>
          </cell>
          <cell r="AK1735" t="str">
            <v>-</v>
          </cell>
          <cell r="AL1735" t="str">
            <v>-</v>
          </cell>
          <cell r="AM1735" t="str">
            <v>-</v>
          </cell>
          <cell r="AN1735" t="str">
            <v>-</v>
          </cell>
          <cell r="AO1735" t="str">
            <v>-</v>
          </cell>
          <cell r="AP1735" t="str">
            <v>-</v>
          </cell>
          <cell r="AQ1735" t="str">
            <v>-</v>
          </cell>
          <cell r="AR1735" t="str">
            <v>-</v>
          </cell>
          <cell r="AS1735" t="str">
            <v>-</v>
          </cell>
          <cell r="AT1735" t="str">
            <v>-</v>
          </cell>
          <cell r="AU1735" t="str">
            <v>-</v>
          </cell>
          <cell r="AV1735" t="str">
            <v>-</v>
          </cell>
          <cell r="AW1735">
            <v>1</v>
          </cell>
          <cell r="AX1735" t="str">
            <v>-</v>
          </cell>
          <cell r="AY1735">
            <v>5</v>
          </cell>
          <cell r="AZ1735">
            <v>5</v>
          </cell>
          <cell r="BA1735">
            <v>1</v>
          </cell>
          <cell r="BB1735" t="str">
            <v>MO20</v>
          </cell>
          <cell r="BC1735">
            <v>2.5</v>
          </cell>
          <cell r="BD1735">
            <v>1</v>
          </cell>
          <cell r="BE1735" t="str">
            <v>MO10</v>
          </cell>
          <cell r="BF1735">
            <v>2.5</v>
          </cell>
          <cell r="BG1735" t="str">
            <v>-</v>
          </cell>
          <cell r="BH1735" t="str">
            <v>-</v>
          </cell>
          <cell r="BI1735" t="str">
            <v>-</v>
          </cell>
          <cell r="BJ1735" t="str">
            <v>-</v>
          </cell>
          <cell r="BK1735" t="str">
            <v>-</v>
          </cell>
          <cell r="BL1735" t="str">
            <v>-</v>
          </cell>
          <cell r="BM1735" t="str">
            <v>-</v>
          </cell>
          <cell r="BN1735" t="str">
            <v>-</v>
          </cell>
          <cell r="BO1735" t="str">
            <v>-</v>
          </cell>
          <cell r="BP1735" t="str">
            <v>-</v>
          </cell>
          <cell r="BQ1735" t="str">
            <v>-</v>
          </cell>
          <cell r="BT1735">
            <v>0</v>
          </cell>
          <cell r="BW1735" t="str">
            <v>Administracion, Imprevistos, Utilidad (AIU)</v>
          </cell>
          <cell r="BX1735">
            <v>0.25</v>
          </cell>
          <cell r="BY1735">
            <v>0</v>
          </cell>
          <cell r="BZ1735">
            <v>0</v>
          </cell>
        </row>
        <row r="1736">
          <cell r="D1736" t="str">
            <v>SUMINISTRO E INSTLACION TUBERIA DE ALACANTARILLADO PVC W - RETEN D=4"</v>
          </cell>
          <cell r="E1736" t="str">
            <v>ml</v>
          </cell>
          <cell r="F1736" t="str">
            <v>MG501</v>
          </cell>
          <cell r="G1736">
            <v>0.05</v>
          </cell>
          <cell r="H1736" t="str">
            <v>-</v>
          </cell>
          <cell r="I1736" t="str">
            <v>-</v>
          </cell>
          <cell r="J1736" t="str">
            <v>-</v>
          </cell>
          <cell r="K1736" t="str">
            <v>-</v>
          </cell>
          <cell r="L1736" t="str">
            <v>-</v>
          </cell>
          <cell r="M1736" t="str">
            <v>-</v>
          </cell>
          <cell r="N1736" t="str">
            <v>-</v>
          </cell>
          <cell r="O1736" t="str">
            <v>-</v>
          </cell>
          <cell r="P1736" t="str">
            <v>IGE1161</v>
          </cell>
          <cell r="Q1736">
            <v>0.02</v>
          </cell>
          <cell r="R1736" t="str">
            <v>IGA3106</v>
          </cell>
          <cell r="S1736">
            <v>1.03</v>
          </cell>
          <cell r="T1736" t="str">
            <v>IGA3148</v>
          </cell>
          <cell r="U1736">
            <v>0.17</v>
          </cell>
          <cell r="V1736" t="str">
            <v>-</v>
          </cell>
          <cell r="W1736" t="str">
            <v>-</v>
          </cell>
          <cell r="X1736" t="str">
            <v>-</v>
          </cell>
          <cell r="Y1736" t="str">
            <v>-</v>
          </cell>
          <cell r="Z1736" t="str">
            <v>-</v>
          </cell>
          <cell r="AA1736" t="str">
            <v>-</v>
          </cell>
          <cell r="AB1736" t="str">
            <v>-</v>
          </cell>
          <cell r="AC1736" t="str">
            <v>-</v>
          </cell>
          <cell r="AD1736" t="str">
            <v>-</v>
          </cell>
          <cell r="AE1736" t="str">
            <v>-</v>
          </cell>
          <cell r="AF1736" t="str">
            <v>-</v>
          </cell>
          <cell r="AG1736" t="str">
            <v>-</v>
          </cell>
          <cell r="AH1736" t="str">
            <v>-</v>
          </cell>
          <cell r="AI1736" t="str">
            <v>-</v>
          </cell>
          <cell r="AJ1736">
            <v>0</v>
          </cell>
          <cell r="AK1736" t="str">
            <v>-</v>
          </cell>
          <cell r="AL1736" t="str">
            <v>-</v>
          </cell>
          <cell r="AM1736" t="str">
            <v>-</v>
          </cell>
          <cell r="AN1736" t="str">
            <v>-</v>
          </cell>
          <cell r="AO1736" t="str">
            <v>-</v>
          </cell>
          <cell r="AP1736" t="str">
            <v>-</v>
          </cell>
          <cell r="AQ1736" t="str">
            <v>-</v>
          </cell>
          <cell r="AR1736" t="str">
            <v>-</v>
          </cell>
          <cell r="AS1736" t="str">
            <v>-</v>
          </cell>
          <cell r="AT1736" t="str">
            <v>-</v>
          </cell>
          <cell r="AU1736" t="str">
            <v>-</v>
          </cell>
          <cell r="AV1736" t="str">
            <v>-</v>
          </cell>
          <cell r="AW1736">
            <v>1</v>
          </cell>
          <cell r="AX1736" t="str">
            <v>-</v>
          </cell>
          <cell r="AY1736">
            <v>5</v>
          </cell>
          <cell r="AZ1736">
            <v>5</v>
          </cell>
          <cell r="BA1736">
            <v>1</v>
          </cell>
          <cell r="BB1736" t="str">
            <v>MO20</v>
          </cell>
          <cell r="BC1736">
            <v>80</v>
          </cell>
          <cell r="BD1736">
            <v>1</v>
          </cell>
          <cell r="BE1736" t="str">
            <v>MO10</v>
          </cell>
          <cell r="BF1736">
            <v>80</v>
          </cell>
          <cell r="BG1736" t="str">
            <v>-</v>
          </cell>
          <cell r="BH1736" t="str">
            <v>-</v>
          </cell>
          <cell r="BI1736" t="str">
            <v>-</v>
          </cell>
          <cell r="BJ1736" t="str">
            <v>-</v>
          </cell>
          <cell r="BK1736" t="str">
            <v>-</v>
          </cell>
          <cell r="BL1736" t="str">
            <v>-</v>
          </cell>
          <cell r="BM1736" t="str">
            <v>-</v>
          </cell>
          <cell r="BN1736" t="str">
            <v>-</v>
          </cell>
          <cell r="BO1736" t="str">
            <v>-</v>
          </cell>
          <cell r="BP1736" t="str">
            <v>-</v>
          </cell>
          <cell r="BQ1736" t="str">
            <v>-</v>
          </cell>
          <cell r="BT1736">
            <v>0</v>
          </cell>
          <cell r="BW1736" t="str">
            <v>Administracion, Imprevistos, Utilidad (AIU)</v>
          </cell>
          <cell r="BX1736">
            <v>0.25</v>
          </cell>
          <cell r="BY1736">
            <v>0</v>
          </cell>
          <cell r="BZ1736">
            <v>0</v>
          </cell>
        </row>
        <row r="1737">
          <cell r="D1737" t="str">
            <v>SISTEMA INTERNO DE EXTRACCION DE LODOS PVC S 4"</v>
          </cell>
          <cell r="E1737" t="str">
            <v>Unidad</v>
          </cell>
          <cell r="F1737" t="str">
            <v>MG501</v>
          </cell>
          <cell r="G1737">
            <v>5.7000000000000002E-2</v>
          </cell>
          <cell r="H1737" t="str">
            <v>-</v>
          </cell>
          <cell r="I1737" t="str">
            <v>-</v>
          </cell>
          <cell r="J1737" t="str">
            <v>-</v>
          </cell>
          <cell r="K1737" t="str">
            <v>-</v>
          </cell>
          <cell r="L1737" t="str">
            <v>-</v>
          </cell>
          <cell r="M1737" t="str">
            <v>-</v>
          </cell>
          <cell r="N1737" t="str">
            <v>-</v>
          </cell>
          <cell r="O1737" t="str">
            <v>-</v>
          </cell>
          <cell r="P1737" t="str">
            <v>IGA3112</v>
          </cell>
          <cell r="Q1737">
            <v>18</v>
          </cell>
          <cell r="R1737" t="str">
            <v>IGA3157</v>
          </cell>
          <cell r="S1737">
            <v>3</v>
          </cell>
          <cell r="T1737" t="str">
            <v>IGE1161</v>
          </cell>
          <cell r="U1737">
            <v>0.8</v>
          </cell>
          <cell r="V1737" t="str">
            <v>C5945</v>
          </cell>
          <cell r="W1737">
            <v>4</v>
          </cell>
          <cell r="X1737" t="str">
            <v>-</v>
          </cell>
          <cell r="Y1737" t="str">
            <v>-</v>
          </cell>
          <cell r="Z1737" t="str">
            <v>-</v>
          </cell>
          <cell r="AA1737" t="str">
            <v>-</v>
          </cell>
          <cell r="AB1737" t="str">
            <v>-</v>
          </cell>
          <cell r="AC1737" t="str">
            <v>-</v>
          </cell>
          <cell r="AD1737" t="str">
            <v>-</v>
          </cell>
          <cell r="AE1737" t="str">
            <v>-</v>
          </cell>
          <cell r="AF1737" t="str">
            <v>-</v>
          </cell>
          <cell r="AG1737" t="str">
            <v>-</v>
          </cell>
          <cell r="AH1737" t="str">
            <v>-</v>
          </cell>
          <cell r="AI1737" t="str">
            <v>-</v>
          </cell>
          <cell r="AJ1737">
            <v>0</v>
          </cell>
          <cell r="AK1737" t="str">
            <v>-</v>
          </cell>
          <cell r="AL1737" t="str">
            <v>-</v>
          </cell>
          <cell r="AM1737" t="str">
            <v>-</v>
          </cell>
          <cell r="AN1737" t="str">
            <v>-</v>
          </cell>
          <cell r="AO1737" t="str">
            <v>-</v>
          </cell>
          <cell r="AP1737" t="str">
            <v>-</v>
          </cell>
          <cell r="AQ1737" t="str">
            <v>-</v>
          </cell>
          <cell r="AR1737" t="str">
            <v>-</v>
          </cell>
          <cell r="AS1737" t="str">
            <v>-</v>
          </cell>
          <cell r="AT1737" t="str">
            <v>-</v>
          </cell>
          <cell r="AU1737" t="str">
            <v>-</v>
          </cell>
          <cell r="AV1737" t="str">
            <v>-</v>
          </cell>
          <cell r="AW1737">
            <v>1</v>
          </cell>
          <cell r="AX1737" t="str">
            <v>-</v>
          </cell>
          <cell r="AY1737">
            <v>5</v>
          </cell>
          <cell r="AZ1737">
            <v>5</v>
          </cell>
          <cell r="BA1737">
            <v>1</v>
          </cell>
          <cell r="BB1737" t="str">
            <v>MO20</v>
          </cell>
          <cell r="BC1737">
            <v>0.28999999999999998</v>
          </cell>
          <cell r="BD1737">
            <v>1</v>
          </cell>
          <cell r="BE1737" t="str">
            <v>MO10</v>
          </cell>
          <cell r="BF1737">
            <v>0.28999999999999998</v>
          </cell>
          <cell r="BG1737" t="str">
            <v>-</v>
          </cell>
          <cell r="BH1737" t="str">
            <v>-</v>
          </cell>
          <cell r="BI1737" t="str">
            <v>-</v>
          </cell>
          <cell r="BJ1737" t="str">
            <v>-</v>
          </cell>
          <cell r="BK1737" t="str">
            <v>-</v>
          </cell>
          <cell r="BL1737" t="str">
            <v>-</v>
          </cell>
          <cell r="BM1737" t="str">
            <v>-</v>
          </cell>
          <cell r="BN1737" t="str">
            <v>-</v>
          </cell>
          <cell r="BO1737" t="str">
            <v>-</v>
          </cell>
          <cell r="BP1737" t="str">
            <v>-</v>
          </cell>
          <cell r="BQ1737" t="str">
            <v>-</v>
          </cell>
          <cell r="BT1737">
            <v>0</v>
          </cell>
          <cell r="BU1737">
            <v>0</v>
          </cell>
          <cell r="BW1737" t="str">
            <v>Administracion, Imprevistos, Utilidad (AIU)</v>
          </cell>
          <cell r="BX1737">
            <v>0.25</v>
          </cell>
          <cell r="BY1737">
            <v>0</v>
          </cell>
          <cell r="BZ1737">
            <v>0</v>
          </cell>
          <cell r="CA1737">
            <v>0</v>
          </cell>
        </row>
        <row r="1738">
          <cell r="D1738" t="str">
            <v>SISTEMA EXTREMO DE RETIRO DE LODOS HACIA LECHOS DE SECADO PVC, P 4"</v>
          </cell>
          <cell r="E1738" t="str">
            <v>Unidad</v>
          </cell>
          <cell r="F1738" t="str">
            <v>MG501</v>
          </cell>
          <cell r="G1738">
            <v>0.06</v>
          </cell>
          <cell r="H1738" t="str">
            <v>-</v>
          </cell>
          <cell r="I1738" t="str">
            <v>-</v>
          </cell>
          <cell r="J1738" t="str">
            <v>-</v>
          </cell>
          <cell r="K1738" t="str">
            <v>-</v>
          </cell>
          <cell r="L1738" t="str">
            <v>-</v>
          </cell>
          <cell r="M1738" t="str">
            <v>-</v>
          </cell>
          <cell r="N1738" t="str">
            <v>-</v>
          </cell>
          <cell r="O1738" t="str">
            <v>-</v>
          </cell>
          <cell r="P1738" t="str">
            <v>IGA3089</v>
          </cell>
          <cell r="Q1738">
            <v>15</v>
          </cell>
          <cell r="R1738" t="str">
            <v>IGA3179</v>
          </cell>
          <cell r="S1738">
            <v>2</v>
          </cell>
          <cell r="T1738" t="str">
            <v>IGE1161</v>
          </cell>
          <cell r="U1738">
            <v>0.8</v>
          </cell>
          <cell r="V1738" t="str">
            <v>C5095</v>
          </cell>
          <cell r="W1738">
            <v>4</v>
          </cell>
          <cell r="X1738" t="str">
            <v>C5071</v>
          </cell>
          <cell r="Y1738">
            <v>6</v>
          </cell>
          <cell r="Z1738" t="str">
            <v>-</v>
          </cell>
          <cell r="AA1738" t="str">
            <v>-</v>
          </cell>
          <cell r="AB1738" t="str">
            <v>-</v>
          </cell>
          <cell r="AC1738" t="str">
            <v>-</v>
          </cell>
          <cell r="AD1738" t="str">
            <v>-</v>
          </cell>
          <cell r="AE1738" t="str">
            <v>-</v>
          </cell>
          <cell r="AF1738" t="str">
            <v>-</v>
          </cell>
          <cell r="AG1738" t="str">
            <v>-</v>
          </cell>
          <cell r="AH1738" t="str">
            <v>-</v>
          </cell>
          <cell r="AI1738" t="str">
            <v>-</v>
          </cell>
          <cell r="AJ1738">
            <v>0</v>
          </cell>
          <cell r="AK1738" t="str">
            <v>-</v>
          </cell>
          <cell r="AL1738" t="str">
            <v>-</v>
          </cell>
          <cell r="AM1738" t="str">
            <v>-</v>
          </cell>
          <cell r="AN1738" t="str">
            <v>-</v>
          </cell>
          <cell r="AO1738" t="str">
            <v>-</v>
          </cell>
          <cell r="AP1738" t="str">
            <v>-</v>
          </cell>
          <cell r="AQ1738" t="str">
            <v>-</v>
          </cell>
          <cell r="AR1738" t="str">
            <v>-</v>
          </cell>
          <cell r="AS1738" t="str">
            <v>-</v>
          </cell>
          <cell r="AT1738" t="str">
            <v>-</v>
          </cell>
          <cell r="AU1738" t="str">
            <v>-</v>
          </cell>
          <cell r="AV1738" t="str">
            <v>-</v>
          </cell>
          <cell r="AW1738">
            <v>1</v>
          </cell>
          <cell r="AX1738" t="str">
            <v>-</v>
          </cell>
          <cell r="AY1738">
            <v>5</v>
          </cell>
          <cell r="AZ1738">
            <v>5</v>
          </cell>
          <cell r="BA1738">
            <v>1</v>
          </cell>
          <cell r="BB1738" t="str">
            <v>MO20</v>
          </cell>
          <cell r="BC1738">
            <v>0.33</v>
          </cell>
          <cell r="BD1738">
            <v>1</v>
          </cell>
          <cell r="BE1738" t="str">
            <v>MO10</v>
          </cell>
          <cell r="BF1738">
            <v>0.33</v>
          </cell>
          <cell r="BG1738" t="str">
            <v>-</v>
          </cell>
          <cell r="BH1738" t="str">
            <v>-</v>
          </cell>
          <cell r="BI1738" t="str">
            <v>-</v>
          </cell>
          <cell r="BJ1738" t="str">
            <v>-</v>
          </cell>
          <cell r="BK1738" t="str">
            <v>-</v>
          </cell>
          <cell r="BL1738" t="str">
            <v>-</v>
          </cell>
          <cell r="BM1738" t="str">
            <v>-</v>
          </cell>
          <cell r="BN1738" t="str">
            <v>-</v>
          </cell>
          <cell r="BO1738" t="str">
            <v>-</v>
          </cell>
          <cell r="BP1738" t="str">
            <v>-</v>
          </cell>
          <cell r="BQ1738" t="str">
            <v>-</v>
          </cell>
          <cell r="BT1738">
            <v>0</v>
          </cell>
          <cell r="BU1738">
            <v>0</v>
          </cell>
          <cell r="BW1738" t="str">
            <v>Administracion, Imprevistos, Utilidad (AIU)</v>
          </cell>
          <cell r="BX1738">
            <v>0.25</v>
          </cell>
          <cell r="BY1738">
            <v>0</v>
          </cell>
          <cell r="BZ1738">
            <v>0</v>
          </cell>
          <cell r="CA1738">
            <v>0</v>
          </cell>
        </row>
        <row r="1739">
          <cell r="D1739" t="str">
            <v>SISTEMA DE CONTROL DE LODOS PVC P 1 1/2"</v>
          </cell>
          <cell r="E1739" t="str">
            <v>Unidad</v>
          </cell>
          <cell r="F1739" t="str">
            <v>MG501</v>
          </cell>
          <cell r="G1739">
            <v>0.05</v>
          </cell>
          <cell r="H1739" t="str">
            <v>-</v>
          </cell>
          <cell r="I1739" t="str">
            <v>-</v>
          </cell>
          <cell r="J1739" t="str">
            <v>-</v>
          </cell>
          <cell r="K1739" t="str">
            <v>-</v>
          </cell>
          <cell r="L1739" t="str">
            <v>-</v>
          </cell>
          <cell r="M1739" t="str">
            <v>-</v>
          </cell>
          <cell r="N1739" t="str">
            <v>-</v>
          </cell>
          <cell r="O1739" t="str">
            <v>-</v>
          </cell>
          <cell r="P1739" t="str">
            <v>C6121</v>
          </cell>
          <cell r="Q1739">
            <v>4</v>
          </cell>
          <cell r="R1739" t="str">
            <v>C6122</v>
          </cell>
          <cell r="S1739">
            <v>8</v>
          </cell>
          <cell r="T1739" t="str">
            <v>C5544</v>
          </cell>
          <cell r="U1739">
            <v>4</v>
          </cell>
          <cell r="V1739" t="str">
            <v>IGE1161</v>
          </cell>
          <cell r="W1739">
            <v>0.1</v>
          </cell>
          <cell r="X1739" t="str">
            <v>-</v>
          </cell>
          <cell r="Y1739" t="str">
            <v>-</v>
          </cell>
          <cell r="Z1739" t="str">
            <v>-</v>
          </cell>
          <cell r="AA1739" t="str">
            <v>-</v>
          </cell>
          <cell r="AB1739" t="str">
            <v>-</v>
          </cell>
          <cell r="AC1739" t="str">
            <v>-</v>
          </cell>
          <cell r="AD1739" t="str">
            <v>-</v>
          </cell>
          <cell r="AE1739" t="str">
            <v>-</v>
          </cell>
          <cell r="AF1739" t="str">
            <v>-</v>
          </cell>
          <cell r="AG1739" t="str">
            <v>-</v>
          </cell>
          <cell r="AH1739" t="str">
            <v>-</v>
          </cell>
          <cell r="AI1739" t="str">
            <v>-</v>
          </cell>
          <cell r="AJ1739">
            <v>0</v>
          </cell>
          <cell r="AK1739" t="str">
            <v>-</v>
          </cell>
          <cell r="AL1739" t="str">
            <v>-</v>
          </cell>
          <cell r="AM1739" t="str">
            <v>-</v>
          </cell>
          <cell r="AN1739" t="str">
            <v>-</v>
          </cell>
          <cell r="AO1739" t="str">
            <v>-</v>
          </cell>
          <cell r="AP1739" t="str">
            <v>-</v>
          </cell>
          <cell r="AQ1739" t="str">
            <v>-</v>
          </cell>
          <cell r="AR1739" t="str">
            <v>-</v>
          </cell>
          <cell r="AS1739" t="str">
            <v>-</v>
          </cell>
          <cell r="AT1739" t="str">
            <v>-</v>
          </cell>
          <cell r="AU1739" t="str">
            <v>-</v>
          </cell>
          <cell r="AV1739" t="str">
            <v>-</v>
          </cell>
          <cell r="AW1739">
            <v>1</v>
          </cell>
          <cell r="AX1739" t="str">
            <v>-</v>
          </cell>
          <cell r="AY1739">
            <v>5</v>
          </cell>
          <cell r="AZ1739">
            <v>5</v>
          </cell>
          <cell r="BA1739">
            <v>1</v>
          </cell>
          <cell r="BB1739" t="str">
            <v>MO20</v>
          </cell>
          <cell r="BC1739">
            <v>0.8</v>
          </cell>
          <cell r="BD1739">
            <v>1</v>
          </cell>
          <cell r="BE1739" t="str">
            <v>MO10</v>
          </cell>
          <cell r="BF1739">
            <v>0.8</v>
          </cell>
          <cell r="BG1739" t="str">
            <v>-</v>
          </cell>
          <cell r="BH1739" t="str">
            <v>-</v>
          </cell>
          <cell r="BI1739" t="str">
            <v>-</v>
          </cell>
          <cell r="BJ1739" t="str">
            <v>-</v>
          </cell>
          <cell r="BK1739" t="str">
            <v>-</v>
          </cell>
          <cell r="BL1739" t="str">
            <v>-</v>
          </cell>
          <cell r="BM1739" t="str">
            <v>-</v>
          </cell>
          <cell r="BN1739" t="str">
            <v>-</v>
          </cell>
          <cell r="BO1739" t="str">
            <v>-</v>
          </cell>
          <cell r="BP1739" t="str">
            <v>-</v>
          </cell>
          <cell r="BQ1739" t="str">
            <v>-</v>
          </cell>
          <cell r="BT1739">
            <v>0</v>
          </cell>
          <cell r="BU1739">
            <v>0</v>
          </cell>
          <cell r="BW1739" t="str">
            <v>Administracion, Imprevistos, Utilidad (AIU)</v>
          </cell>
          <cell r="BX1739">
            <v>0.25</v>
          </cell>
          <cell r="BY1739">
            <v>0</v>
          </cell>
          <cell r="BZ1739">
            <v>0</v>
          </cell>
          <cell r="CA1739">
            <v>0</v>
          </cell>
        </row>
        <row r="1740">
          <cell r="D1740" t="str">
            <v>SISTEMA DE SALIDA DE GASES PVC S. 3"</v>
          </cell>
          <cell r="E1740" t="str">
            <v>Unidad</v>
          </cell>
          <cell r="F1740" t="str">
            <v>MG501</v>
          </cell>
          <cell r="G1740">
            <v>0.05</v>
          </cell>
          <cell r="H1740" t="str">
            <v>-</v>
          </cell>
          <cell r="I1740" t="str">
            <v>-</v>
          </cell>
          <cell r="J1740" t="str">
            <v>-</v>
          </cell>
          <cell r="K1740" t="str">
            <v>-</v>
          </cell>
          <cell r="L1740" t="str">
            <v>-</v>
          </cell>
          <cell r="M1740" t="str">
            <v>-</v>
          </cell>
          <cell r="N1740" t="str">
            <v>-</v>
          </cell>
          <cell r="O1740" t="str">
            <v>-</v>
          </cell>
          <cell r="P1740" t="str">
            <v>IGA3111</v>
          </cell>
          <cell r="Q1740">
            <v>8</v>
          </cell>
          <cell r="R1740" t="str">
            <v>C6124</v>
          </cell>
          <cell r="S1740">
            <v>1</v>
          </cell>
          <cell r="T1740" t="str">
            <v>IGE1161</v>
          </cell>
          <cell r="U1740">
            <v>0.3</v>
          </cell>
          <cell r="V1740" t="str">
            <v>C6125</v>
          </cell>
          <cell r="W1740">
            <v>3</v>
          </cell>
          <cell r="X1740" t="str">
            <v>C6123</v>
          </cell>
          <cell r="Y1740">
            <v>1</v>
          </cell>
          <cell r="Z1740" t="str">
            <v>-</v>
          </cell>
          <cell r="AA1740" t="str">
            <v>-</v>
          </cell>
          <cell r="AB1740" t="str">
            <v>-</v>
          </cell>
          <cell r="AC1740" t="str">
            <v>-</v>
          </cell>
          <cell r="AD1740" t="str">
            <v>-</v>
          </cell>
          <cell r="AE1740" t="str">
            <v>-</v>
          </cell>
          <cell r="AF1740" t="str">
            <v>-</v>
          </cell>
          <cell r="AG1740" t="str">
            <v>-</v>
          </cell>
          <cell r="AH1740" t="str">
            <v>-</v>
          </cell>
          <cell r="AI1740" t="str">
            <v>-</v>
          </cell>
          <cell r="AJ1740">
            <v>0</v>
          </cell>
          <cell r="AK1740" t="str">
            <v>-</v>
          </cell>
          <cell r="AL1740" t="str">
            <v>-</v>
          </cell>
          <cell r="AM1740" t="str">
            <v>-</v>
          </cell>
          <cell r="AN1740" t="str">
            <v>-</v>
          </cell>
          <cell r="AO1740" t="str">
            <v>-</v>
          </cell>
          <cell r="AP1740" t="str">
            <v>-</v>
          </cell>
          <cell r="AQ1740" t="str">
            <v>-</v>
          </cell>
          <cell r="AR1740" t="str">
            <v>-</v>
          </cell>
          <cell r="AS1740" t="str">
            <v>-</v>
          </cell>
          <cell r="AT1740" t="str">
            <v>-</v>
          </cell>
          <cell r="AU1740" t="str">
            <v>-</v>
          </cell>
          <cell r="AV1740" t="str">
            <v>-</v>
          </cell>
          <cell r="AW1740">
            <v>1</v>
          </cell>
          <cell r="AX1740" t="str">
            <v>-</v>
          </cell>
          <cell r="AY1740">
            <v>5</v>
          </cell>
          <cell r="AZ1740">
            <v>5</v>
          </cell>
          <cell r="BA1740">
            <v>1</v>
          </cell>
          <cell r="BB1740" t="str">
            <v>MO20</v>
          </cell>
          <cell r="BC1740">
            <v>0.83</v>
          </cell>
          <cell r="BD1740">
            <v>1</v>
          </cell>
          <cell r="BE1740" t="str">
            <v>MO10</v>
          </cell>
          <cell r="BF1740">
            <v>0.83</v>
          </cell>
          <cell r="BG1740" t="str">
            <v>-</v>
          </cell>
          <cell r="BH1740" t="str">
            <v>-</v>
          </cell>
          <cell r="BI1740" t="str">
            <v>-</v>
          </cell>
          <cell r="BJ1740" t="str">
            <v>-</v>
          </cell>
          <cell r="BK1740" t="str">
            <v>-</v>
          </cell>
          <cell r="BL1740" t="str">
            <v>-</v>
          </cell>
          <cell r="BM1740" t="str">
            <v>-</v>
          </cell>
          <cell r="BN1740" t="str">
            <v>-</v>
          </cell>
          <cell r="BO1740" t="str">
            <v>-</v>
          </cell>
          <cell r="BP1740" t="str">
            <v>-</v>
          </cell>
          <cell r="BQ1740" t="str">
            <v>-</v>
          </cell>
          <cell r="BT1740">
            <v>0</v>
          </cell>
          <cell r="BU1740">
            <v>0</v>
          </cell>
          <cell r="BW1740" t="str">
            <v>Administracion, Imprevistos, Utilidad (AIU)</v>
          </cell>
          <cell r="BX1740">
            <v>0.25</v>
          </cell>
          <cell r="BY1740">
            <v>0</v>
          </cell>
          <cell r="BZ1740">
            <v>0</v>
          </cell>
          <cell r="CA1740">
            <v>0</v>
          </cell>
        </row>
        <row r="1741">
          <cell r="D1741" t="str">
            <v>SUMINISTRO E INSTLACION TUBERIA DE ALACANTARILLADO PVC W - RETEN D=6"</v>
          </cell>
          <cell r="E1741" t="str">
            <v>ml</v>
          </cell>
          <cell r="F1741" t="str">
            <v>MG501</v>
          </cell>
          <cell r="G1741">
            <v>0.05</v>
          </cell>
          <cell r="H1741" t="str">
            <v>-</v>
          </cell>
          <cell r="I1741" t="str">
            <v>-</v>
          </cell>
          <cell r="J1741" t="str">
            <v>-</v>
          </cell>
          <cell r="K1741" t="str">
            <v>-</v>
          </cell>
          <cell r="L1741" t="str">
            <v>-</v>
          </cell>
          <cell r="M1741" t="str">
            <v>-</v>
          </cell>
          <cell r="N1741" t="str">
            <v>-</v>
          </cell>
          <cell r="O1741" t="str">
            <v>-</v>
          </cell>
          <cell r="P1741" t="str">
            <v>IGE1161</v>
          </cell>
          <cell r="Q1741">
            <v>0.02</v>
          </cell>
          <cell r="R1741" t="str">
            <v>IGA3107</v>
          </cell>
          <cell r="S1741">
            <v>1.03</v>
          </cell>
          <cell r="T1741" t="str">
            <v>IGA3149</v>
          </cell>
          <cell r="U1741">
            <v>0.17</v>
          </cell>
          <cell r="V1741" t="str">
            <v>-</v>
          </cell>
          <cell r="W1741" t="str">
            <v>-</v>
          </cell>
          <cell r="X1741" t="str">
            <v>-</v>
          </cell>
          <cell r="Y1741" t="str">
            <v>-</v>
          </cell>
          <cell r="Z1741" t="str">
            <v>-</v>
          </cell>
          <cell r="AA1741" t="str">
            <v>-</v>
          </cell>
          <cell r="AB1741" t="str">
            <v>-</v>
          </cell>
          <cell r="AC1741" t="str">
            <v>-</v>
          </cell>
          <cell r="AD1741" t="str">
            <v>-</v>
          </cell>
          <cell r="AE1741" t="str">
            <v>-</v>
          </cell>
          <cell r="AF1741" t="str">
            <v>-</v>
          </cell>
          <cell r="AG1741" t="str">
            <v>-</v>
          </cell>
          <cell r="AH1741" t="str">
            <v>-</v>
          </cell>
          <cell r="AI1741" t="str">
            <v>-</v>
          </cell>
          <cell r="AJ1741">
            <v>0</v>
          </cell>
          <cell r="AK1741" t="str">
            <v>-</v>
          </cell>
          <cell r="AL1741" t="str">
            <v>-</v>
          </cell>
          <cell r="AM1741" t="str">
            <v>-</v>
          </cell>
          <cell r="AN1741" t="str">
            <v>-</v>
          </cell>
          <cell r="AO1741" t="str">
            <v>-</v>
          </cell>
          <cell r="AP1741" t="str">
            <v>-</v>
          </cell>
          <cell r="AQ1741" t="str">
            <v>-</v>
          </cell>
          <cell r="AR1741" t="str">
            <v>-</v>
          </cell>
          <cell r="AS1741" t="str">
            <v>-</v>
          </cell>
          <cell r="AT1741" t="str">
            <v>-</v>
          </cell>
          <cell r="AU1741" t="str">
            <v>-</v>
          </cell>
          <cell r="AV1741" t="str">
            <v>-</v>
          </cell>
          <cell r="AW1741">
            <v>1</v>
          </cell>
          <cell r="AX1741" t="str">
            <v>-</v>
          </cell>
          <cell r="AY1741">
            <v>5</v>
          </cell>
          <cell r="AZ1741">
            <v>5</v>
          </cell>
          <cell r="BA1741">
            <v>1</v>
          </cell>
          <cell r="BB1741" t="str">
            <v>MO20</v>
          </cell>
          <cell r="BC1741">
            <v>60</v>
          </cell>
          <cell r="BD1741">
            <v>1</v>
          </cell>
          <cell r="BE1741" t="str">
            <v>MO10</v>
          </cell>
          <cell r="BF1741">
            <v>60</v>
          </cell>
          <cell r="BG1741" t="str">
            <v>-</v>
          </cell>
          <cell r="BH1741" t="str">
            <v>-</v>
          </cell>
          <cell r="BI1741" t="str">
            <v>-</v>
          </cell>
          <cell r="BJ1741" t="str">
            <v>-</v>
          </cell>
          <cell r="BK1741" t="str">
            <v>-</v>
          </cell>
          <cell r="BL1741" t="str">
            <v>-</v>
          </cell>
          <cell r="BM1741" t="str">
            <v>-</v>
          </cell>
          <cell r="BN1741" t="str">
            <v>-</v>
          </cell>
          <cell r="BO1741" t="str">
            <v>-</v>
          </cell>
          <cell r="BP1741" t="str">
            <v>-</v>
          </cell>
          <cell r="BQ1741" t="str">
            <v>-</v>
          </cell>
          <cell r="BT1741">
            <v>0</v>
          </cell>
          <cell r="BW1741" t="str">
            <v>Administracion, Imprevistos, Utilidad (AIU)</v>
          </cell>
          <cell r="BX1741">
            <v>0.25</v>
          </cell>
          <cell r="BY1741">
            <v>0</v>
          </cell>
          <cell r="BZ1741">
            <v>0</v>
          </cell>
        </row>
        <row r="1742">
          <cell r="D1742" t="str">
            <v>Luminaria sodio 250</v>
          </cell>
          <cell r="E1742" t="str">
            <v>un</v>
          </cell>
          <cell r="F1742" t="str">
            <v>MG501</v>
          </cell>
          <cell r="G1742">
            <v>0.05</v>
          </cell>
          <cell r="H1742" t="str">
            <v>-</v>
          </cell>
          <cell r="I1742" t="str">
            <v>-</v>
          </cell>
          <cell r="J1742" t="str">
            <v>-</v>
          </cell>
          <cell r="K1742" t="str">
            <v>-</v>
          </cell>
          <cell r="L1742" t="str">
            <v>-</v>
          </cell>
          <cell r="M1742" t="str">
            <v>-</v>
          </cell>
          <cell r="N1742" t="str">
            <v>-</v>
          </cell>
          <cell r="O1742" t="str">
            <v>-</v>
          </cell>
          <cell r="P1742" t="str">
            <v>C5763</v>
          </cell>
          <cell r="Q1742">
            <v>4</v>
          </cell>
          <cell r="R1742" t="str">
            <v>C6181</v>
          </cell>
          <cell r="S1742">
            <v>1</v>
          </cell>
          <cell r="T1742" t="str">
            <v>C6182</v>
          </cell>
          <cell r="U1742">
            <v>1</v>
          </cell>
          <cell r="V1742" t="str">
            <v>-</v>
          </cell>
          <cell r="W1742" t="str">
            <v>-</v>
          </cell>
          <cell r="X1742" t="str">
            <v>-</v>
          </cell>
          <cell r="Y1742" t="str">
            <v>-</v>
          </cell>
          <cell r="Z1742" t="str">
            <v>-</v>
          </cell>
          <cell r="AA1742" t="str">
            <v>-</v>
          </cell>
          <cell r="AB1742" t="str">
            <v>-</v>
          </cell>
          <cell r="AC1742" t="str">
            <v>-</v>
          </cell>
          <cell r="AD1742" t="str">
            <v>-</v>
          </cell>
          <cell r="AE1742" t="str">
            <v>-</v>
          </cell>
          <cell r="AF1742" t="str">
            <v>-</v>
          </cell>
          <cell r="AG1742" t="str">
            <v>-</v>
          </cell>
          <cell r="AH1742" t="str">
            <v>-</v>
          </cell>
          <cell r="AI1742" t="str">
            <v>-</v>
          </cell>
          <cell r="AJ1742">
            <v>0</v>
          </cell>
          <cell r="AK1742" t="str">
            <v>-</v>
          </cell>
          <cell r="AL1742" t="str">
            <v>-</v>
          </cell>
          <cell r="AM1742" t="str">
            <v>-</v>
          </cell>
          <cell r="AN1742" t="str">
            <v>-</v>
          </cell>
          <cell r="AO1742" t="str">
            <v>-</v>
          </cell>
          <cell r="AP1742" t="str">
            <v>-</v>
          </cell>
          <cell r="AQ1742" t="str">
            <v>-</v>
          </cell>
          <cell r="AR1742" t="str">
            <v>-</v>
          </cell>
          <cell r="AS1742" t="str">
            <v>-</v>
          </cell>
          <cell r="AT1742" t="str">
            <v>-</v>
          </cell>
          <cell r="AU1742" t="str">
            <v>-</v>
          </cell>
          <cell r="AV1742" t="str">
            <v>-</v>
          </cell>
          <cell r="AW1742">
            <v>1</v>
          </cell>
          <cell r="AX1742" t="str">
            <v>-</v>
          </cell>
          <cell r="AY1742">
            <v>5</v>
          </cell>
          <cell r="AZ1742">
            <v>5</v>
          </cell>
          <cell r="BA1742">
            <v>1</v>
          </cell>
          <cell r="BB1742" t="str">
            <v>MO29</v>
          </cell>
          <cell r="BC1742">
            <v>2</v>
          </cell>
          <cell r="BD1742">
            <v>1</v>
          </cell>
          <cell r="BE1742" t="str">
            <v>MO30</v>
          </cell>
          <cell r="BF1742">
            <v>2</v>
          </cell>
          <cell r="BG1742" t="str">
            <v>-</v>
          </cell>
          <cell r="BH1742" t="str">
            <v>-</v>
          </cell>
          <cell r="BI1742" t="str">
            <v>-</v>
          </cell>
          <cell r="BJ1742" t="str">
            <v>-</v>
          </cell>
          <cell r="BK1742" t="str">
            <v>-</v>
          </cell>
          <cell r="BL1742" t="str">
            <v>-</v>
          </cell>
          <cell r="BM1742" t="str">
            <v>-</v>
          </cell>
          <cell r="BN1742" t="str">
            <v>-</v>
          </cell>
          <cell r="BO1742" t="str">
            <v>-</v>
          </cell>
          <cell r="BP1742" t="str">
            <v>-</v>
          </cell>
          <cell r="BQ1742" t="str">
            <v>-</v>
          </cell>
          <cell r="BT1742">
            <v>0</v>
          </cell>
          <cell r="BW1742" t="str">
            <v>Administracion, Imprevistos, Utilidad (AIU)</v>
          </cell>
          <cell r="BX1742">
            <v>0.25</v>
          </cell>
          <cell r="BY1742">
            <v>0</v>
          </cell>
          <cell r="BZ1742">
            <v>0</v>
          </cell>
        </row>
        <row r="1743">
          <cell r="D1743" t="str">
            <v>SUMINISTRO E INSTALACION DE EQUIPO DE BOMBEO (LODOS)</v>
          </cell>
          <cell r="E1743" t="str">
            <v>un</v>
          </cell>
          <cell r="F1743" t="str">
            <v>MG501</v>
          </cell>
          <cell r="G1743">
            <v>0.05</v>
          </cell>
          <cell r="H1743" t="str">
            <v>MG508</v>
          </cell>
          <cell r="I1743">
            <v>1</v>
          </cell>
          <cell r="J1743" t="str">
            <v>-</v>
          </cell>
          <cell r="K1743" t="str">
            <v>-</v>
          </cell>
          <cell r="L1743" t="str">
            <v>-</v>
          </cell>
          <cell r="M1743" t="str">
            <v>-</v>
          </cell>
          <cell r="N1743" t="str">
            <v>-</v>
          </cell>
          <cell r="O1743" t="str">
            <v>-</v>
          </cell>
          <cell r="P1743" t="str">
            <v>C6183</v>
          </cell>
          <cell r="Q1743">
            <v>1</v>
          </cell>
          <cell r="R1743" t="str">
            <v>-</v>
          </cell>
          <cell r="S1743" t="str">
            <v>-</v>
          </cell>
          <cell r="T1743" t="str">
            <v>-</v>
          </cell>
          <cell r="U1743" t="str">
            <v>-</v>
          </cell>
          <cell r="V1743" t="str">
            <v>-</v>
          </cell>
          <cell r="W1743" t="str">
            <v>-</v>
          </cell>
          <cell r="X1743" t="str">
            <v>-</v>
          </cell>
          <cell r="Y1743" t="str">
            <v>-</v>
          </cell>
          <cell r="Z1743" t="str">
            <v>-</v>
          </cell>
          <cell r="AA1743" t="str">
            <v>-</v>
          </cell>
          <cell r="AB1743" t="str">
            <v>-</v>
          </cell>
          <cell r="AC1743" t="str">
            <v>-</v>
          </cell>
          <cell r="AD1743" t="str">
            <v>-</v>
          </cell>
          <cell r="AE1743" t="str">
            <v>-</v>
          </cell>
          <cell r="AF1743" t="str">
            <v>-</v>
          </cell>
          <cell r="AG1743" t="str">
            <v>-</v>
          </cell>
          <cell r="AH1743" t="str">
            <v>-</v>
          </cell>
          <cell r="AI1743" t="str">
            <v>-</v>
          </cell>
          <cell r="AJ1743">
            <v>0</v>
          </cell>
          <cell r="AK1743" t="str">
            <v>-</v>
          </cell>
          <cell r="AL1743" t="str">
            <v>-</v>
          </cell>
          <cell r="AM1743" t="str">
            <v>-</v>
          </cell>
          <cell r="AN1743" t="str">
            <v>-</v>
          </cell>
          <cell r="AO1743" t="str">
            <v>-</v>
          </cell>
          <cell r="AP1743" t="str">
            <v>-</v>
          </cell>
          <cell r="AQ1743" t="str">
            <v>-</v>
          </cell>
          <cell r="AR1743" t="str">
            <v>-</v>
          </cell>
          <cell r="AS1743" t="str">
            <v>-</v>
          </cell>
          <cell r="AT1743" t="str">
            <v>-</v>
          </cell>
          <cell r="AU1743" t="str">
            <v>-</v>
          </cell>
          <cell r="AV1743" t="str">
            <v>-</v>
          </cell>
          <cell r="AW1743">
            <v>1</v>
          </cell>
          <cell r="AX1743" t="str">
            <v>-</v>
          </cell>
          <cell r="AY1743">
            <v>5</v>
          </cell>
          <cell r="AZ1743">
            <v>5</v>
          </cell>
          <cell r="BA1743">
            <v>1</v>
          </cell>
          <cell r="BB1743" t="str">
            <v>MO20</v>
          </cell>
          <cell r="BC1743">
            <v>2</v>
          </cell>
          <cell r="BD1743">
            <v>2</v>
          </cell>
          <cell r="BE1743" t="str">
            <v>MO10</v>
          </cell>
          <cell r="BF1743">
            <v>2</v>
          </cell>
          <cell r="BG1743" t="str">
            <v>-</v>
          </cell>
          <cell r="BH1743" t="str">
            <v>-</v>
          </cell>
          <cell r="BI1743" t="str">
            <v>-</v>
          </cell>
          <cell r="BJ1743" t="str">
            <v>-</v>
          </cell>
          <cell r="BK1743" t="str">
            <v>-</v>
          </cell>
          <cell r="BL1743" t="str">
            <v>-</v>
          </cell>
          <cell r="BM1743" t="str">
            <v>-</v>
          </cell>
          <cell r="BN1743" t="str">
            <v>-</v>
          </cell>
          <cell r="BO1743" t="str">
            <v>-</v>
          </cell>
          <cell r="BP1743" t="str">
            <v>-</v>
          </cell>
          <cell r="BQ1743" t="str">
            <v>-</v>
          </cell>
          <cell r="BT1743">
            <v>0</v>
          </cell>
          <cell r="BW1743" t="str">
            <v>Administracion, Imprevistos, Utilidad (AIU)</v>
          </cell>
          <cell r="BX1743">
            <v>0.25</v>
          </cell>
          <cell r="BY1743">
            <v>0</v>
          </cell>
          <cell r="BZ1743">
            <v>0</v>
          </cell>
        </row>
        <row r="1744">
          <cell r="D1744" t="str">
            <v>ACOMETIDA ELECTRICA PARA CASETA</v>
          </cell>
          <cell r="E1744" t="str">
            <v>un</v>
          </cell>
          <cell r="F1744" t="str">
            <v>MG501</v>
          </cell>
          <cell r="G1744">
            <v>0.05</v>
          </cell>
          <cell r="H1744" t="str">
            <v>-</v>
          </cell>
          <cell r="I1744" t="str">
            <v>-</v>
          </cell>
          <cell r="J1744" t="str">
            <v>-</v>
          </cell>
          <cell r="K1744" t="str">
            <v>-</v>
          </cell>
          <cell r="L1744" t="str">
            <v>-</v>
          </cell>
          <cell r="M1744" t="str">
            <v>-</v>
          </cell>
          <cell r="N1744" t="str">
            <v>-</v>
          </cell>
          <cell r="O1744" t="str">
            <v>-</v>
          </cell>
          <cell r="P1744" t="str">
            <v>C6184</v>
          </cell>
          <cell r="Q1744">
            <v>20</v>
          </cell>
          <cell r="R1744" t="str">
            <v>-</v>
          </cell>
          <cell r="S1744" t="str">
            <v>-</v>
          </cell>
          <cell r="T1744" t="str">
            <v>-</v>
          </cell>
          <cell r="U1744" t="str">
            <v>-</v>
          </cell>
          <cell r="V1744" t="str">
            <v>-</v>
          </cell>
          <cell r="W1744" t="str">
            <v>-</v>
          </cell>
          <cell r="X1744" t="str">
            <v>-</v>
          </cell>
          <cell r="Y1744" t="str">
            <v>-</v>
          </cell>
          <cell r="Z1744" t="str">
            <v>-</v>
          </cell>
          <cell r="AA1744" t="str">
            <v>-</v>
          </cell>
          <cell r="AB1744" t="str">
            <v>-</v>
          </cell>
          <cell r="AC1744" t="str">
            <v>-</v>
          </cell>
          <cell r="AD1744" t="str">
            <v>-</v>
          </cell>
          <cell r="AE1744" t="str">
            <v>-</v>
          </cell>
          <cell r="AF1744" t="str">
            <v>-</v>
          </cell>
          <cell r="AG1744" t="str">
            <v>-</v>
          </cell>
          <cell r="AH1744" t="str">
            <v>-</v>
          </cell>
          <cell r="AI1744" t="str">
            <v>-</v>
          </cell>
          <cell r="AJ1744">
            <v>0</v>
          </cell>
          <cell r="AK1744" t="str">
            <v>-</v>
          </cell>
          <cell r="AL1744" t="str">
            <v>-</v>
          </cell>
          <cell r="AM1744" t="str">
            <v>-</v>
          </cell>
          <cell r="AN1744" t="str">
            <v>-</v>
          </cell>
          <cell r="AO1744" t="str">
            <v>-</v>
          </cell>
          <cell r="AP1744" t="str">
            <v>-</v>
          </cell>
          <cell r="AQ1744" t="str">
            <v>-</v>
          </cell>
          <cell r="AR1744" t="str">
            <v>-</v>
          </cell>
          <cell r="AS1744" t="str">
            <v>-</v>
          </cell>
          <cell r="AT1744" t="str">
            <v>-</v>
          </cell>
          <cell r="AU1744" t="str">
            <v>-</v>
          </cell>
          <cell r="AV1744" t="str">
            <v>-</v>
          </cell>
          <cell r="AW1744">
            <v>1</v>
          </cell>
          <cell r="AX1744" t="str">
            <v>-</v>
          </cell>
          <cell r="AY1744">
            <v>5</v>
          </cell>
          <cell r="AZ1744">
            <v>5</v>
          </cell>
          <cell r="BA1744">
            <v>1</v>
          </cell>
          <cell r="BB1744" t="str">
            <v>MO29</v>
          </cell>
          <cell r="BC1744">
            <v>200</v>
          </cell>
          <cell r="BD1744">
            <v>1</v>
          </cell>
          <cell r="BE1744" t="str">
            <v>MO30</v>
          </cell>
          <cell r="BF1744">
            <v>200</v>
          </cell>
          <cell r="BG1744" t="str">
            <v>-</v>
          </cell>
          <cell r="BH1744" t="str">
            <v>-</v>
          </cell>
          <cell r="BI1744" t="str">
            <v>-</v>
          </cell>
          <cell r="BJ1744" t="str">
            <v>-</v>
          </cell>
          <cell r="BK1744" t="str">
            <v>-</v>
          </cell>
          <cell r="BL1744" t="str">
            <v>-</v>
          </cell>
          <cell r="BM1744" t="str">
            <v>-</v>
          </cell>
          <cell r="BN1744" t="str">
            <v>-</v>
          </cell>
          <cell r="BO1744" t="str">
            <v>-</v>
          </cell>
          <cell r="BP1744" t="str">
            <v>-</v>
          </cell>
          <cell r="BQ1744" t="str">
            <v>-</v>
          </cell>
          <cell r="BT1744">
            <v>0</v>
          </cell>
          <cell r="BW1744" t="str">
            <v>Administracion, Imprevistos, Utilidad (AIU)</v>
          </cell>
          <cell r="BX1744">
            <v>0.25</v>
          </cell>
          <cell r="BY1744">
            <v>0</v>
          </cell>
          <cell r="BZ1744">
            <v>0</v>
          </cell>
        </row>
        <row r="1745">
          <cell r="D1745" t="str">
            <v>Suministro e instalación de cable encauchetado  N°2</v>
          </cell>
          <cell r="E1745" t="str">
            <v>ml</v>
          </cell>
          <cell r="F1745" t="str">
            <v>MG501</v>
          </cell>
          <cell r="G1745">
            <v>0.05</v>
          </cell>
          <cell r="H1745" t="str">
            <v>-</v>
          </cell>
          <cell r="I1745" t="str">
            <v>-</v>
          </cell>
          <cell r="J1745" t="str">
            <v>-</v>
          </cell>
          <cell r="K1745" t="str">
            <v>-</v>
          </cell>
          <cell r="L1745" t="str">
            <v>-</v>
          </cell>
          <cell r="M1745" t="str">
            <v>-</v>
          </cell>
          <cell r="N1745" t="str">
            <v>-</v>
          </cell>
          <cell r="O1745" t="str">
            <v>-</v>
          </cell>
          <cell r="P1745" t="str">
            <v>C6185</v>
          </cell>
          <cell r="Q1745">
            <v>1</v>
          </cell>
          <cell r="R1745" t="str">
            <v>-</v>
          </cell>
          <cell r="S1745" t="str">
            <v>-</v>
          </cell>
          <cell r="T1745" t="str">
            <v>-</v>
          </cell>
          <cell r="U1745" t="str">
            <v>-</v>
          </cell>
          <cell r="V1745" t="str">
            <v>-</v>
          </cell>
          <cell r="W1745" t="str">
            <v>-</v>
          </cell>
          <cell r="X1745" t="str">
            <v>-</v>
          </cell>
          <cell r="Y1745" t="str">
            <v>-</v>
          </cell>
          <cell r="Z1745" t="str">
            <v>-</v>
          </cell>
          <cell r="AA1745" t="str">
            <v>-</v>
          </cell>
          <cell r="AB1745" t="str">
            <v>-</v>
          </cell>
          <cell r="AC1745" t="str">
            <v>-</v>
          </cell>
          <cell r="AD1745" t="str">
            <v>-</v>
          </cell>
          <cell r="AE1745" t="str">
            <v>-</v>
          </cell>
          <cell r="AF1745" t="str">
            <v>-</v>
          </cell>
          <cell r="AG1745" t="str">
            <v>-</v>
          </cell>
          <cell r="AH1745" t="str">
            <v>-</v>
          </cell>
          <cell r="AI1745" t="str">
            <v>-</v>
          </cell>
          <cell r="AJ1745">
            <v>0</v>
          </cell>
          <cell r="AK1745" t="str">
            <v>-</v>
          </cell>
          <cell r="AL1745" t="str">
            <v>-</v>
          </cell>
          <cell r="AM1745" t="str">
            <v>-</v>
          </cell>
          <cell r="AN1745" t="str">
            <v>-</v>
          </cell>
          <cell r="AO1745" t="str">
            <v>-</v>
          </cell>
          <cell r="AP1745" t="str">
            <v>-</v>
          </cell>
          <cell r="AQ1745" t="str">
            <v>-</v>
          </cell>
          <cell r="AR1745" t="str">
            <v>-</v>
          </cell>
          <cell r="AS1745" t="str">
            <v>-</v>
          </cell>
          <cell r="AT1745" t="str">
            <v>-</v>
          </cell>
          <cell r="AU1745" t="str">
            <v>-</v>
          </cell>
          <cell r="AV1745" t="str">
            <v>-</v>
          </cell>
          <cell r="AW1745">
            <v>1</v>
          </cell>
          <cell r="AX1745" t="str">
            <v>-</v>
          </cell>
          <cell r="AY1745">
            <v>5</v>
          </cell>
          <cell r="AZ1745">
            <v>5</v>
          </cell>
          <cell r="BA1745">
            <v>1</v>
          </cell>
          <cell r="BB1745" t="str">
            <v>MO20</v>
          </cell>
          <cell r="BC1745">
            <v>190</v>
          </cell>
          <cell r="BD1745">
            <v>1</v>
          </cell>
          <cell r="BE1745" t="str">
            <v>MO10</v>
          </cell>
          <cell r="BF1745">
            <v>190</v>
          </cell>
          <cell r="BG1745" t="str">
            <v>-</v>
          </cell>
          <cell r="BH1745" t="str">
            <v>-</v>
          </cell>
          <cell r="BI1745" t="str">
            <v>-</v>
          </cell>
          <cell r="BJ1745" t="str">
            <v>-</v>
          </cell>
          <cell r="BK1745" t="str">
            <v>-</v>
          </cell>
          <cell r="BL1745" t="str">
            <v>-</v>
          </cell>
          <cell r="BM1745" t="str">
            <v>-</v>
          </cell>
          <cell r="BN1745" t="str">
            <v>-</v>
          </cell>
          <cell r="BO1745" t="str">
            <v>-</v>
          </cell>
          <cell r="BP1745" t="str">
            <v>-</v>
          </cell>
          <cell r="BQ1745" t="str">
            <v>-</v>
          </cell>
          <cell r="BT1745">
            <v>0</v>
          </cell>
          <cell r="BW1745" t="str">
            <v>Administracion, Imprevistos, Utilidad (AIU)</v>
          </cell>
          <cell r="BX1745">
            <v>0.25</v>
          </cell>
          <cell r="BY1745">
            <v>0</v>
          </cell>
          <cell r="BZ1745">
            <v>0</v>
          </cell>
        </row>
        <row r="1746">
          <cell r="D1746" t="str">
            <v xml:space="preserve">SUMINISTRO DE HERRAJES Y VESTIDAS DE ESTRUCTURA DE BAJA TENSION </v>
          </cell>
          <cell r="E1746" t="str">
            <v>Unidad</v>
          </cell>
          <cell r="F1746" t="str">
            <v>MG501</v>
          </cell>
          <cell r="G1746">
            <v>0.05</v>
          </cell>
          <cell r="H1746" t="str">
            <v>-</v>
          </cell>
          <cell r="I1746" t="str">
            <v>-</v>
          </cell>
          <cell r="J1746" t="str">
            <v>-</v>
          </cell>
          <cell r="K1746" t="str">
            <v>-</v>
          </cell>
          <cell r="L1746" t="str">
            <v>-</v>
          </cell>
          <cell r="M1746" t="str">
            <v>-</v>
          </cell>
          <cell r="N1746" t="str">
            <v>-</v>
          </cell>
          <cell r="O1746" t="str">
            <v>-</v>
          </cell>
          <cell r="P1746" t="str">
            <v>C6186</v>
          </cell>
          <cell r="Q1746">
            <v>1</v>
          </cell>
          <cell r="R1746" t="str">
            <v>-</v>
          </cell>
          <cell r="S1746" t="str">
            <v>-</v>
          </cell>
          <cell r="T1746" t="str">
            <v>-</v>
          </cell>
          <cell r="U1746" t="str">
            <v>-</v>
          </cell>
          <cell r="V1746" t="str">
            <v>-</v>
          </cell>
          <cell r="W1746" t="str">
            <v>-</v>
          </cell>
          <cell r="X1746" t="str">
            <v>-</v>
          </cell>
          <cell r="Y1746" t="str">
            <v>-</v>
          </cell>
          <cell r="Z1746" t="str">
            <v>-</v>
          </cell>
          <cell r="AA1746" t="str">
            <v>-</v>
          </cell>
          <cell r="AB1746" t="str">
            <v>-</v>
          </cell>
          <cell r="AC1746" t="str">
            <v>-</v>
          </cell>
          <cell r="AD1746" t="str">
            <v>-</v>
          </cell>
          <cell r="AE1746" t="str">
            <v>-</v>
          </cell>
          <cell r="AF1746" t="str">
            <v>-</v>
          </cell>
          <cell r="AG1746" t="str">
            <v>-</v>
          </cell>
          <cell r="AH1746" t="str">
            <v>-</v>
          </cell>
          <cell r="AI1746" t="str">
            <v>-</v>
          </cell>
          <cell r="AJ1746">
            <v>0</v>
          </cell>
          <cell r="AK1746" t="str">
            <v>-</v>
          </cell>
          <cell r="AL1746" t="str">
            <v>-</v>
          </cell>
          <cell r="AM1746" t="str">
            <v>-</v>
          </cell>
          <cell r="AN1746" t="str">
            <v>-</v>
          </cell>
          <cell r="AO1746" t="str">
            <v>-</v>
          </cell>
          <cell r="AP1746" t="str">
            <v>-</v>
          </cell>
          <cell r="AQ1746" t="str">
            <v>-</v>
          </cell>
          <cell r="AR1746" t="str">
            <v>-</v>
          </cell>
          <cell r="AS1746" t="str">
            <v>-</v>
          </cell>
          <cell r="AT1746" t="str">
            <v>-</v>
          </cell>
          <cell r="AU1746" t="str">
            <v>-</v>
          </cell>
          <cell r="AV1746" t="str">
            <v>-</v>
          </cell>
          <cell r="AW1746">
            <v>1</v>
          </cell>
          <cell r="AX1746" t="str">
            <v>-</v>
          </cell>
          <cell r="AY1746">
            <v>5</v>
          </cell>
          <cell r="AZ1746">
            <v>5</v>
          </cell>
          <cell r="BA1746">
            <v>1</v>
          </cell>
          <cell r="BB1746" t="str">
            <v>MO20</v>
          </cell>
          <cell r="BC1746">
            <v>1</v>
          </cell>
          <cell r="BD1746">
            <v>1</v>
          </cell>
          <cell r="BE1746" t="str">
            <v>MO10</v>
          </cell>
          <cell r="BF1746">
            <v>1</v>
          </cell>
          <cell r="BG1746" t="str">
            <v>-</v>
          </cell>
          <cell r="BH1746" t="str">
            <v>-</v>
          </cell>
          <cell r="BI1746" t="str">
            <v>-</v>
          </cell>
          <cell r="BJ1746" t="str">
            <v>-</v>
          </cell>
          <cell r="BK1746" t="str">
            <v>-</v>
          </cell>
          <cell r="BL1746" t="str">
            <v>-</v>
          </cell>
          <cell r="BM1746" t="str">
            <v>-</v>
          </cell>
          <cell r="BN1746" t="str">
            <v>-</v>
          </cell>
          <cell r="BO1746" t="str">
            <v>-</v>
          </cell>
          <cell r="BP1746" t="str">
            <v>-</v>
          </cell>
          <cell r="BQ1746" t="str">
            <v>-</v>
          </cell>
          <cell r="BW1746" t="str">
            <v>Administracion, Imprevistos, Utilidad (AIU)</v>
          </cell>
          <cell r="BX1746">
            <v>0.25</v>
          </cell>
          <cell r="BY1746">
            <v>0</v>
          </cell>
          <cell r="BZ1746">
            <v>0</v>
          </cell>
        </row>
        <row r="1747">
          <cell r="D1747" t="str">
            <v>SALIDA SANITARIA PVC 2"</v>
          </cell>
          <cell r="E1747" t="str">
            <v>unidad</v>
          </cell>
          <cell r="F1747" t="str">
            <v>MG501</v>
          </cell>
          <cell r="G1747">
            <v>0.05</v>
          </cell>
          <cell r="H1747" t="str">
            <v>-</v>
          </cell>
          <cell r="I1747" t="str">
            <v>-</v>
          </cell>
          <cell r="J1747" t="str">
            <v>-</v>
          </cell>
          <cell r="K1747" t="str">
            <v>-</v>
          </cell>
          <cell r="L1747" t="str">
            <v>-</v>
          </cell>
          <cell r="M1747" t="str">
            <v>-</v>
          </cell>
          <cell r="N1747" t="str">
            <v>-</v>
          </cell>
          <cell r="O1747" t="str">
            <v>-</v>
          </cell>
          <cell r="P1747" t="str">
            <v>C6187</v>
          </cell>
          <cell r="Q1747">
            <v>1</v>
          </cell>
          <cell r="R1747" t="str">
            <v>C6188</v>
          </cell>
          <cell r="S1747">
            <v>1</v>
          </cell>
          <cell r="T1747" t="str">
            <v>C5463</v>
          </cell>
          <cell r="U1747">
            <v>0.05</v>
          </cell>
          <cell r="V1747" t="str">
            <v>C5934</v>
          </cell>
          <cell r="W1747">
            <v>0.1</v>
          </cell>
          <cell r="X1747" t="str">
            <v>C6189</v>
          </cell>
          <cell r="Y1747">
            <v>2.5</v>
          </cell>
          <cell r="Z1747" t="str">
            <v>C6190</v>
          </cell>
          <cell r="AA1747">
            <v>1</v>
          </cell>
          <cell r="AB1747" t="str">
            <v>-</v>
          </cell>
          <cell r="AC1747" t="str">
            <v>-</v>
          </cell>
          <cell r="AD1747" t="str">
            <v>-</v>
          </cell>
          <cell r="AE1747" t="str">
            <v>-</v>
          </cell>
          <cell r="AF1747" t="str">
            <v>-</v>
          </cell>
          <cell r="AG1747" t="str">
            <v>-</v>
          </cell>
          <cell r="AH1747" t="str">
            <v>-</v>
          </cell>
          <cell r="AI1747" t="str">
            <v>-</v>
          </cell>
          <cell r="AJ1747">
            <v>0</v>
          </cell>
          <cell r="AK1747" t="str">
            <v>-</v>
          </cell>
          <cell r="AL1747" t="str">
            <v>-</v>
          </cell>
          <cell r="AM1747" t="str">
            <v>-</v>
          </cell>
          <cell r="AN1747" t="str">
            <v>-</v>
          </cell>
          <cell r="AO1747" t="str">
            <v>-</v>
          </cell>
          <cell r="AP1747" t="str">
            <v>-</v>
          </cell>
          <cell r="AQ1747" t="str">
            <v>-</v>
          </cell>
          <cell r="AR1747" t="str">
            <v>-</v>
          </cell>
          <cell r="AS1747" t="str">
            <v>-</v>
          </cell>
          <cell r="AT1747" t="str">
            <v>-</v>
          </cell>
          <cell r="AU1747" t="str">
            <v>-</v>
          </cell>
          <cell r="AV1747" t="str">
            <v>-</v>
          </cell>
          <cell r="AW1747">
            <v>1</v>
          </cell>
          <cell r="AX1747" t="str">
            <v>-</v>
          </cell>
          <cell r="AY1747">
            <v>5</v>
          </cell>
          <cell r="AZ1747">
            <v>5</v>
          </cell>
          <cell r="BA1747">
            <v>1</v>
          </cell>
          <cell r="BB1747" t="str">
            <v>MO20</v>
          </cell>
          <cell r="BC1747">
            <v>14</v>
          </cell>
          <cell r="BD1747">
            <v>1</v>
          </cell>
          <cell r="BE1747" t="str">
            <v>MO10</v>
          </cell>
          <cell r="BF1747">
            <v>14</v>
          </cell>
          <cell r="BG1747" t="str">
            <v>-</v>
          </cell>
          <cell r="BH1747" t="str">
            <v>-</v>
          </cell>
          <cell r="BI1747" t="str">
            <v>-</v>
          </cell>
          <cell r="BJ1747" t="str">
            <v>-</v>
          </cell>
          <cell r="BK1747" t="str">
            <v>-</v>
          </cell>
          <cell r="BL1747" t="str">
            <v>-</v>
          </cell>
          <cell r="BM1747" t="str">
            <v>-</v>
          </cell>
          <cell r="BN1747" t="str">
            <v>-</v>
          </cell>
          <cell r="BO1747" t="str">
            <v>-</v>
          </cell>
          <cell r="BP1747" t="str">
            <v>-</v>
          </cell>
          <cell r="BQ1747" t="str">
            <v>-</v>
          </cell>
          <cell r="BT1747">
            <v>0</v>
          </cell>
          <cell r="BW1747" t="str">
            <v>Administracion, Imprevistos, Utilidad (AIU)</v>
          </cell>
          <cell r="BX1747">
            <v>0.25</v>
          </cell>
          <cell r="BY1747">
            <v>0</v>
          </cell>
          <cell r="BZ1747">
            <v>0</v>
          </cell>
        </row>
        <row r="1748">
          <cell r="D1748" t="str">
            <v>SALIDA SANITARIA PVC - S/ PARAL 4"</v>
          </cell>
          <cell r="E1748" t="str">
            <v>UNIDAD</v>
          </cell>
          <cell r="F1748" t="str">
            <v>MG501</v>
          </cell>
          <cell r="G1748">
            <v>0.05</v>
          </cell>
          <cell r="H1748" t="str">
            <v>-</v>
          </cell>
          <cell r="I1748" t="str">
            <v>-</v>
          </cell>
          <cell r="J1748" t="str">
            <v>-</v>
          </cell>
          <cell r="K1748" t="str">
            <v>-</v>
          </cell>
          <cell r="L1748" t="str">
            <v>-</v>
          </cell>
          <cell r="M1748" t="str">
            <v>-</v>
          </cell>
          <cell r="N1748" t="str">
            <v>-</v>
          </cell>
          <cell r="O1748" t="str">
            <v>-</v>
          </cell>
          <cell r="P1748" t="str">
            <v>C6191</v>
          </cell>
          <cell r="Q1748">
            <v>1</v>
          </cell>
          <cell r="R1748" t="str">
            <v>C6192</v>
          </cell>
          <cell r="S1748">
            <v>1</v>
          </cell>
          <cell r="T1748" t="str">
            <v>IGE1281</v>
          </cell>
          <cell r="U1748">
            <v>0.01</v>
          </cell>
          <cell r="V1748" t="str">
            <v>IGE1161</v>
          </cell>
          <cell r="W1748">
            <v>0.01</v>
          </cell>
          <cell r="X1748" t="str">
            <v>IGE1363</v>
          </cell>
          <cell r="Y1748">
            <v>2.5</v>
          </cell>
          <cell r="Z1748" t="str">
            <v>C5769</v>
          </cell>
          <cell r="AA1748">
            <v>1</v>
          </cell>
          <cell r="AB1748" t="str">
            <v>-</v>
          </cell>
          <cell r="AC1748" t="str">
            <v>-</v>
          </cell>
          <cell r="AD1748" t="str">
            <v>-</v>
          </cell>
          <cell r="AE1748" t="str">
            <v>-</v>
          </cell>
          <cell r="AF1748" t="str">
            <v>-</v>
          </cell>
          <cell r="AG1748" t="str">
            <v>-</v>
          </cell>
          <cell r="AH1748" t="str">
            <v>-</v>
          </cell>
          <cell r="AI1748" t="str">
            <v>-</v>
          </cell>
          <cell r="AJ1748">
            <v>0</v>
          </cell>
          <cell r="AK1748" t="str">
            <v>-</v>
          </cell>
          <cell r="AL1748" t="str">
            <v>-</v>
          </cell>
          <cell r="AM1748" t="str">
            <v>-</v>
          </cell>
          <cell r="AN1748" t="str">
            <v>-</v>
          </cell>
          <cell r="AO1748" t="str">
            <v>-</v>
          </cell>
          <cell r="AP1748" t="str">
            <v>-</v>
          </cell>
          <cell r="AQ1748" t="str">
            <v>-</v>
          </cell>
          <cell r="AR1748" t="str">
            <v>-</v>
          </cell>
          <cell r="AS1748" t="str">
            <v>-</v>
          </cell>
          <cell r="AT1748" t="str">
            <v>-</v>
          </cell>
          <cell r="AU1748" t="str">
            <v>-</v>
          </cell>
          <cell r="AV1748" t="str">
            <v>-</v>
          </cell>
          <cell r="AW1748">
            <v>1</v>
          </cell>
          <cell r="AX1748" t="str">
            <v>-</v>
          </cell>
          <cell r="AY1748">
            <v>5</v>
          </cell>
          <cell r="AZ1748">
            <v>5</v>
          </cell>
          <cell r="BA1748">
            <v>1</v>
          </cell>
          <cell r="BB1748" t="str">
            <v>MO14</v>
          </cell>
          <cell r="BC1748">
            <v>16</v>
          </cell>
          <cell r="BD1748" t="str">
            <v>-</v>
          </cell>
          <cell r="BE1748" t="str">
            <v>-</v>
          </cell>
          <cell r="BF1748" t="str">
            <v>-</v>
          </cell>
          <cell r="BG1748" t="str">
            <v>-</v>
          </cell>
          <cell r="BH1748" t="str">
            <v>-</v>
          </cell>
          <cell r="BI1748" t="str">
            <v>-</v>
          </cell>
          <cell r="BJ1748" t="str">
            <v>-</v>
          </cell>
          <cell r="BK1748" t="str">
            <v>-</v>
          </cell>
          <cell r="BL1748" t="str">
            <v>-</v>
          </cell>
          <cell r="BM1748" t="str">
            <v>-</v>
          </cell>
          <cell r="BN1748" t="str">
            <v>-</v>
          </cell>
          <cell r="BO1748" t="str">
            <v>-</v>
          </cell>
          <cell r="BP1748" t="str">
            <v>-</v>
          </cell>
          <cell r="BQ1748" t="str">
            <v>-</v>
          </cell>
          <cell r="BT1748">
            <v>0</v>
          </cell>
          <cell r="BW1748" t="str">
            <v>Administracion, Imprevistos, Utilidad (AIU)</v>
          </cell>
          <cell r="BX1748">
            <v>0.25</v>
          </cell>
          <cell r="BY1748">
            <v>0</v>
          </cell>
          <cell r="BZ1748">
            <v>0</v>
          </cell>
        </row>
        <row r="1749">
          <cell r="D1749" t="str">
            <v>SUMINISTRO E INSTALACION TEJA ESPAÑOLA ETERNIT (NO INC ENTRAMADO)</v>
          </cell>
          <cell r="E1749" t="str">
            <v>M2</v>
          </cell>
          <cell r="F1749" t="str">
            <v>MG501</v>
          </cell>
          <cell r="G1749">
            <v>0.05</v>
          </cell>
          <cell r="H1749" t="str">
            <v>-</v>
          </cell>
          <cell r="I1749" t="str">
            <v>-</v>
          </cell>
          <cell r="J1749" t="str">
            <v>-</v>
          </cell>
          <cell r="K1749" t="str">
            <v>-</v>
          </cell>
          <cell r="L1749" t="str">
            <v>-</v>
          </cell>
          <cell r="M1749" t="str">
            <v>-</v>
          </cell>
          <cell r="N1749" t="str">
            <v>-</v>
          </cell>
          <cell r="O1749" t="str">
            <v>-</v>
          </cell>
          <cell r="P1749" t="str">
            <v>C6193</v>
          </cell>
          <cell r="Q1749">
            <v>0.4</v>
          </cell>
          <cell r="R1749" t="str">
            <v>IGE1121</v>
          </cell>
          <cell r="S1749">
            <v>24</v>
          </cell>
          <cell r="T1749" t="str">
            <v>C6194</v>
          </cell>
          <cell r="U1749">
            <v>0.6</v>
          </cell>
          <cell r="V1749" t="str">
            <v>-</v>
          </cell>
          <cell r="W1749" t="str">
            <v>-</v>
          </cell>
          <cell r="X1749" t="str">
            <v>-</v>
          </cell>
          <cell r="Y1749" t="str">
            <v>-</v>
          </cell>
          <cell r="Z1749" t="str">
            <v>-</v>
          </cell>
          <cell r="AA1749" t="str">
            <v>-</v>
          </cell>
          <cell r="AB1749" t="str">
            <v>-</v>
          </cell>
          <cell r="AC1749" t="str">
            <v>-</v>
          </cell>
          <cell r="AD1749" t="str">
            <v>-</v>
          </cell>
          <cell r="AE1749" t="str">
            <v>-</v>
          </cell>
          <cell r="AF1749" t="str">
            <v>-</v>
          </cell>
          <cell r="AG1749" t="str">
            <v>-</v>
          </cell>
          <cell r="AH1749" t="str">
            <v>-</v>
          </cell>
          <cell r="AI1749" t="str">
            <v>-</v>
          </cell>
          <cell r="AJ1749">
            <v>0</v>
          </cell>
          <cell r="AK1749" t="str">
            <v>-</v>
          </cell>
          <cell r="AL1749" t="str">
            <v>-</v>
          </cell>
          <cell r="AM1749" t="str">
            <v>-</v>
          </cell>
          <cell r="AN1749" t="str">
            <v>-</v>
          </cell>
          <cell r="AO1749" t="str">
            <v>-</v>
          </cell>
          <cell r="AP1749" t="str">
            <v>-</v>
          </cell>
          <cell r="AQ1749" t="str">
            <v>-</v>
          </cell>
          <cell r="AR1749" t="str">
            <v>-</v>
          </cell>
          <cell r="AS1749" t="str">
            <v>-</v>
          </cell>
          <cell r="AT1749" t="str">
            <v>-</v>
          </cell>
          <cell r="AU1749" t="str">
            <v>-</v>
          </cell>
          <cell r="AV1749" t="str">
            <v>-</v>
          </cell>
          <cell r="AW1749">
            <v>1</v>
          </cell>
          <cell r="AX1749" t="str">
            <v>-</v>
          </cell>
          <cell r="AY1749">
            <v>5</v>
          </cell>
          <cell r="AZ1749">
            <v>5</v>
          </cell>
          <cell r="BA1749">
            <v>1</v>
          </cell>
          <cell r="BB1749" t="str">
            <v>MO20</v>
          </cell>
          <cell r="BC1749">
            <v>18</v>
          </cell>
          <cell r="BD1749">
            <v>1</v>
          </cell>
          <cell r="BE1749" t="str">
            <v>MO10</v>
          </cell>
          <cell r="BF1749">
            <v>18</v>
          </cell>
          <cell r="BG1749" t="str">
            <v>-</v>
          </cell>
          <cell r="BH1749" t="str">
            <v>-</v>
          </cell>
          <cell r="BI1749" t="str">
            <v>-</v>
          </cell>
          <cell r="BJ1749" t="str">
            <v>-</v>
          </cell>
          <cell r="BK1749" t="str">
            <v>-</v>
          </cell>
          <cell r="BL1749" t="str">
            <v>-</v>
          </cell>
          <cell r="BM1749" t="str">
            <v>-</v>
          </cell>
          <cell r="BN1749" t="str">
            <v>-</v>
          </cell>
          <cell r="BO1749" t="str">
            <v>-</v>
          </cell>
          <cell r="BP1749" t="str">
            <v>-</v>
          </cell>
          <cell r="BQ1749" t="str">
            <v>-</v>
          </cell>
          <cell r="BT1749">
            <v>0</v>
          </cell>
          <cell r="BW1749" t="str">
            <v>Administracion, Imprevistos, Utilidad (AIU)</v>
          </cell>
          <cell r="BX1749">
            <v>0.25</v>
          </cell>
          <cell r="BY1749">
            <v>0</v>
          </cell>
          <cell r="BZ1749">
            <v>0</v>
          </cell>
        </row>
        <row r="1750">
          <cell r="D1750" t="str">
            <v>SALIDA SANITARIA PVC - S/ PARAL 1/2"</v>
          </cell>
          <cell r="E1750" t="str">
            <v>UNIDAD</v>
          </cell>
          <cell r="F1750" t="str">
            <v>MG501</v>
          </cell>
          <cell r="G1750">
            <v>0.09</v>
          </cell>
          <cell r="H1750" t="str">
            <v>-</v>
          </cell>
          <cell r="I1750" t="str">
            <v>-</v>
          </cell>
          <cell r="J1750" t="str">
            <v>-</v>
          </cell>
          <cell r="K1750" t="str">
            <v>-</v>
          </cell>
          <cell r="L1750" t="str">
            <v>-</v>
          </cell>
          <cell r="M1750" t="str">
            <v>-</v>
          </cell>
          <cell r="N1750" t="str">
            <v>-</v>
          </cell>
          <cell r="O1750" t="str">
            <v>-</v>
          </cell>
          <cell r="P1750" t="str">
            <v>IGE1067</v>
          </cell>
          <cell r="Q1750">
            <v>1</v>
          </cell>
          <cell r="R1750" t="str">
            <v>C6195</v>
          </cell>
          <cell r="S1750">
            <v>2.0499999999999998</v>
          </cell>
          <cell r="T1750" t="str">
            <v>C5977</v>
          </cell>
          <cell r="U1750">
            <v>5</v>
          </cell>
          <cell r="V1750" t="str">
            <v>-</v>
          </cell>
          <cell r="W1750" t="str">
            <v>-</v>
          </cell>
          <cell r="X1750" t="str">
            <v>-</v>
          </cell>
          <cell r="Y1750" t="str">
            <v>-</v>
          </cell>
          <cell r="Z1750" t="str">
            <v>-</v>
          </cell>
          <cell r="AA1750" t="str">
            <v>-</v>
          </cell>
          <cell r="AB1750" t="str">
            <v>-</v>
          </cell>
          <cell r="AC1750" t="str">
            <v>-</v>
          </cell>
          <cell r="AD1750" t="str">
            <v>-</v>
          </cell>
          <cell r="AE1750" t="str">
            <v>-</v>
          </cell>
          <cell r="AF1750" t="str">
            <v>-</v>
          </cell>
          <cell r="AG1750" t="str">
            <v>-</v>
          </cell>
          <cell r="AH1750" t="str">
            <v>-</v>
          </cell>
          <cell r="AI1750" t="str">
            <v>-</v>
          </cell>
          <cell r="AJ1750">
            <v>0</v>
          </cell>
          <cell r="AK1750" t="str">
            <v>-</v>
          </cell>
          <cell r="AL1750" t="str">
            <v>-</v>
          </cell>
          <cell r="AM1750" t="str">
            <v>-</v>
          </cell>
          <cell r="AN1750" t="str">
            <v>-</v>
          </cell>
          <cell r="AO1750" t="str">
            <v>-</v>
          </cell>
          <cell r="AP1750" t="str">
            <v>-</v>
          </cell>
          <cell r="AQ1750" t="str">
            <v>-</v>
          </cell>
          <cell r="AR1750" t="str">
            <v>-</v>
          </cell>
          <cell r="AS1750" t="str">
            <v>-</v>
          </cell>
          <cell r="AT1750" t="str">
            <v>-</v>
          </cell>
          <cell r="AU1750" t="str">
            <v>-</v>
          </cell>
          <cell r="AV1750" t="str">
            <v>-</v>
          </cell>
          <cell r="AW1750">
            <v>1</v>
          </cell>
          <cell r="AX1750" t="str">
            <v>-</v>
          </cell>
          <cell r="AY1750">
            <v>5</v>
          </cell>
          <cell r="AZ1750">
            <v>5</v>
          </cell>
          <cell r="BA1750">
            <v>1</v>
          </cell>
          <cell r="BB1750" t="str">
            <v>MO14</v>
          </cell>
          <cell r="BC1750">
            <v>10</v>
          </cell>
          <cell r="BD1750" t="str">
            <v>-</v>
          </cell>
          <cell r="BE1750" t="str">
            <v>-</v>
          </cell>
          <cell r="BF1750" t="str">
            <v>-</v>
          </cell>
          <cell r="BG1750" t="str">
            <v>-</v>
          </cell>
          <cell r="BH1750" t="str">
            <v>-</v>
          </cell>
          <cell r="BI1750" t="str">
            <v>-</v>
          </cell>
          <cell r="BJ1750" t="str">
            <v>-</v>
          </cell>
          <cell r="BK1750" t="str">
            <v>-</v>
          </cell>
          <cell r="BL1750" t="str">
            <v>-</v>
          </cell>
          <cell r="BM1750" t="str">
            <v>-</v>
          </cell>
          <cell r="BN1750" t="str">
            <v>-</v>
          </cell>
          <cell r="BO1750" t="str">
            <v>-</v>
          </cell>
          <cell r="BP1750" t="str">
            <v>-</v>
          </cell>
          <cell r="BQ1750" t="str">
            <v>-</v>
          </cell>
          <cell r="BT1750">
            <v>0</v>
          </cell>
          <cell r="BW1750" t="str">
            <v>Administracion, Imprevistos, Utilidad (AIU)</v>
          </cell>
          <cell r="BX1750">
            <v>0.25</v>
          </cell>
          <cell r="BY1750">
            <v>0</v>
          </cell>
          <cell r="BZ1750">
            <v>0</v>
          </cell>
        </row>
        <row r="1751">
          <cell r="D1751" t="str">
            <v>ESTRUCTURA METALICA TUBO ESTRUCTURAL ABIERTO 4x2" x 15 ABIERTO</v>
          </cell>
          <cell r="E1751" t="str">
            <v>M2</v>
          </cell>
          <cell r="F1751" t="str">
            <v>MG501</v>
          </cell>
          <cell r="G1751">
            <v>0.05</v>
          </cell>
          <cell r="H1751" t="str">
            <v>-</v>
          </cell>
          <cell r="I1751" t="str">
            <v>-</v>
          </cell>
          <cell r="J1751" t="str">
            <v>-</v>
          </cell>
          <cell r="K1751" t="str">
            <v>-</v>
          </cell>
          <cell r="L1751" t="str">
            <v>-</v>
          </cell>
          <cell r="M1751" t="str">
            <v>-</v>
          </cell>
          <cell r="N1751" t="str">
            <v>-</v>
          </cell>
          <cell r="O1751" t="str">
            <v>-</v>
          </cell>
          <cell r="P1751" t="str">
            <v>C6196</v>
          </cell>
          <cell r="Q1751">
            <v>1.06</v>
          </cell>
          <cell r="R1751" t="str">
            <v>C6197</v>
          </cell>
          <cell r="S1751">
            <v>1</v>
          </cell>
          <cell r="T1751" t="str">
            <v>-</v>
          </cell>
          <cell r="U1751" t="str">
            <v>-</v>
          </cell>
          <cell r="V1751" t="str">
            <v>-</v>
          </cell>
          <cell r="W1751" t="str">
            <v>-</v>
          </cell>
          <cell r="X1751" t="str">
            <v>-</v>
          </cell>
          <cell r="Y1751" t="str">
            <v>-</v>
          </cell>
          <cell r="Z1751" t="str">
            <v>-</v>
          </cell>
          <cell r="AA1751" t="str">
            <v>-</v>
          </cell>
          <cell r="AB1751" t="str">
            <v>-</v>
          </cell>
          <cell r="AC1751" t="str">
            <v>-</v>
          </cell>
          <cell r="AD1751" t="str">
            <v>-</v>
          </cell>
          <cell r="AE1751" t="str">
            <v>-</v>
          </cell>
          <cell r="AF1751" t="str">
            <v>-</v>
          </cell>
          <cell r="AG1751" t="str">
            <v>-</v>
          </cell>
          <cell r="AH1751" t="str">
            <v>-</v>
          </cell>
          <cell r="AI1751" t="str">
            <v>-</v>
          </cell>
          <cell r="AJ1751">
            <v>0</v>
          </cell>
          <cell r="AK1751" t="str">
            <v>-</v>
          </cell>
          <cell r="AL1751" t="str">
            <v>-</v>
          </cell>
          <cell r="AM1751" t="str">
            <v>-</v>
          </cell>
          <cell r="AN1751" t="str">
            <v>-</v>
          </cell>
          <cell r="AO1751" t="str">
            <v>-</v>
          </cell>
          <cell r="AP1751" t="str">
            <v>-</v>
          </cell>
          <cell r="AQ1751" t="str">
            <v>-</v>
          </cell>
          <cell r="AR1751" t="str">
            <v>-</v>
          </cell>
          <cell r="AS1751" t="str">
            <v>-</v>
          </cell>
          <cell r="AT1751" t="str">
            <v>-</v>
          </cell>
          <cell r="AU1751" t="str">
            <v>-</v>
          </cell>
          <cell r="AV1751" t="str">
            <v>-</v>
          </cell>
          <cell r="AW1751">
            <v>1</v>
          </cell>
          <cell r="AX1751" t="str">
            <v>-</v>
          </cell>
          <cell r="AY1751">
            <v>5</v>
          </cell>
          <cell r="AZ1751">
            <v>5</v>
          </cell>
          <cell r="BA1751">
            <v>1</v>
          </cell>
          <cell r="BB1751" t="str">
            <v>MO20</v>
          </cell>
          <cell r="BC1751">
            <v>20</v>
          </cell>
          <cell r="BD1751">
            <v>1</v>
          </cell>
          <cell r="BE1751" t="str">
            <v>MO10</v>
          </cell>
          <cell r="BF1751">
            <v>20</v>
          </cell>
          <cell r="BG1751" t="str">
            <v>-</v>
          </cell>
          <cell r="BH1751" t="str">
            <v>-</v>
          </cell>
          <cell r="BI1751" t="str">
            <v>-</v>
          </cell>
          <cell r="BJ1751" t="str">
            <v>-</v>
          </cell>
          <cell r="BK1751" t="str">
            <v>-</v>
          </cell>
          <cell r="BL1751" t="str">
            <v>-</v>
          </cell>
          <cell r="BM1751" t="str">
            <v>-</v>
          </cell>
          <cell r="BN1751" t="str">
            <v>-</v>
          </cell>
          <cell r="BO1751" t="str">
            <v>-</v>
          </cell>
          <cell r="BP1751" t="str">
            <v>-</v>
          </cell>
          <cell r="BQ1751" t="str">
            <v>-</v>
          </cell>
          <cell r="BT1751">
            <v>0</v>
          </cell>
          <cell r="BW1751" t="str">
            <v>Administracion, Imprevistos, Utilidad (AIU)</v>
          </cell>
          <cell r="BX1751">
            <v>0.25</v>
          </cell>
          <cell r="BY1751">
            <v>0</v>
          </cell>
          <cell r="BZ1751">
            <v>0</v>
          </cell>
        </row>
        <row r="1752">
          <cell r="D1752" t="str">
            <v>ALISTADO ENDURECIDO 1:3, E= 0.04</v>
          </cell>
          <cell r="E1752" t="str">
            <v>M2</v>
          </cell>
          <cell r="F1752" t="str">
            <v>MG501</v>
          </cell>
          <cell r="G1752">
            <v>9.8000000000000004E-2</v>
          </cell>
          <cell r="H1752" t="str">
            <v>-</v>
          </cell>
          <cell r="I1752" t="str">
            <v>-</v>
          </cell>
          <cell r="J1752" t="str">
            <v>-</v>
          </cell>
          <cell r="K1752" t="str">
            <v>-</v>
          </cell>
          <cell r="L1752" t="str">
            <v>-</v>
          </cell>
          <cell r="M1752" t="str">
            <v>-</v>
          </cell>
          <cell r="N1752" t="str">
            <v>-</v>
          </cell>
          <cell r="O1752" t="str">
            <v>-</v>
          </cell>
          <cell r="P1752" t="str">
            <v>IGE1062</v>
          </cell>
          <cell r="Q1752">
            <v>10</v>
          </cell>
          <cell r="R1752" t="str">
            <v>IGE1025</v>
          </cell>
          <cell r="S1752">
            <v>0.03</v>
          </cell>
          <cell r="T1752" t="str">
            <v>IGE1013</v>
          </cell>
          <cell r="U1752">
            <v>5</v>
          </cell>
          <cell r="V1752" t="str">
            <v>IGA3034</v>
          </cell>
          <cell r="W1752">
            <v>2E-3</v>
          </cell>
          <cell r="X1752" t="str">
            <v>-</v>
          </cell>
          <cell r="Y1752" t="str">
            <v>-</v>
          </cell>
          <cell r="Z1752" t="str">
            <v>-</v>
          </cell>
          <cell r="AA1752" t="str">
            <v>-</v>
          </cell>
          <cell r="AB1752" t="str">
            <v>-</v>
          </cell>
          <cell r="AC1752" t="str">
            <v>-</v>
          </cell>
          <cell r="AD1752" t="str">
            <v>-</v>
          </cell>
          <cell r="AE1752" t="str">
            <v>-</v>
          </cell>
          <cell r="AF1752" t="str">
            <v>-</v>
          </cell>
          <cell r="AG1752" t="str">
            <v>-</v>
          </cell>
          <cell r="AH1752" t="str">
            <v>-</v>
          </cell>
          <cell r="AI1752" t="str">
            <v>-</v>
          </cell>
          <cell r="AJ1752">
            <v>0</v>
          </cell>
          <cell r="AK1752" t="str">
            <v>-</v>
          </cell>
          <cell r="AL1752" t="str">
            <v>-</v>
          </cell>
          <cell r="AM1752" t="str">
            <v>-</v>
          </cell>
          <cell r="AN1752" t="str">
            <v>-</v>
          </cell>
          <cell r="AO1752" t="str">
            <v>-</v>
          </cell>
          <cell r="AP1752" t="str">
            <v>-</v>
          </cell>
          <cell r="AQ1752" t="str">
            <v>-</v>
          </cell>
          <cell r="AR1752" t="str">
            <v>-</v>
          </cell>
          <cell r="AS1752" t="str">
            <v>-</v>
          </cell>
          <cell r="AT1752" t="str">
            <v>-</v>
          </cell>
          <cell r="AU1752" t="str">
            <v>-</v>
          </cell>
          <cell r="AV1752" t="str">
            <v>-</v>
          </cell>
          <cell r="AW1752">
            <v>1</v>
          </cell>
          <cell r="AX1752" t="str">
            <v>-</v>
          </cell>
          <cell r="AY1752">
            <v>5</v>
          </cell>
          <cell r="AZ1752">
            <v>5</v>
          </cell>
          <cell r="BA1752">
            <v>1</v>
          </cell>
          <cell r="BB1752" t="str">
            <v>MO13</v>
          </cell>
          <cell r="BC1752">
            <v>5.85</v>
          </cell>
          <cell r="BD1752" t="str">
            <v>-</v>
          </cell>
          <cell r="BE1752" t="str">
            <v>-</v>
          </cell>
          <cell r="BF1752" t="str">
            <v>-</v>
          </cell>
          <cell r="BG1752" t="str">
            <v>-</v>
          </cell>
          <cell r="BH1752" t="str">
            <v>-</v>
          </cell>
          <cell r="BI1752" t="str">
            <v>-</v>
          </cell>
          <cell r="BJ1752" t="str">
            <v>-</v>
          </cell>
          <cell r="BK1752" t="str">
            <v>-</v>
          </cell>
          <cell r="BL1752" t="str">
            <v>-</v>
          </cell>
          <cell r="BM1752" t="str">
            <v>-</v>
          </cell>
          <cell r="BN1752" t="str">
            <v>-</v>
          </cell>
          <cell r="BO1752" t="str">
            <v>-</v>
          </cell>
          <cell r="BP1752" t="str">
            <v>-</v>
          </cell>
          <cell r="BQ1752" t="str">
            <v>-</v>
          </cell>
          <cell r="BW1752" t="str">
            <v>Administracion, Imprevistos, Utilidad (AIU)</v>
          </cell>
          <cell r="BX1752">
            <v>0.25</v>
          </cell>
          <cell r="BY1752">
            <v>0</v>
          </cell>
          <cell r="BZ1752">
            <v>0</v>
          </cell>
        </row>
        <row r="1753">
          <cell r="D1753" t="str">
            <v>PLAQUETA PREFABRICADA EN CONCRETO 3000 PSI (0,60x0.60 m)</v>
          </cell>
          <cell r="E1753" t="str">
            <v>Unidad</v>
          </cell>
          <cell r="F1753" t="str">
            <v>MG501</v>
          </cell>
          <cell r="G1753">
            <v>0.05</v>
          </cell>
          <cell r="H1753" t="str">
            <v>-</v>
          </cell>
          <cell r="I1753" t="str">
            <v>-</v>
          </cell>
          <cell r="J1753" t="str">
            <v>-</v>
          </cell>
          <cell r="K1753" t="str">
            <v>-</v>
          </cell>
          <cell r="L1753" t="str">
            <v>-</v>
          </cell>
          <cell r="M1753" t="str">
            <v>-</v>
          </cell>
          <cell r="N1753" t="str">
            <v>-</v>
          </cell>
          <cell r="O1753" t="str">
            <v>-</v>
          </cell>
          <cell r="P1753" t="str">
            <v>C6127</v>
          </cell>
          <cell r="Q1753">
            <v>1</v>
          </cell>
          <cell r="R1753" t="str">
            <v>-</v>
          </cell>
          <cell r="S1753" t="str">
            <v>-</v>
          </cell>
          <cell r="T1753" t="str">
            <v>-</v>
          </cell>
          <cell r="U1753" t="str">
            <v>-</v>
          </cell>
          <cell r="V1753" t="str">
            <v>-</v>
          </cell>
          <cell r="W1753" t="str">
            <v>-</v>
          </cell>
          <cell r="X1753" t="str">
            <v>-</v>
          </cell>
          <cell r="Y1753" t="str">
            <v>-</v>
          </cell>
          <cell r="Z1753" t="str">
            <v>-</v>
          </cell>
          <cell r="AA1753" t="str">
            <v>-</v>
          </cell>
          <cell r="AB1753" t="str">
            <v>-</v>
          </cell>
          <cell r="AC1753" t="str">
            <v>-</v>
          </cell>
          <cell r="AD1753" t="str">
            <v>-</v>
          </cell>
          <cell r="AE1753" t="str">
            <v>-</v>
          </cell>
          <cell r="AF1753" t="str">
            <v>-</v>
          </cell>
          <cell r="AG1753" t="str">
            <v>-</v>
          </cell>
          <cell r="AH1753" t="str">
            <v>-</v>
          </cell>
          <cell r="AI1753" t="str">
            <v>-</v>
          </cell>
          <cell r="AJ1753">
            <v>0</v>
          </cell>
          <cell r="AK1753" t="str">
            <v>-</v>
          </cell>
          <cell r="AL1753" t="str">
            <v>-</v>
          </cell>
          <cell r="AM1753" t="str">
            <v>-</v>
          </cell>
          <cell r="AN1753" t="str">
            <v>-</v>
          </cell>
          <cell r="AO1753" t="str">
            <v>-</v>
          </cell>
          <cell r="AP1753" t="str">
            <v>-</v>
          </cell>
          <cell r="AQ1753" t="str">
            <v>-</v>
          </cell>
          <cell r="AR1753" t="str">
            <v>-</v>
          </cell>
          <cell r="AS1753" t="str">
            <v>-</v>
          </cell>
          <cell r="AT1753" t="str">
            <v>-</v>
          </cell>
          <cell r="AU1753" t="str">
            <v>-</v>
          </cell>
          <cell r="AV1753" t="str">
            <v>-</v>
          </cell>
          <cell r="AW1753">
            <v>1</v>
          </cell>
          <cell r="AX1753" t="str">
            <v>-</v>
          </cell>
          <cell r="AY1753">
            <v>5</v>
          </cell>
          <cell r="AZ1753">
            <v>5</v>
          </cell>
          <cell r="BA1753">
            <v>1</v>
          </cell>
          <cell r="BB1753" t="str">
            <v>MO20</v>
          </cell>
          <cell r="BC1753">
            <v>300</v>
          </cell>
          <cell r="BD1753">
            <v>1</v>
          </cell>
          <cell r="BE1753" t="str">
            <v>MO10</v>
          </cell>
          <cell r="BF1753">
            <v>300</v>
          </cell>
          <cell r="BG1753" t="str">
            <v>-</v>
          </cell>
          <cell r="BH1753" t="str">
            <v>-</v>
          </cell>
          <cell r="BI1753" t="str">
            <v>-</v>
          </cell>
          <cell r="BJ1753" t="str">
            <v>-</v>
          </cell>
          <cell r="BK1753" t="str">
            <v>-</v>
          </cell>
          <cell r="BL1753" t="str">
            <v>-</v>
          </cell>
          <cell r="BM1753" t="str">
            <v>-</v>
          </cell>
          <cell r="BN1753" t="str">
            <v>-</v>
          </cell>
          <cell r="BO1753" t="str">
            <v>-</v>
          </cell>
          <cell r="BP1753" t="str">
            <v>-</v>
          </cell>
          <cell r="BQ1753" t="str">
            <v>-</v>
          </cell>
          <cell r="BS1753">
            <v>300</v>
          </cell>
          <cell r="BT1753">
            <v>0</v>
          </cell>
          <cell r="BU1753">
            <v>0</v>
          </cell>
          <cell r="BW1753" t="str">
            <v>Administracion, Imprevistos, Utilidad (AIU)</v>
          </cell>
          <cell r="BX1753">
            <v>0.25</v>
          </cell>
          <cell r="BY1753">
            <v>0</v>
          </cell>
          <cell r="BZ1753">
            <v>0</v>
          </cell>
          <cell r="CA1753">
            <v>0</v>
          </cell>
        </row>
        <row r="1754">
          <cell r="D1754" t="str">
            <v>Concreto de 2500 PSI para piso e=0.10 m</v>
          </cell>
          <cell r="E1754" t="str">
            <v>m2</v>
          </cell>
          <cell r="F1754" t="str">
            <v>MG501</v>
          </cell>
          <cell r="G1754">
            <v>0.05</v>
          </cell>
          <cell r="H1754" t="str">
            <v>MG519</v>
          </cell>
          <cell r="I1754">
            <v>6</v>
          </cell>
          <cell r="J1754" t="str">
            <v>-</v>
          </cell>
          <cell r="K1754" t="str">
            <v>-</v>
          </cell>
          <cell r="L1754" t="str">
            <v>-</v>
          </cell>
          <cell r="M1754" t="str">
            <v>-</v>
          </cell>
          <cell r="N1754" t="str">
            <v>-</v>
          </cell>
          <cell r="O1754" t="str">
            <v>-</v>
          </cell>
          <cell r="P1754" t="str">
            <v>IGE1095</v>
          </cell>
          <cell r="Q1754">
            <v>0.11</v>
          </cell>
          <cell r="R1754" t="str">
            <v>IGA3023</v>
          </cell>
          <cell r="S1754">
            <v>0.1</v>
          </cell>
          <cell r="T1754" t="str">
            <v>C5256</v>
          </cell>
          <cell r="U1754">
            <v>0.03</v>
          </cell>
          <cell r="V1754" t="str">
            <v>-</v>
          </cell>
          <cell r="W1754" t="str">
            <v>-</v>
          </cell>
          <cell r="X1754" t="str">
            <v>-</v>
          </cell>
          <cell r="Y1754" t="str">
            <v>-</v>
          </cell>
          <cell r="Z1754" t="str">
            <v>-</v>
          </cell>
          <cell r="AA1754" t="str">
            <v>-</v>
          </cell>
          <cell r="AB1754" t="str">
            <v>-</v>
          </cell>
          <cell r="AC1754" t="str">
            <v>-</v>
          </cell>
          <cell r="AD1754" t="str">
            <v>-</v>
          </cell>
          <cell r="AE1754" t="str">
            <v>-</v>
          </cell>
          <cell r="AF1754" t="str">
            <v>-</v>
          </cell>
          <cell r="AG1754" t="str">
            <v>-</v>
          </cell>
          <cell r="AH1754" t="str">
            <v>-</v>
          </cell>
          <cell r="AI1754" t="str">
            <v>-</v>
          </cell>
          <cell r="AJ1754">
            <v>0</v>
          </cell>
          <cell r="AK1754" t="str">
            <v>-</v>
          </cell>
          <cell r="AL1754" t="str">
            <v>-</v>
          </cell>
          <cell r="AM1754" t="str">
            <v>-</v>
          </cell>
          <cell r="AN1754" t="str">
            <v>-</v>
          </cell>
          <cell r="AO1754" t="str">
            <v>-</v>
          </cell>
          <cell r="AP1754" t="str">
            <v>-</v>
          </cell>
          <cell r="AQ1754" t="str">
            <v>-</v>
          </cell>
          <cell r="AR1754" t="str">
            <v>-</v>
          </cell>
          <cell r="AS1754" t="str">
            <v>-</v>
          </cell>
          <cell r="AT1754" t="str">
            <v>-</v>
          </cell>
          <cell r="AU1754" t="str">
            <v>-</v>
          </cell>
          <cell r="AV1754" t="str">
            <v>-</v>
          </cell>
          <cell r="AW1754">
            <v>1</v>
          </cell>
          <cell r="AX1754" t="str">
            <v>-</v>
          </cell>
          <cell r="AY1754">
            <v>5</v>
          </cell>
          <cell r="AZ1754">
            <v>5</v>
          </cell>
          <cell r="BA1754">
            <v>1</v>
          </cell>
          <cell r="BB1754" t="str">
            <v>MO20</v>
          </cell>
          <cell r="BC1754">
            <v>19</v>
          </cell>
          <cell r="BD1754">
            <v>4</v>
          </cell>
          <cell r="BE1754" t="str">
            <v>MO10</v>
          </cell>
          <cell r="BF1754">
            <v>19</v>
          </cell>
          <cell r="BG1754" t="str">
            <v>-</v>
          </cell>
          <cell r="BH1754" t="str">
            <v>-</v>
          </cell>
          <cell r="BI1754" t="str">
            <v>-</v>
          </cell>
          <cell r="BJ1754" t="str">
            <v>-</v>
          </cell>
          <cell r="BK1754" t="str">
            <v>-</v>
          </cell>
          <cell r="BL1754" t="str">
            <v>-</v>
          </cell>
          <cell r="BM1754" t="str">
            <v>-</v>
          </cell>
          <cell r="BN1754" t="str">
            <v>-</v>
          </cell>
          <cell r="BO1754" t="str">
            <v>-</v>
          </cell>
          <cell r="BP1754" t="str">
            <v>-</v>
          </cell>
          <cell r="BQ1754" t="str">
            <v>-</v>
          </cell>
          <cell r="BS1754">
            <v>19</v>
          </cell>
          <cell r="BT1754">
            <v>0</v>
          </cell>
          <cell r="BU1754">
            <v>0</v>
          </cell>
          <cell r="BW1754" t="str">
            <v>Administracion, Imprevistos, Utilidad (AIU)</v>
          </cell>
          <cell r="BX1754">
            <v>0.25</v>
          </cell>
          <cell r="BY1754">
            <v>0</v>
          </cell>
          <cell r="BZ1754">
            <v>0</v>
          </cell>
          <cell r="CA1754">
            <v>0</v>
          </cell>
        </row>
        <row r="1755">
          <cell r="D1755" t="str">
            <v>CUBIERTA EN TEJA ZINC CAL. 30</v>
          </cell>
          <cell r="E1755" t="str">
            <v>m2</v>
          </cell>
          <cell r="F1755" t="str">
            <v>MG501</v>
          </cell>
          <cell r="G1755">
            <v>0.05</v>
          </cell>
          <cell r="H1755" t="str">
            <v>-</v>
          </cell>
          <cell r="I1755" t="str">
            <v>-</v>
          </cell>
          <cell r="J1755" t="str">
            <v>-</v>
          </cell>
          <cell r="K1755" t="str">
            <v>-</v>
          </cell>
          <cell r="L1755" t="str">
            <v>-</v>
          </cell>
          <cell r="M1755" t="str">
            <v>-</v>
          </cell>
          <cell r="N1755" t="str">
            <v>-</v>
          </cell>
          <cell r="O1755" t="str">
            <v>-</v>
          </cell>
          <cell r="P1755" t="str">
            <v>C6128</v>
          </cell>
          <cell r="Q1755">
            <v>1</v>
          </cell>
          <cell r="R1755" t="str">
            <v>-</v>
          </cell>
          <cell r="S1755" t="str">
            <v>-</v>
          </cell>
          <cell r="T1755" t="str">
            <v>-</v>
          </cell>
          <cell r="U1755" t="str">
            <v>-</v>
          </cell>
          <cell r="V1755" t="str">
            <v>-</v>
          </cell>
          <cell r="W1755" t="str">
            <v>-</v>
          </cell>
          <cell r="X1755" t="str">
            <v>-</v>
          </cell>
          <cell r="Y1755" t="str">
            <v>-</v>
          </cell>
          <cell r="Z1755" t="str">
            <v>-</v>
          </cell>
          <cell r="AA1755" t="str">
            <v>-</v>
          </cell>
          <cell r="AB1755" t="str">
            <v>-</v>
          </cell>
          <cell r="AC1755" t="str">
            <v>-</v>
          </cell>
          <cell r="AD1755" t="str">
            <v>-</v>
          </cell>
          <cell r="AE1755" t="str">
            <v>-</v>
          </cell>
          <cell r="AF1755" t="str">
            <v>-</v>
          </cell>
          <cell r="AG1755" t="str">
            <v>-</v>
          </cell>
          <cell r="AH1755" t="str">
            <v>-</v>
          </cell>
          <cell r="AI1755" t="str">
            <v>-</v>
          </cell>
          <cell r="AJ1755">
            <v>0</v>
          </cell>
          <cell r="AK1755" t="str">
            <v>-</v>
          </cell>
          <cell r="AL1755" t="str">
            <v>-</v>
          </cell>
          <cell r="AM1755" t="str">
            <v>-</v>
          </cell>
          <cell r="AN1755" t="str">
            <v>-</v>
          </cell>
          <cell r="AO1755" t="str">
            <v>-</v>
          </cell>
          <cell r="AP1755" t="str">
            <v>-</v>
          </cell>
          <cell r="AQ1755" t="str">
            <v>-</v>
          </cell>
          <cell r="AR1755" t="str">
            <v>-</v>
          </cell>
          <cell r="AS1755" t="str">
            <v>-</v>
          </cell>
          <cell r="AT1755" t="str">
            <v>-</v>
          </cell>
          <cell r="AU1755" t="str">
            <v>-</v>
          </cell>
          <cell r="AV1755" t="str">
            <v>-</v>
          </cell>
          <cell r="AW1755">
            <v>1</v>
          </cell>
          <cell r="AX1755" t="str">
            <v>-</v>
          </cell>
          <cell r="AY1755">
            <v>5</v>
          </cell>
          <cell r="AZ1755">
            <v>5</v>
          </cell>
          <cell r="BA1755">
            <v>1</v>
          </cell>
          <cell r="BB1755" t="str">
            <v>MO20</v>
          </cell>
          <cell r="BC1755">
            <v>10</v>
          </cell>
          <cell r="BD1755">
            <v>1</v>
          </cell>
          <cell r="BE1755" t="str">
            <v>MO10</v>
          </cell>
          <cell r="BF1755">
            <v>10</v>
          </cell>
          <cell r="BG1755" t="str">
            <v>-</v>
          </cell>
          <cell r="BH1755" t="str">
            <v>-</v>
          </cell>
          <cell r="BI1755" t="str">
            <v>-</v>
          </cell>
          <cell r="BJ1755" t="str">
            <v>-</v>
          </cell>
          <cell r="BK1755" t="str">
            <v>-</v>
          </cell>
          <cell r="BL1755" t="str">
            <v>-</v>
          </cell>
          <cell r="BM1755" t="str">
            <v>-</v>
          </cell>
          <cell r="BN1755" t="str">
            <v>-</v>
          </cell>
          <cell r="BO1755" t="str">
            <v>-</v>
          </cell>
          <cell r="BP1755" t="str">
            <v>-</v>
          </cell>
          <cell r="BQ1755" t="str">
            <v>-</v>
          </cell>
          <cell r="BS1755">
            <v>10</v>
          </cell>
          <cell r="BT1755">
            <v>0</v>
          </cell>
          <cell r="BU1755">
            <v>0</v>
          </cell>
          <cell r="BW1755" t="str">
            <v>Administracion, Imprevistos, Utilidad (AIU)</v>
          </cell>
          <cell r="BX1755">
            <v>0.25</v>
          </cell>
          <cell r="BY1755">
            <v>0</v>
          </cell>
          <cell r="BZ1755">
            <v>0</v>
          </cell>
          <cell r="CA1755">
            <v>0</v>
          </cell>
        </row>
        <row r="1756">
          <cell r="D1756" t="str">
            <v>PORTON DE ENTRADA EN TUBO GALVANIZADO 2" Y MALLA ESLABONADA, (3.0 x 2.20 M) DOS HOJAS. INC. PINTURA ANTICORROSIVO</v>
          </cell>
          <cell r="E1756" t="str">
            <v>unidad</v>
          </cell>
          <cell r="F1756" t="str">
            <v>MG501</v>
          </cell>
          <cell r="G1756">
            <v>0.08</v>
          </cell>
          <cell r="H1756" t="str">
            <v>MG508</v>
          </cell>
          <cell r="I1756">
            <v>0.1</v>
          </cell>
          <cell r="J1756" t="str">
            <v>-</v>
          </cell>
          <cell r="K1756" t="str">
            <v>-</v>
          </cell>
          <cell r="L1756" t="str">
            <v>-</v>
          </cell>
          <cell r="M1756" t="str">
            <v>-</v>
          </cell>
          <cell r="N1756" t="str">
            <v>-</v>
          </cell>
          <cell r="O1756" t="str">
            <v>-</v>
          </cell>
          <cell r="P1756" t="str">
            <v>C5311</v>
          </cell>
          <cell r="Q1756">
            <v>20</v>
          </cell>
          <cell r="R1756" t="str">
            <v>IGE1185</v>
          </cell>
          <cell r="S1756">
            <v>5.8</v>
          </cell>
          <cell r="T1756" t="str">
            <v>IGE1023</v>
          </cell>
          <cell r="U1756">
            <v>14.8</v>
          </cell>
          <cell r="V1756" t="str">
            <v>IGE1280</v>
          </cell>
          <cell r="W1756">
            <v>5</v>
          </cell>
          <cell r="X1756" t="str">
            <v>IGE1207</v>
          </cell>
          <cell r="Y1756">
            <v>0.4</v>
          </cell>
          <cell r="Z1756" t="str">
            <v>IGE1210</v>
          </cell>
          <cell r="AA1756">
            <v>0.5</v>
          </cell>
          <cell r="AB1756" t="str">
            <v>-</v>
          </cell>
          <cell r="AC1756" t="str">
            <v>-</v>
          </cell>
          <cell r="AD1756" t="str">
            <v>-</v>
          </cell>
          <cell r="AE1756" t="str">
            <v>-</v>
          </cell>
          <cell r="AF1756" t="str">
            <v>-</v>
          </cell>
          <cell r="AG1756" t="str">
            <v>-</v>
          </cell>
          <cell r="AH1756" t="str">
            <v>-</v>
          </cell>
          <cell r="AI1756" t="str">
            <v>-</v>
          </cell>
          <cell r="AJ1756">
            <v>0</v>
          </cell>
          <cell r="AK1756" t="str">
            <v>-</v>
          </cell>
          <cell r="AL1756" t="str">
            <v>-</v>
          </cell>
          <cell r="AM1756" t="str">
            <v>-</v>
          </cell>
          <cell r="AN1756" t="str">
            <v>-</v>
          </cell>
          <cell r="AO1756" t="str">
            <v>-</v>
          </cell>
          <cell r="AP1756" t="str">
            <v>-</v>
          </cell>
          <cell r="AQ1756" t="str">
            <v>-</v>
          </cell>
          <cell r="AR1756" t="str">
            <v>-</v>
          </cell>
          <cell r="AS1756" t="str">
            <v>-</v>
          </cell>
          <cell r="AT1756" t="str">
            <v>-</v>
          </cell>
          <cell r="AU1756" t="str">
            <v>-</v>
          </cell>
          <cell r="AV1756" t="str">
            <v>-</v>
          </cell>
          <cell r="AW1756">
            <v>1</v>
          </cell>
          <cell r="AX1756" t="str">
            <v>-</v>
          </cell>
          <cell r="AY1756">
            <v>5</v>
          </cell>
          <cell r="AZ1756">
            <v>5</v>
          </cell>
          <cell r="BA1756">
            <v>1</v>
          </cell>
          <cell r="BB1756" t="str">
            <v>MO22</v>
          </cell>
          <cell r="BC1756">
            <v>0.4</v>
          </cell>
          <cell r="BD1756">
            <v>2</v>
          </cell>
          <cell r="BE1756" t="str">
            <v>MO52</v>
          </cell>
          <cell r="BF1756">
            <v>0.4</v>
          </cell>
          <cell r="BG1756" t="str">
            <v>-</v>
          </cell>
          <cell r="BH1756" t="str">
            <v>-</v>
          </cell>
          <cell r="BI1756" t="str">
            <v>-</v>
          </cell>
          <cell r="BJ1756" t="str">
            <v>-</v>
          </cell>
          <cell r="BK1756" t="str">
            <v>-</v>
          </cell>
          <cell r="BL1756" t="str">
            <v>-</v>
          </cell>
          <cell r="BM1756" t="str">
            <v>-</v>
          </cell>
          <cell r="BN1756" t="str">
            <v>-</v>
          </cell>
          <cell r="BO1756" t="str">
            <v>-</v>
          </cell>
          <cell r="BP1756" t="str">
            <v>-</v>
          </cell>
          <cell r="BQ1756" t="str">
            <v>-</v>
          </cell>
          <cell r="BT1756">
            <v>0</v>
          </cell>
          <cell r="BU1756">
            <v>0</v>
          </cell>
          <cell r="BW1756" t="str">
            <v>Administracion, Imprevistos, Utilidad (AIU)</v>
          </cell>
          <cell r="BX1756">
            <v>0.25</v>
          </cell>
          <cell r="BY1756">
            <v>0</v>
          </cell>
          <cell r="BZ1756">
            <v>0</v>
          </cell>
          <cell r="CA1756">
            <v>0</v>
          </cell>
        </row>
        <row r="1757">
          <cell r="D1757" t="str">
            <v>SISTEMA INTERNO DE ENTRADA DE AGUA CRUDA A UASB EN PVC S 4"</v>
          </cell>
          <cell r="E1757" t="str">
            <v>unidad</v>
          </cell>
          <cell r="F1757" t="str">
            <v>MG501</v>
          </cell>
          <cell r="G1757">
            <v>0.1</v>
          </cell>
          <cell r="H1757" t="str">
            <v>-</v>
          </cell>
          <cell r="I1757" t="str">
            <v>-</v>
          </cell>
          <cell r="J1757" t="str">
            <v>-</v>
          </cell>
          <cell r="K1757" t="str">
            <v>-</v>
          </cell>
          <cell r="L1757" t="str">
            <v>-</v>
          </cell>
          <cell r="M1757" t="str">
            <v>-</v>
          </cell>
          <cell r="N1757" t="str">
            <v>-</v>
          </cell>
          <cell r="O1757" t="str">
            <v>-</v>
          </cell>
          <cell r="P1757" t="str">
            <v>IGA3017</v>
          </cell>
          <cell r="Q1757">
            <v>5</v>
          </cell>
          <cell r="R1757" t="str">
            <v>IGA3157</v>
          </cell>
          <cell r="S1757">
            <v>2</v>
          </cell>
          <cell r="T1757" t="str">
            <v>C5046</v>
          </cell>
          <cell r="U1757">
            <v>1</v>
          </cell>
          <cell r="V1757" t="str">
            <v>C5945</v>
          </cell>
          <cell r="W1757">
            <v>2</v>
          </cell>
          <cell r="X1757" t="str">
            <v>IGA3112</v>
          </cell>
          <cell r="Y1757">
            <v>6</v>
          </cell>
          <cell r="Z1757" t="str">
            <v>C6129</v>
          </cell>
          <cell r="AA1757">
            <v>12</v>
          </cell>
          <cell r="AB1757" t="str">
            <v>-</v>
          </cell>
          <cell r="AC1757" t="str">
            <v>-</v>
          </cell>
          <cell r="AD1757" t="str">
            <v>-</v>
          </cell>
          <cell r="AE1757" t="str">
            <v>-</v>
          </cell>
          <cell r="AF1757" t="str">
            <v>-</v>
          </cell>
          <cell r="AG1757" t="str">
            <v>-</v>
          </cell>
          <cell r="AH1757" t="str">
            <v>-</v>
          </cell>
          <cell r="AI1757" t="str">
            <v>-</v>
          </cell>
          <cell r="AJ1757">
            <v>0</v>
          </cell>
          <cell r="AK1757" t="str">
            <v>-</v>
          </cell>
          <cell r="AL1757" t="str">
            <v>-</v>
          </cell>
          <cell r="AM1757" t="str">
            <v>-</v>
          </cell>
          <cell r="AN1757" t="str">
            <v>-</v>
          </cell>
          <cell r="AO1757" t="str">
            <v>-</v>
          </cell>
          <cell r="AP1757" t="str">
            <v>-</v>
          </cell>
          <cell r="AQ1757" t="str">
            <v>-</v>
          </cell>
          <cell r="AR1757" t="str">
            <v>-</v>
          </cell>
          <cell r="AS1757" t="str">
            <v>-</v>
          </cell>
          <cell r="AT1757" t="str">
            <v>-</v>
          </cell>
          <cell r="AU1757" t="str">
            <v>-</v>
          </cell>
          <cell r="AV1757" t="str">
            <v>-</v>
          </cell>
          <cell r="AW1757">
            <v>1</v>
          </cell>
          <cell r="AX1757" t="str">
            <v>-</v>
          </cell>
          <cell r="AY1757">
            <v>5</v>
          </cell>
          <cell r="AZ1757">
            <v>5</v>
          </cell>
          <cell r="BA1757">
            <v>1</v>
          </cell>
          <cell r="BB1757" t="str">
            <v>MO20</v>
          </cell>
          <cell r="BC1757">
            <v>0.4</v>
          </cell>
          <cell r="BD1757">
            <v>2</v>
          </cell>
          <cell r="BE1757" t="str">
            <v>MO10</v>
          </cell>
          <cell r="BF1757">
            <v>0.4</v>
          </cell>
          <cell r="BG1757" t="str">
            <v>-</v>
          </cell>
          <cell r="BH1757" t="str">
            <v>-</v>
          </cell>
          <cell r="BI1757" t="str">
            <v>-</v>
          </cell>
          <cell r="BJ1757" t="str">
            <v>-</v>
          </cell>
          <cell r="BK1757" t="str">
            <v>-</v>
          </cell>
          <cell r="BL1757" t="str">
            <v>-</v>
          </cell>
          <cell r="BM1757" t="str">
            <v>-</v>
          </cell>
          <cell r="BN1757" t="str">
            <v>-</v>
          </cell>
          <cell r="BO1757" t="str">
            <v>-</v>
          </cell>
          <cell r="BP1757" t="str">
            <v>-</v>
          </cell>
          <cell r="BQ1757" t="str">
            <v>-</v>
          </cell>
          <cell r="BS1757">
            <v>0.39999985694885254</v>
          </cell>
          <cell r="BT1757">
            <v>0</v>
          </cell>
          <cell r="BU1757">
            <v>0</v>
          </cell>
          <cell r="BW1757" t="str">
            <v>Administracion, Imprevistos, Utilidad (AIU)</v>
          </cell>
          <cell r="BX1757">
            <v>0.25</v>
          </cell>
          <cell r="BY1757">
            <v>0</v>
          </cell>
          <cell r="BZ1757">
            <v>0</v>
          </cell>
          <cell r="CA1757">
            <v>0</v>
          </cell>
        </row>
        <row r="1758">
          <cell r="D1758" t="str">
            <v>CORTE ARBOL MAS RETIRO (INCL.RAICES) H&gt;3.0</v>
          </cell>
          <cell r="E1758" t="str">
            <v>M2</v>
          </cell>
          <cell r="F1758" t="str">
            <v>MG501</v>
          </cell>
          <cell r="G1758">
            <v>0.1</v>
          </cell>
          <cell r="H1758" t="str">
            <v>MG537</v>
          </cell>
          <cell r="I1758">
            <v>1.4</v>
          </cell>
          <cell r="J1758" t="str">
            <v>-</v>
          </cell>
          <cell r="K1758" t="str">
            <v>-</v>
          </cell>
          <cell r="L1758" t="str">
            <v>-</v>
          </cell>
          <cell r="M1758" t="str">
            <v>-</v>
          </cell>
          <cell r="N1758" t="str">
            <v>-</v>
          </cell>
          <cell r="O1758" t="str">
            <v>-</v>
          </cell>
          <cell r="P1758" t="str">
            <v>-</v>
          </cell>
          <cell r="Q1758" t="str">
            <v>-</v>
          </cell>
          <cell r="R1758" t="str">
            <v>-</v>
          </cell>
          <cell r="S1758" t="str">
            <v>-</v>
          </cell>
          <cell r="T1758" t="str">
            <v>-</v>
          </cell>
          <cell r="U1758" t="str">
            <v>-</v>
          </cell>
          <cell r="V1758" t="str">
            <v>-</v>
          </cell>
          <cell r="W1758" t="str">
            <v>-</v>
          </cell>
          <cell r="X1758" t="str">
            <v>-</v>
          </cell>
          <cell r="Y1758" t="str">
            <v>-</v>
          </cell>
          <cell r="Z1758" t="str">
            <v>-</v>
          </cell>
          <cell r="AA1758" t="str">
            <v>-</v>
          </cell>
          <cell r="AB1758" t="str">
            <v>-</v>
          </cell>
          <cell r="AC1758" t="str">
            <v>-</v>
          </cell>
          <cell r="AD1758" t="str">
            <v>-</v>
          </cell>
          <cell r="AE1758" t="str">
            <v>-</v>
          </cell>
          <cell r="AF1758" t="str">
            <v>-</v>
          </cell>
          <cell r="AG1758" t="str">
            <v>-</v>
          </cell>
          <cell r="AH1758" t="str">
            <v>-</v>
          </cell>
          <cell r="AI1758" t="str">
            <v>-</v>
          </cell>
          <cell r="AJ1758">
            <v>0</v>
          </cell>
          <cell r="AK1758" t="str">
            <v>-</v>
          </cell>
          <cell r="AL1758" t="str">
            <v>-</v>
          </cell>
          <cell r="AM1758" t="str">
            <v>-</v>
          </cell>
          <cell r="AN1758" t="str">
            <v>-</v>
          </cell>
          <cell r="AO1758" t="str">
            <v>-</v>
          </cell>
          <cell r="AP1758" t="str">
            <v>-</v>
          </cell>
          <cell r="AQ1758" t="str">
            <v>-</v>
          </cell>
          <cell r="AR1758" t="str">
            <v>-</v>
          </cell>
          <cell r="AS1758" t="str">
            <v>-</v>
          </cell>
          <cell r="AT1758" t="str">
            <v>-</v>
          </cell>
          <cell r="AU1758" t="str">
            <v>-</v>
          </cell>
          <cell r="AV1758" t="str">
            <v>-</v>
          </cell>
          <cell r="AW1758">
            <v>1</v>
          </cell>
          <cell r="AX1758" t="str">
            <v>-</v>
          </cell>
          <cell r="AY1758">
            <v>5</v>
          </cell>
          <cell r="AZ1758">
            <v>5</v>
          </cell>
          <cell r="BA1758">
            <v>1</v>
          </cell>
          <cell r="BB1758" t="str">
            <v>MO10</v>
          </cell>
          <cell r="BC1758">
            <v>2</v>
          </cell>
          <cell r="BD1758" t="str">
            <v>-</v>
          </cell>
          <cell r="BE1758" t="str">
            <v>-</v>
          </cell>
          <cell r="BF1758" t="str">
            <v>-</v>
          </cell>
          <cell r="BG1758" t="str">
            <v>-</v>
          </cell>
          <cell r="BH1758" t="str">
            <v>-</v>
          </cell>
          <cell r="BI1758" t="str">
            <v>-</v>
          </cell>
          <cell r="BJ1758" t="str">
            <v>-</v>
          </cell>
          <cell r="BK1758" t="str">
            <v>-</v>
          </cell>
          <cell r="BL1758" t="str">
            <v>-</v>
          </cell>
          <cell r="BM1758" t="str">
            <v>-</v>
          </cell>
          <cell r="BN1758" t="str">
            <v>-</v>
          </cell>
          <cell r="BO1758" t="str">
            <v>-</v>
          </cell>
          <cell r="BP1758" t="str">
            <v>-</v>
          </cell>
          <cell r="BQ1758" t="str">
            <v>-</v>
          </cell>
          <cell r="BR1758">
            <v>2</v>
          </cell>
          <cell r="BS1758">
            <v>2</v>
          </cell>
          <cell r="BT1758">
            <v>0</v>
          </cell>
          <cell r="BU1758">
            <v>0</v>
          </cell>
          <cell r="BW1758" t="str">
            <v>Administracion, Imprevistos, Utilidad (AIU)</v>
          </cell>
          <cell r="BX1758">
            <v>0.25</v>
          </cell>
          <cell r="BY1758">
            <v>0</v>
          </cell>
          <cell r="BZ1758">
            <v>0</v>
          </cell>
          <cell r="CA1758">
            <v>0</v>
          </cell>
        </row>
        <row r="1759">
          <cell r="D1759" t="str">
            <v>TABLERO PARCIAL 24 CIRCUITOS.</v>
          </cell>
          <cell r="E1759" t="str">
            <v>Uni</v>
          </cell>
          <cell r="F1759" t="str">
            <v>MG501</v>
          </cell>
          <cell r="G1759">
            <v>0.02</v>
          </cell>
          <cell r="H1759" t="str">
            <v>-</v>
          </cell>
          <cell r="I1759" t="str">
            <v>-</v>
          </cell>
          <cell r="J1759" t="str">
            <v>-</v>
          </cell>
          <cell r="K1759" t="str">
            <v>-</v>
          </cell>
          <cell r="L1759" t="str">
            <v>-</v>
          </cell>
          <cell r="M1759" t="str">
            <v>-</v>
          </cell>
          <cell r="N1759" t="str">
            <v>-</v>
          </cell>
          <cell r="O1759" t="str">
            <v>-</v>
          </cell>
          <cell r="P1759" t="str">
            <v>IGE1232</v>
          </cell>
          <cell r="Q1759">
            <v>24</v>
          </cell>
          <cell r="R1759" t="str">
            <v>C6198</v>
          </cell>
          <cell r="S1759">
            <v>1</v>
          </cell>
          <cell r="T1759" t="str">
            <v>-</v>
          </cell>
          <cell r="U1759" t="str">
            <v>-</v>
          </cell>
          <cell r="V1759" t="str">
            <v>-</v>
          </cell>
          <cell r="W1759" t="str">
            <v>-</v>
          </cell>
          <cell r="X1759" t="str">
            <v>-</v>
          </cell>
          <cell r="Y1759" t="str">
            <v>-</v>
          </cell>
          <cell r="Z1759" t="str">
            <v>-</v>
          </cell>
          <cell r="AA1759" t="str">
            <v>-</v>
          </cell>
          <cell r="AB1759" t="str">
            <v>-</v>
          </cell>
          <cell r="AC1759" t="str">
            <v>-</v>
          </cell>
          <cell r="AD1759" t="str">
            <v>-</v>
          </cell>
          <cell r="AE1759" t="str">
            <v>-</v>
          </cell>
          <cell r="AF1759" t="str">
            <v>-</v>
          </cell>
          <cell r="AG1759" t="str">
            <v>-</v>
          </cell>
          <cell r="AH1759" t="str">
            <v>-</v>
          </cell>
          <cell r="AI1759" t="str">
            <v>-</v>
          </cell>
          <cell r="AJ1759">
            <v>0</v>
          </cell>
          <cell r="AK1759" t="str">
            <v>-</v>
          </cell>
          <cell r="AL1759" t="str">
            <v>-</v>
          </cell>
          <cell r="AM1759" t="str">
            <v>-</v>
          </cell>
          <cell r="AN1759" t="str">
            <v>-</v>
          </cell>
          <cell r="AO1759" t="str">
            <v>-</v>
          </cell>
          <cell r="AP1759" t="str">
            <v>-</v>
          </cell>
          <cell r="AQ1759" t="str">
            <v>-</v>
          </cell>
          <cell r="AR1759" t="str">
            <v>-</v>
          </cell>
          <cell r="AS1759" t="str">
            <v>-</v>
          </cell>
          <cell r="AT1759" t="str">
            <v>-</v>
          </cell>
          <cell r="AU1759" t="str">
            <v>-</v>
          </cell>
          <cell r="AV1759" t="str">
            <v>-</v>
          </cell>
          <cell r="AW1759">
            <v>1</v>
          </cell>
          <cell r="AX1759" t="str">
            <v>-</v>
          </cell>
          <cell r="AY1759">
            <v>5</v>
          </cell>
          <cell r="AZ1759">
            <v>5</v>
          </cell>
          <cell r="BA1759">
            <v>1</v>
          </cell>
          <cell r="BB1759" t="str">
            <v>MO30</v>
          </cell>
          <cell r="BC1759">
            <v>7</v>
          </cell>
          <cell r="BD1759">
            <v>1</v>
          </cell>
          <cell r="BE1759" t="str">
            <v>MO29</v>
          </cell>
          <cell r="BF1759">
            <v>7</v>
          </cell>
          <cell r="BG1759" t="str">
            <v>-</v>
          </cell>
          <cell r="BH1759" t="str">
            <v>-</v>
          </cell>
          <cell r="BI1759" t="str">
            <v>-</v>
          </cell>
          <cell r="BJ1759" t="str">
            <v>-</v>
          </cell>
          <cell r="BK1759" t="str">
            <v>-</v>
          </cell>
          <cell r="BL1759" t="str">
            <v>-</v>
          </cell>
          <cell r="BM1759" t="str">
            <v>-</v>
          </cell>
          <cell r="BN1759" t="str">
            <v>-</v>
          </cell>
          <cell r="BO1759" t="str">
            <v>-</v>
          </cell>
          <cell r="BP1759" t="str">
            <v>-</v>
          </cell>
          <cell r="BQ1759" t="str">
            <v>-</v>
          </cell>
          <cell r="BW1759" t="str">
            <v>Administracion, Imprevistos, Utilidad (AIU)</v>
          </cell>
          <cell r="BX1759">
            <v>0.25</v>
          </cell>
          <cell r="BY1759">
            <v>0</v>
          </cell>
          <cell r="BZ1759">
            <v>0</v>
          </cell>
          <cell r="CA1759">
            <v>0</v>
          </cell>
        </row>
        <row r="1760">
          <cell r="D1760" t="str">
            <v>TABLERO GENERAL</v>
          </cell>
          <cell r="E1760" t="str">
            <v>UN</v>
          </cell>
          <cell r="F1760" t="str">
            <v>MG501</v>
          </cell>
          <cell r="G1760">
            <v>0.05</v>
          </cell>
          <cell r="H1760" t="str">
            <v>-</v>
          </cell>
          <cell r="I1760" t="str">
            <v>-</v>
          </cell>
          <cell r="J1760" t="str">
            <v>-</v>
          </cell>
          <cell r="K1760" t="str">
            <v>-</v>
          </cell>
          <cell r="L1760" t="str">
            <v>-</v>
          </cell>
          <cell r="M1760" t="str">
            <v>-</v>
          </cell>
          <cell r="N1760" t="str">
            <v>-</v>
          </cell>
          <cell r="O1760" t="str">
            <v>-</v>
          </cell>
          <cell r="P1760" t="str">
            <v>C6199</v>
          </cell>
          <cell r="Q1760">
            <v>1</v>
          </cell>
          <cell r="R1760" t="str">
            <v>-</v>
          </cell>
          <cell r="S1760" t="str">
            <v>-</v>
          </cell>
          <cell r="T1760" t="str">
            <v>-</v>
          </cell>
          <cell r="U1760" t="str">
            <v>-</v>
          </cell>
          <cell r="V1760" t="str">
            <v>-</v>
          </cell>
          <cell r="W1760" t="str">
            <v>-</v>
          </cell>
          <cell r="X1760" t="str">
            <v>-</v>
          </cell>
          <cell r="Y1760" t="str">
            <v>-</v>
          </cell>
          <cell r="Z1760" t="str">
            <v>-</v>
          </cell>
          <cell r="AA1760" t="str">
            <v>-</v>
          </cell>
          <cell r="AB1760" t="str">
            <v>-</v>
          </cell>
          <cell r="AC1760" t="str">
            <v>-</v>
          </cell>
          <cell r="AD1760" t="str">
            <v>-</v>
          </cell>
          <cell r="AE1760" t="str">
            <v>-</v>
          </cell>
          <cell r="AF1760" t="str">
            <v>-</v>
          </cell>
          <cell r="AG1760" t="str">
            <v>-</v>
          </cell>
          <cell r="AH1760" t="str">
            <v>-</v>
          </cell>
          <cell r="AI1760" t="str">
            <v>-</v>
          </cell>
          <cell r="AJ1760">
            <v>0</v>
          </cell>
          <cell r="AK1760" t="str">
            <v>-</v>
          </cell>
          <cell r="AL1760" t="str">
            <v>-</v>
          </cell>
          <cell r="AM1760" t="str">
            <v>-</v>
          </cell>
          <cell r="AN1760" t="str">
            <v>-</v>
          </cell>
          <cell r="AO1760" t="str">
            <v>-</v>
          </cell>
          <cell r="AP1760" t="str">
            <v>-</v>
          </cell>
          <cell r="AQ1760" t="str">
            <v>-</v>
          </cell>
          <cell r="AR1760" t="str">
            <v>-</v>
          </cell>
          <cell r="AS1760" t="str">
            <v>-</v>
          </cell>
          <cell r="AT1760" t="str">
            <v>-</v>
          </cell>
          <cell r="AU1760" t="str">
            <v>-</v>
          </cell>
          <cell r="AV1760" t="str">
            <v>-</v>
          </cell>
          <cell r="AW1760">
            <v>1</v>
          </cell>
          <cell r="AX1760" t="str">
            <v>-</v>
          </cell>
          <cell r="AY1760">
            <v>5</v>
          </cell>
          <cell r="AZ1760">
            <v>5</v>
          </cell>
          <cell r="BA1760">
            <v>2</v>
          </cell>
          <cell r="BB1760" t="str">
            <v>MO29</v>
          </cell>
          <cell r="BC1760">
            <v>5</v>
          </cell>
          <cell r="BD1760">
            <v>1</v>
          </cell>
          <cell r="BE1760" t="str">
            <v>MO30</v>
          </cell>
          <cell r="BF1760">
            <v>5</v>
          </cell>
          <cell r="BG1760" t="str">
            <v>-</v>
          </cell>
          <cell r="BH1760" t="str">
            <v>-</v>
          </cell>
          <cell r="BI1760" t="str">
            <v>-</v>
          </cell>
          <cell r="BJ1760" t="str">
            <v>-</v>
          </cell>
          <cell r="BK1760" t="str">
            <v>-</v>
          </cell>
          <cell r="BL1760" t="str">
            <v>-</v>
          </cell>
          <cell r="BM1760" t="str">
            <v>-</v>
          </cell>
          <cell r="BN1760" t="str">
            <v>-</v>
          </cell>
          <cell r="BO1760" t="str">
            <v>-</v>
          </cell>
          <cell r="BP1760" t="str">
            <v>-</v>
          </cell>
          <cell r="BQ1760" t="str">
            <v>-</v>
          </cell>
          <cell r="BW1760" t="str">
            <v>Administracion, Imprevistos, Utilidad (AIU)</v>
          </cell>
          <cell r="BX1760">
            <v>0.25</v>
          </cell>
          <cell r="BY1760">
            <v>0</v>
          </cell>
          <cell r="BZ1760">
            <v>0</v>
          </cell>
          <cell r="CA1760">
            <v>0</v>
          </cell>
        </row>
        <row r="1761">
          <cell r="D1761" t="str">
            <v>Suministro e instalacion union en PVC de 6" NTC 382</v>
          </cell>
          <cell r="E1761" t="str">
            <v>un</v>
          </cell>
          <cell r="F1761" t="str">
            <v>MG501</v>
          </cell>
          <cell r="G1761">
            <v>0.05</v>
          </cell>
          <cell r="H1761" t="str">
            <v>-</v>
          </cell>
          <cell r="I1761" t="str">
            <v>-</v>
          </cell>
          <cell r="J1761" t="str">
            <v>-</v>
          </cell>
          <cell r="K1761" t="str">
            <v>-</v>
          </cell>
          <cell r="L1761" t="str">
            <v>-</v>
          </cell>
          <cell r="M1761" t="str">
            <v>-</v>
          </cell>
          <cell r="N1761" t="str">
            <v>-</v>
          </cell>
          <cell r="O1761" t="str">
            <v>-</v>
          </cell>
          <cell r="P1761" t="str">
            <v>C6201</v>
          </cell>
          <cell r="Q1761">
            <v>1</v>
          </cell>
          <cell r="R1761" t="str">
            <v>IGE1161</v>
          </cell>
          <cell r="S1761">
            <v>4.0000000000000001E-3</v>
          </cell>
          <cell r="T1761" t="str">
            <v>-</v>
          </cell>
          <cell r="U1761" t="str">
            <v>-</v>
          </cell>
          <cell r="V1761" t="str">
            <v>-</v>
          </cell>
          <cell r="W1761" t="str">
            <v>-</v>
          </cell>
          <cell r="X1761" t="str">
            <v>-</v>
          </cell>
          <cell r="Y1761" t="str">
            <v>-</v>
          </cell>
          <cell r="Z1761" t="str">
            <v>-</v>
          </cell>
          <cell r="AA1761" t="str">
            <v>-</v>
          </cell>
          <cell r="AB1761" t="str">
            <v>-</v>
          </cell>
          <cell r="AC1761" t="str">
            <v>-</v>
          </cell>
          <cell r="AD1761" t="str">
            <v>-</v>
          </cell>
          <cell r="AE1761" t="str">
            <v>-</v>
          </cell>
          <cell r="AF1761" t="str">
            <v>-</v>
          </cell>
          <cell r="AG1761" t="str">
            <v>-</v>
          </cell>
          <cell r="AH1761" t="str">
            <v>-</v>
          </cell>
          <cell r="AI1761" t="str">
            <v>-</v>
          </cell>
          <cell r="AJ1761">
            <v>0</v>
          </cell>
          <cell r="AK1761" t="str">
            <v>-</v>
          </cell>
          <cell r="AL1761" t="str">
            <v>-</v>
          </cell>
          <cell r="AM1761" t="str">
            <v>-</v>
          </cell>
          <cell r="AN1761" t="str">
            <v>-</v>
          </cell>
          <cell r="AO1761" t="str">
            <v>-</v>
          </cell>
          <cell r="AP1761" t="str">
            <v>-</v>
          </cell>
          <cell r="AQ1761" t="str">
            <v>-</v>
          </cell>
          <cell r="AR1761" t="str">
            <v>-</v>
          </cell>
          <cell r="AS1761" t="str">
            <v>-</v>
          </cell>
          <cell r="AT1761" t="str">
            <v>-</v>
          </cell>
          <cell r="AU1761" t="str">
            <v>-</v>
          </cell>
          <cell r="AV1761" t="str">
            <v>-</v>
          </cell>
          <cell r="AW1761">
            <v>1</v>
          </cell>
          <cell r="AX1761" t="str">
            <v>-</v>
          </cell>
          <cell r="AY1761">
            <v>5</v>
          </cell>
          <cell r="AZ1761">
            <v>5</v>
          </cell>
          <cell r="BA1761">
            <v>1</v>
          </cell>
          <cell r="BB1761" t="str">
            <v>MO20</v>
          </cell>
          <cell r="BC1761">
            <v>130</v>
          </cell>
          <cell r="BD1761">
            <v>1</v>
          </cell>
          <cell r="BE1761" t="str">
            <v>MO10</v>
          </cell>
          <cell r="BF1761">
            <v>130</v>
          </cell>
          <cell r="BG1761" t="str">
            <v>-</v>
          </cell>
          <cell r="BH1761" t="str">
            <v>-</v>
          </cell>
          <cell r="BI1761" t="str">
            <v>-</v>
          </cell>
          <cell r="BJ1761" t="str">
            <v>-</v>
          </cell>
          <cell r="BK1761" t="str">
            <v>-</v>
          </cell>
          <cell r="BL1761" t="str">
            <v>-</v>
          </cell>
          <cell r="BM1761" t="str">
            <v>-</v>
          </cell>
          <cell r="BN1761" t="str">
            <v>-</v>
          </cell>
          <cell r="BO1761" t="str">
            <v>-</v>
          </cell>
          <cell r="BP1761" t="str">
            <v>-</v>
          </cell>
          <cell r="BQ1761" t="str">
            <v>-</v>
          </cell>
          <cell r="BT1761">
            <v>0</v>
          </cell>
          <cell r="BU1761">
            <v>0</v>
          </cell>
          <cell r="BW1761" t="str">
            <v>Administracion, Imprevistos, Utilidad (AIU)</v>
          </cell>
          <cell r="BX1761">
            <v>0.25</v>
          </cell>
          <cell r="BY1761">
            <v>0</v>
          </cell>
          <cell r="BZ1761">
            <v>0</v>
          </cell>
          <cell r="CA1761">
            <v>0</v>
          </cell>
        </row>
        <row r="1762">
          <cell r="D1762" t="str">
            <v>Tee sanitaria 2"</v>
          </cell>
          <cell r="E1762" t="str">
            <v>un</v>
          </cell>
          <cell r="F1762" t="str">
            <v>MG501</v>
          </cell>
          <cell r="G1762">
            <v>0.05</v>
          </cell>
          <cell r="H1762" t="str">
            <v>-</v>
          </cell>
          <cell r="I1762" t="str">
            <v>-</v>
          </cell>
          <cell r="J1762" t="str">
            <v>-</v>
          </cell>
          <cell r="K1762" t="str">
            <v>-</v>
          </cell>
          <cell r="L1762" t="str">
            <v>-</v>
          </cell>
          <cell r="M1762" t="str">
            <v>-</v>
          </cell>
          <cell r="N1762" t="str">
            <v>-</v>
          </cell>
          <cell r="O1762" t="str">
            <v>-</v>
          </cell>
          <cell r="P1762" t="str">
            <v>C6202</v>
          </cell>
          <cell r="Q1762">
            <v>1</v>
          </cell>
          <cell r="R1762" t="str">
            <v>C5020</v>
          </cell>
          <cell r="S1762">
            <v>2E-3</v>
          </cell>
          <cell r="T1762" t="str">
            <v>-</v>
          </cell>
          <cell r="U1762" t="str">
            <v>-</v>
          </cell>
          <cell r="V1762" t="str">
            <v>-</v>
          </cell>
          <cell r="W1762" t="str">
            <v>-</v>
          </cell>
          <cell r="X1762" t="str">
            <v>-</v>
          </cell>
          <cell r="Y1762" t="str">
            <v>-</v>
          </cell>
          <cell r="Z1762" t="str">
            <v>-</v>
          </cell>
          <cell r="AA1762" t="str">
            <v>-</v>
          </cell>
          <cell r="AB1762" t="str">
            <v>-</v>
          </cell>
          <cell r="AC1762" t="str">
            <v>-</v>
          </cell>
          <cell r="AD1762" t="str">
            <v>-</v>
          </cell>
          <cell r="AE1762" t="str">
            <v>-</v>
          </cell>
          <cell r="AF1762" t="str">
            <v>-</v>
          </cell>
          <cell r="AG1762" t="str">
            <v>-</v>
          </cell>
          <cell r="AH1762" t="str">
            <v>-</v>
          </cell>
          <cell r="AI1762" t="str">
            <v>-</v>
          </cell>
          <cell r="AJ1762">
            <v>0</v>
          </cell>
          <cell r="AK1762" t="str">
            <v>-</v>
          </cell>
          <cell r="AL1762" t="str">
            <v>-</v>
          </cell>
          <cell r="AM1762" t="str">
            <v>-</v>
          </cell>
          <cell r="AN1762" t="str">
            <v>-</v>
          </cell>
          <cell r="AO1762" t="str">
            <v>-</v>
          </cell>
          <cell r="AP1762" t="str">
            <v>-</v>
          </cell>
          <cell r="AQ1762" t="str">
            <v>-</v>
          </cell>
          <cell r="AR1762" t="str">
            <v>-</v>
          </cell>
          <cell r="AS1762" t="str">
            <v>-</v>
          </cell>
          <cell r="AT1762" t="str">
            <v>-</v>
          </cell>
          <cell r="AU1762" t="str">
            <v>-</v>
          </cell>
          <cell r="AV1762" t="str">
            <v>-</v>
          </cell>
          <cell r="AW1762">
            <v>1</v>
          </cell>
          <cell r="AX1762" t="str">
            <v>-</v>
          </cell>
          <cell r="AY1762">
            <v>5</v>
          </cell>
          <cell r="AZ1762">
            <v>5</v>
          </cell>
          <cell r="BA1762">
            <v>1</v>
          </cell>
          <cell r="BB1762" t="str">
            <v>MO20</v>
          </cell>
          <cell r="BC1762">
            <v>190</v>
          </cell>
          <cell r="BD1762">
            <v>1</v>
          </cell>
          <cell r="BE1762" t="str">
            <v>MO10</v>
          </cell>
          <cell r="BF1762">
            <v>190</v>
          </cell>
          <cell r="BG1762" t="str">
            <v>-</v>
          </cell>
          <cell r="BH1762" t="str">
            <v>-</v>
          </cell>
          <cell r="BI1762" t="str">
            <v>-</v>
          </cell>
          <cell r="BJ1762" t="str">
            <v>-</v>
          </cell>
          <cell r="BK1762" t="str">
            <v>-</v>
          </cell>
          <cell r="BL1762" t="str">
            <v>-</v>
          </cell>
          <cell r="BM1762" t="str">
            <v>-</v>
          </cell>
          <cell r="BN1762" t="str">
            <v>-</v>
          </cell>
          <cell r="BO1762" t="str">
            <v>-</v>
          </cell>
          <cell r="BP1762" t="str">
            <v>-</v>
          </cell>
          <cell r="BQ1762" t="str">
            <v>-</v>
          </cell>
          <cell r="BW1762" t="str">
            <v>Administracion, Imprevistos, Utilidad (AIU)</v>
          </cell>
          <cell r="BX1762">
            <v>0.25</v>
          </cell>
          <cell r="BY1762">
            <v>0</v>
          </cell>
          <cell r="BZ1762">
            <v>0</v>
          </cell>
          <cell r="CA1762">
            <v>0</v>
          </cell>
        </row>
        <row r="1763">
          <cell r="D1763" t="str">
            <v>Caballete para teja termoacustica</v>
          </cell>
          <cell r="E1763" t="str">
            <v>ML</v>
          </cell>
          <cell r="F1763" t="str">
            <v>MG501</v>
          </cell>
          <cell r="G1763">
            <v>0.1</v>
          </cell>
          <cell r="H1763" t="str">
            <v>-</v>
          </cell>
          <cell r="I1763" t="str">
            <v>-</v>
          </cell>
          <cell r="J1763" t="str">
            <v>-</v>
          </cell>
          <cell r="K1763" t="str">
            <v>-</v>
          </cell>
          <cell r="L1763" t="str">
            <v>-</v>
          </cell>
          <cell r="M1763" t="str">
            <v>-</v>
          </cell>
          <cell r="N1763" t="str">
            <v>-</v>
          </cell>
          <cell r="O1763" t="str">
            <v>-</v>
          </cell>
          <cell r="P1763" t="str">
            <v>IGE1042</v>
          </cell>
          <cell r="Q1763">
            <v>1.1499999999999999</v>
          </cell>
          <cell r="R1763" t="str">
            <v>-</v>
          </cell>
          <cell r="S1763" t="str">
            <v>-</v>
          </cell>
          <cell r="T1763" t="str">
            <v>-</v>
          </cell>
          <cell r="U1763" t="str">
            <v>-</v>
          </cell>
          <cell r="V1763" t="str">
            <v>-</v>
          </cell>
          <cell r="W1763" t="str">
            <v>-</v>
          </cell>
          <cell r="X1763" t="str">
            <v>-</v>
          </cell>
          <cell r="Y1763" t="str">
            <v>-</v>
          </cell>
          <cell r="Z1763" t="str">
            <v>-</v>
          </cell>
          <cell r="AA1763" t="str">
            <v>-</v>
          </cell>
          <cell r="AB1763" t="str">
            <v>-</v>
          </cell>
          <cell r="AC1763" t="str">
            <v>-</v>
          </cell>
          <cell r="AD1763" t="str">
            <v>-</v>
          </cell>
          <cell r="AE1763" t="str">
            <v>-</v>
          </cell>
          <cell r="AF1763" t="str">
            <v>-</v>
          </cell>
          <cell r="AG1763" t="str">
            <v>-</v>
          </cell>
          <cell r="AH1763" t="str">
            <v>-</v>
          </cell>
          <cell r="AI1763" t="str">
            <v>-</v>
          </cell>
          <cell r="AJ1763">
            <v>0</v>
          </cell>
          <cell r="AK1763" t="str">
            <v>-</v>
          </cell>
          <cell r="AL1763" t="str">
            <v>-</v>
          </cell>
          <cell r="AM1763" t="str">
            <v>-</v>
          </cell>
          <cell r="AN1763" t="str">
            <v>-</v>
          </cell>
          <cell r="AO1763" t="str">
            <v>-</v>
          </cell>
          <cell r="AP1763" t="str">
            <v>-</v>
          </cell>
          <cell r="AQ1763" t="str">
            <v>-</v>
          </cell>
          <cell r="AR1763" t="str">
            <v>-</v>
          </cell>
          <cell r="AS1763" t="str">
            <v>-</v>
          </cell>
          <cell r="AT1763" t="str">
            <v>-</v>
          </cell>
          <cell r="AU1763" t="str">
            <v>-</v>
          </cell>
          <cell r="AV1763" t="str">
            <v>-</v>
          </cell>
          <cell r="AW1763">
            <v>1</v>
          </cell>
          <cell r="AX1763" t="str">
            <v>-</v>
          </cell>
          <cell r="AY1763">
            <v>5</v>
          </cell>
          <cell r="AZ1763">
            <v>5</v>
          </cell>
          <cell r="BA1763">
            <v>1</v>
          </cell>
          <cell r="BB1763" t="str">
            <v>MO13</v>
          </cell>
          <cell r="BC1763">
            <v>17</v>
          </cell>
          <cell r="BD1763" t="str">
            <v>-</v>
          </cell>
          <cell r="BE1763" t="str">
            <v>-</v>
          </cell>
          <cell r="BF1763" t="str">
            <v>-</v>
          </cell>
          <cell r="BG1763" t="str">
            <v>-</v>
          </cell>
          <cell r="BH1763" t="str">
            <v>-</v>
          </cell>
          <cell r="BI1763" t="str">
            <v>-</v>
          </cell>
          <cell r="BJ1763" t="str">
            <v>-</v>
          </cell>
          <cell r="BK1763" t="str">
            <v>-</v>
          </cell>
          <cell r="BL1763" t="str">
            <v>-</v>
          </cell>
          <cell r="BM1763" t="str">
            <v>-</v>
          </cell>
          <cell r="BN1763" t="str">
            <v>-</v>
          </cell>
          <cell r="BO1763" t="str">
            <v>-</v>
          </cell>
          <cell r="BP1763" t="str">
            <v>-</v>
          </cell>
          <cell r="BQ1763" t="str">
            <v>-</v>
          </cell>
          <cell r="BR1763">
            <v>32280</v>
          </cell>
          <cell r="BS1763">
            <v>32280</v>
          </cell>
          <cell r="BT1763">
            <v>32280</v>
          </cell>
          <cell r="BU1763">
            <v>32280</v>
          </cell>
          <cell r="BV1763">
            <v>1</v>
          </cell>
          <cell r="BW1763" t="str">
            <v>Administracion, Imprevistos, Utilidad (AIU)</v>
          </cell>
          <cell r="BX1763">
            <v>0.25</v>
          </cell>
          <cell r="BY1763">
            <v>0</v>
          </cell>
          <cell r="BZ1763">
            <v>0</v>
          </cell>
          <cell r="CA1763">
            <v>0</v>
          </cell>
        </row>
        <row r="1764">
          <cell r="D1764" t="str">
            <v>PINTURA EPOXICA PARA PROTECCION DE TECHOS DOS CAPAS TOC CT -85</v>
          </cell>
          <cell r="E1764" t="str">
            <v>M2</v>
          </cell>
          <cell r="F1764" t="str">
            <v>MG501</v>
          </cell>
          <cell r="G1764">
            <v>0.05</v>
          </cell>
          <cell r="H1764" t="str">
            <v>MG523</v>
          </cell>
          <cell r="I1764">
            <v>0.2</v>
          </cell>
          <cell r="J1764" t="str">
            <v>-</v>
          </cell>
          <cell r="K1764" t="str">
            <v>-</v>
          </cell>
          <cell r="L1764" t="str">
            <v>-</v>
          </cell>
          <cell r="M1764" t="str">
            <v>-</v>
          </cell>
          <cell r="N1764" t="str">
            <v>-</v>
          </cell>
          <cell r="O1764" t="str">
            <v>-</v>
          </cell>
          <cell r="P1764" t="str">
            <v>C6203</v>
          </cell>
          <cell r="Q1764">
            <v>0.21</v>
          </cell>
          <cell r="R1764" t="str">
            <v>-</v>
          </cell>
          <cell r="S1764" t="str">
            <v>-</v>
          </cell>
          <cell r="T1764" t="str">
            <v>-</v>
          </cell>
          <cell r="U1764" t="str">
            <v>-</v>
          </cell>
          <cell r="V1764" t="str">
            <v>-</v>
          </cell>
          <cell r="W1764" t="str">
            <v>-</v>
          </cell>
          <cell r="X1764" t="str">
            <v>-</v>
          </cell>
          <cell r="Y1764" t="str">
            <v>-</v>
          </cell>
          <cell r="Z1764" t="str">
            <v>-</v>
          </cell>
          <cell r="AA1764" t="str">
            <v>-</v>
          </cell>
          <cell r="AB1764" t="str">
            <v>-</v>
          </cell>
          <cell r="AC1764" t="str">
            <v>-</v>
          </cell>
          <cell r="AD1764" t="str">
            <v>-</v>
          </cell>
          <cell r="AE1764" t="str">
            <v>-</v>
          </cell>
          <cell r="AF1764" t="str">
            <v>-</v>
          </cell>
          <cell r="AG1764" t="str">
            <v>-</v>
          </cell>
          <cell r="AH1764" t="str">
            <v>-</v>
          </cell>
          <cell r="AI1764" t="str">
            <v>-</v>
          </cell>
          <cell r="AJ1764">
            <v>0</v>
          </cell>
          <cell r="AK1764" t="str">
            <v>-</v>
          </cell>
          <cell r="AL1764" t="str">
            <v>-</v>
          </cell>
          <cell r="AM1764" t="str">
            <v>-</v>
          </cell>
          <cell r="AN1764" t="str">
            <v>-</v>
          </cell>
          <cell r="AO1764" t="str">
            <v>-</v>
          </cell>
          <cell r="AP1764" t="str">
            <v>-</v>
          </cell>
          <cell r="AQ1764" t="str">
            <v>-</v>
          </cell>
          <cell r="AR1764" t="str">
            <v>-</v>
          </cell>
          <cell r="AS1764" t="str">
            <v>-</v>
          </cell>
          <cell r="AT1764" t="str">
            <v>-</v>
          </cell>
          <cell r="AU1764" t="str">
            <v>-</v>
          </cell>
          <cell r="AV1764" t="str">
            <v>-</v>
          </cell>
          <cell r="AW1764">
            <v>1</v>
          </cell>
          <cell r="AX1764" t="str">
            <v>-</v>
          </cell>
          <cell r="AY1764">
            <v>5</v>
          </cell>
          <cell r="AZ1764">
            <v>5</v>
          </cell>
          <cell r="BA1764">
            <v>1</v>
          </cell>
          <cell r="BB1764" t="str">
            <v>MO15</v>
          </cell>
          <cell r="BC1764">
            <v>21</v>
          </cell>
          <cell r="BD1764" t="str">
            <v>-</v>
          </cell>
          <cell r="BE1764" t="str">
            <v>-</v>
          </cell>
          <cell r="BF1764" t="str">
            <v>-</v>
          </cell>
          <cell r="BG1764" t="str">
            <v>-</v>
          </cell>
          <cell r="BH1764" t="str">
            <v>-</v>
          </cell>
          <cell r="BI1764" t="str">
            <v>-</v>
          </cell>
          <cell r="BJ1764" t="str">
            <v>-</v>
          </cell>
          <cell r="BK1764" t="str">
            <v>-</v>
          </cell>
          <cell r="BL1764" t="str">
            <v>-</v>
          </cell>
          <cell r="BM1764" t="str">
            <v>-</v>
          </cell>
          <cell r="BN1764" t="str">
            <v>-</v>
          </cell>
          <cell r="BO1764" t="str">
            <v>-</v>
          </cell>
          <cell r="BP1764" t="str">
            <v>-</v>
          </cell>
          <cell r="BQ1764" t="str">
            <v>-</v>
          </cell>
          <cell r="BT1764">
            <v>0</v>
          </cell>
          <cell r="BW1764" t="str">
            <v>Administracion, Imprevistos, Utilidad (AIU)</v>
          </cell>
          <cell r="BX1764">
            <v>0.25</v>
          </cell>
          <cell r="BY1764">
            <v>0</v>
          </cell>
          <cell r="BZ1764">
            <v>0</v>
          </cell>
          <cell r="CA1764">
            <v>0</v>
          </cell>
        </row>
        <row r="1765">
          <cell r="D1765" t="str">
            <v>Tuberia 1/2" CPVC - Agua caliente</v>
          </cell>
          <cell r="E1765" t="str">
            <v>UND</v>
          </cell>
          <cell r="F1765" t="str">
            <v>MG501</v>
          </cell>
          <cell r="G1765">
            <v>0.05</v>
          </cell>
          <cell r="H1765" t="str">
            <v>-</v>
          </cell>
          <cell r="I1765" t="str">
            <v>-</v>
          </cell>
          <cell r="J1765" t="str">
            <v>-</v>
          </cell>
          <cell r="K1765" t="str">
            <v>-</v>
          </cell>
          <cell r="L1765" t="str">
            <v>-</v>
          </cell>
          <cell r="M1765" t="str">
            <v>-</v>
          </cell>
          <cell r="N1765" t="str">
            <v>-</v>
          </cell>
          <cell r="O1765" t="str">
            <v>-</v>
          </cell>
          <cell r="P1765" t="str">
            <v>C6204</v>
          </cell>
          <cell r="Q1765">
            <v>1.02</v>
          </cell>
          <cell r="R1765" t="str">
            <v>-</v>
          </cell>
          <cell r="S1765" t="str">
            <v>-</v>
          </cell>
          <cell r="T1765" t="str">
            <v>-</v>
          </cell>
          <cell r="U1765" t="str">
            <v>-</v>
          </cell>
          <cell r="V1765" t="str">
            <v>-</v>
          </cell>
          <cell r="W1765" t="str">
            <v>-</v>
          </cell>
          <cell r="X1765" t="str">
            <v>-</v>
          </cell>
          <cell r="Y1765" t="str">
            <v>-</v>
          </cell>
          <cell r="Z1765" t="str">
            <v>-</v>
          </cell>
          <cell r="AA1765" t="str">
            <v>-</v>
          </cell>
          <cell r="AB1765" t="str">
            <v>-</v>
          </cell>
          <cell r="AC1765" t="str">
            <v>-</v>
          </cell>
          <cell r="AD1765" t="str">
            <v>-</v>
          </cell>
          <cell r="AE1765" t="str">
            <v>-</v>
          </cell>
          <cell r="AF1765" t="str">
            <v>-</v>
          </cell>
          <cell r="AG1765" t="str">
            <v>-</v>
          </cell>
          <cell r="AH1765" t="str">
            <v>-</v>
          </cell>
          <cell r="AI1765" t="str">
            <v>-</v>
          </cell>
          <cell r="AJ1765">
            <v>0</v>
          </cell>
          <cell r="AK1765" t="str">
            <v>-</v>
          </cell>
          <cell r="AL1765" t="str">
            <v>-</v>
          </cell>
          <cell r="AM1765" t="str">
            <v>-</v>
          </cell>
          <cell r="AN1765" t="str">
            <v>-</v>
          </cell>
          <cell r="AO1765" t="str">
            <v>-</v>
          </cell>
          <cell r="AP1765" t="str">
            <v>-</v>
          </cell>
          <cell r="AQ1765" t="str">
            <v>-</v>
          </cell>
          <cell r="AR1765" t="str">
            <v>-</v>
          </cell>
          <cell r="AS1765" t="str">
            <v>-</v>
          </cell>
          <cell r="AT1765" t="str">
            <v>-</v>
          </cell>
          <cell r="AU1765" t="str">
            <v>-</v>
          </cell>
          <cell r="AV1765" t="str">
            <v>-</v>
          </cell>
          <cell r="AW1765">
            <v>1</v>
          </cell>
          <cell r="AX1765" t="str">
            <v>-</v>
          </cell>
          <cell r="AY1765">
            <v>5</v>
          </cell>
          <cell r="AZ1765">
            <v>5</v>
          </cell>
          <cell r="BA1765">
            <v>1</v>
          </cell>
          <cell r="BB1765" t="str">
            <v>MO20</v>
          </cell>
          <cell r="BC1765">
            <v>100</v>
          </cell>
          <cell r="BD1765">
            <v>1</v>
          </cell>
          <cell r="BE1765" t="str">
            <v>MO10</v>
          </cell>
          <cell r="BF1765">
            <v>100</v>
          </cell>
          <cell r="BG1765" t="str">
            <v>-</v>
          </cell>
          <cell r="BH1765" t="str">
            <v>-</v>
          </cell>
          <cell r="BI1765" t="str">
            <v>-</v>
          </cell>
          <cell r="BJ1765" t="str">
            <v>-</v>
          </cell>
          <cell r="BK1765" t="str">
            <v>-</v>
          </cell>
          <cell r="BL1765" t="str">
            <v>-</v>
          </cell>
          <cell r="BM1765" t="str">
            <v>-</v>
          </cell>
          <cell r="BN1765" t="str">
            <v>-</v>
          </cell>
          <cell r="BO1765" t="str">
            <v>-</v>
          </cell>
          <cell r="BP1765" t="str">
            <v>-</v>
          </cell>
          <cell r="BQ1765" t="str">
            <v>-</v>
          </cell>
          <cell r="BS1765">
            <v>100</v>
          </cell>
          <cell r="BT1765">
            <v>0</v>
          </cell>
          <cell r="BU1765">
            <v>0</v>
          </cell>
          <cell r="BW1765" t="str">
            <v>Administracion, Imprevistos, Utilidad (AIU)</v>
          </cell>
          <cell r="BX1765">
            <v>0.25</v>
          </cell>
          <cell r="BY1765">
            <v>0</v>
          </cell>
          <cell r="BZ1765">
            <v>0</v>
          </cell>
          <cell r="CA1765">
            <v>0</v>
          </cell>
        </row>
        <row r="1766">
          <cell r="D1766" t="str">
            <v>Tuberia  1" CPVC - Agua caliente</v>
          </cell>
          <cell r="E1766" t="str">
            <v>UND</v>
          </cell>
          <cell r="F1766" t="str">
            <v>MG501</v>
          </cell>
          <cell r="G1766">
            <v>0.05</v>
          </cell>
          <cell r="H1766" t="str">
            <v>-</v>
          </cell>
          <cell r="I1766" t="str">
            <v>-</v>
          </cell>
          <cell r="J1766" t="str">
            <v>-</v>
          </cell>
          <cell r="K1766" t="str">
            <v>-</v>
          </cell>
          <cell r="L1766" t="str">
            <v>-</v>
          </cell>
          <cell r="M1766" t="str">
            <v>-</v>
          </cell>
          <cell r="N1766" t="str">
            <v>-</v>
          </cell>
          <cell r="O1766" t="str">
            <v>-</v>
          </cell>
          <cell r="P1766" t="str">
            <v>C6205</v>
          </cell>
          <cell r="Q1766">
            <v>1.02</v>
          </cell>
          <cell r="R1766" t="str">
            <v>-</v>
          </cell>
          <cell r="S1766" t="str">
            <v>-</v>
          </cell>
          <cell r="T1766" t="str">
            <v>-</v>
          </cell>
          <cell r="U1766" t="str">
            <v>-</v>
          </cell>
          <cell r="V1766" t="str">
            <v>-</v>
          </cell>
          <cell r="W1766" t="str">
            <v>-</v>
          </cell>
          <cell r="X1766" t="str">
            <v>-</v>
          </cell>
          <cell r="Y1766" t="str">
            <v>-</v>
          </cell>
          <cell r="Z1766" t="str">
            <v>-</v>
          </cell>
          <cell r="AA1766" t="str">
            <v>-</v>
          </cell>
          <cell r="AB1766" t="str">
            <v>-</v>
          </cell>
          <cell r="AC1766" t="str">
            <v>-</v>
          </cell>
          <cell r="AD1766" t="str">
            <v>-</v>
          </cell>
          <cell r="AE1766" t="str">
            <v>-</v>
          </cell>
          <cell r="AF1766" t="str">
            <v>-</v>
          </cell>
          <cell r="AG1766" t="str">
            <v>-</v>
          </cell>
          <cell r="AH1766" t="str">
            <v>-</v>
          </cell>
          <cell r="AI1766" t="str">
            <v>-</v>
          </cell>
          <cell r="AJ1766">
            <v>0</v>
          </cell>
          <cell r="AK1766" t="str">
            <v>-</v>
          </cell>
          <cell r="AL1766" t="str">
            <v>-</v>
          </cell>
          <cell r="AM1766" t="str">
            <v>-</v>
          </cell>
          <cell r="AN1766" t="str">
            <v>-</v>
          </cell>
          <cell r="AO1766" t="str">
            <v>-</v>
          </cell>
          <cell r="AP1766" t="str">
            <v>-</v>
          </cell>
          <cell r="AQ1766" t="str">
            <v>-</v>
          </cell>
          <cell r="AR1766" t="str">
            <v>-</v>
          </cell>
          <cell r="AS1766" t="str">
            <v>-</v>
          </cell>
          <cell r="AT1766" t="str">
            <v>-</v>
          </cell>
          <cell r="AU1766" t="str">
            <v>-</v>
          </cell>
          <cell r="AV1766" t="str">
            <v>-</v>
          </cell>
          <cell r="AW1766">
            <v>1</v>
          </cell>
          <cell r="AX1766" t="str">
            <v>-</v>
          </cell>
          <cell r="AY1766">
            <v>5</v>
          </cell>
          <cell r="AZ1766">
            <v>5</v>
          </cell>
          <cell r="BA1766">
            <v>1</v>
          </cell>
          <cell r="BB1766" t="str">
            <v>MO20</v>
          </cell>
          <cell r="BC1766">
            <v>80</v>
          </cell>
          <cell r="BD1766">
            <v>1</v>
          </cell>
          <cell r="BE1766" t="str">
            <v>MO10</v>
          </cell>
          <cell r="BF1766">
            <v>80</v>
          </cell>
          <cell r="BG1766" t="str">
            <v>-</v>
          </cell>
          <cell r="BH1766" t="str">
            <v>-</v>
          </cell>
          <cell r="BI1766" t="str">
            <v>-</v>
          </cell>
          <cell r="BJ1766" t="str">
            <v>-</v>
          </cell>
          <cell r="BK1766" t="str">
            <v>-</v>
          </cell>
          <cell r="BL1766" t="str">
            <v>-</v>
          </cell>
          <cell r="BM1766" t="str">
            <v>-</v>
          </cell>
          <cell r="BN1766" t="str">
            <v>-</v>
          </cell>
          <cell r="BO1766" t="str">
            <v>-</v>
          </cell>
          <cell r="BP1766" t="str">
            <v>-</v>
          </cell>
          <cell r="BQ1766" t="str">
            <v>-</v>
          </cell>
          <cell r="BS1766">
            <v>80</v>
          </cell>
          <cell r="BT1766">
            <v>0</v>
          </cell>
          <cell r="BU1766">
            <v>0</v>
          </cell>
          <cell r="BW1766" t="str">
            <v>Administracion, Imprevistos, Utilidad (AIU)</v>
          </cell>
          <cell r="BX1766">
            <v>0.25</v>
          </cell>
          <cell r="BY1766">
            <v>0</v>
          </cell>
          <cell r="BZ1766">
            <v>0</v>
          </cell>
          <cell r="CA1766">
            <v>0</v>
          </cell>
        </row>
        <row r="1767">
          <cell r="D1767" t="str">
            <v>Suministro e instalación de Codo 90º Radio Corto PVC  3/4" santana</v>
          </cell>
          <cell r="E1767" t="str">
            <v>un</v>
          </cell>
          <cell r="F1767" t="str">
            <v>MG501</v>
          </cell>
          <cell r="G1767">
            <v>0.05</v>
          </cell>
          <cell r="H1767" t="str">
            <v>-</v>
          </cell>
          <cell r="I1767" t="str">
            <v>-</v>
          </cell>
          <cell r="J1767" t="str">
            <v>-</v>
          </cell>
          <cell r="K1767" t="str">
            <v>-</v>
          </cell>
          <cell r="L1767" t="str">
            <v>-</v>
          </cell>
          <cell r="M1767" t="str">
            <v>-</v>
          </cell>
          <cell r="N1767" t="str">
            <v>-</v>
          </cell>
          <cell r="O1767" t="str">
            <v>-</v>
          </cell>
          <cell r="P1767" t="str">
            <v>C6206</v>
          </cell>
          <cell r="Q1767">
            <v>1</v>
          </cell>
          <cell r="R1767" t="str">
            <v>-</v>
          </cell>
          <cell r="S1767" t="str">
            <v>-</v>
          </cell>
          <cell r="T1767" t="str">
            <v>-</v>
          </cell>
          <cell r="U1767" t="str">
            <v>-</v>
          </cell>
          <cell r="V1767" t="str">
            <v>-</v>
          </cell>
          <cell r="W1767" t="str">
            <v>-</v>
          </cell>
          <cell r="X1767" t="str">
            <v>-</v>
          </cell>
          <cell r="Y1767" t="str">
            <v>-</v>
          </cell>
          <cell r="Z1767" t="str">
            <v>-</v>
          </cell>
          <cell r="AA1767" t="str">
            <v>-</v>
          </cell>
          <cell r="AB1767" t="str">
            <v>-</v>
          </cell>
          <cell r="AC1767" t="str">
            <v>-</v>
          </cell>
          <cell r="AD1767" t="str">
            <v>-</v>
          </cell>
          <cell r="AE1767" t="str">
            <v>-</v>
          </cell>
          <cell r="AF1767" t="str">
            <v>-</v>
          </cell>
          <cell r="AG1767" t="str">
            <v>-</v>
          </cell>
          <cell r="AH1767" t="str">
            <v>-</v>
          </cell>
          <cell r="AI1767" t="str">
            <v>-</v>
          </cell>
          <cell r="AJ1767">
            <v>0</v>
          </cell>
          <cell r="AK1767" t="str">
            <v>-</v>
          </cell>
          <cell r="AL1767" t="str">
            <v>-</v>
          </cell>
          <cell r="AM1767" t="str">
            <v>-</v>
          </cell>
          <cell r="AN1767" t="str">
            <v>-</v>
          </cell>
          <cell r="AO1767" t="str">
            <v>-</v>
          </cell>
          <cell r="AP1767" t="str">
            <v>-</v>
          </cell>
          <cell r="AQ1767" t="str">
            <v>-</v>
          </cell>
          <cell r="AR1767" t="str">
            <v>-</v>
          </cell>
          <cell r="AS1767" t="str">
            <v>-</v>
          </cell>
          <cell r="AT1767" t="str">
            <v>-</v>
          </cell>
          <cell r="AU1767" t="str">
            <v>-</v>
          </cell>
          <cell r="AV1767" t="str">
            <v>-</v>
          </cell>
          <cell r="AW1767">
            <v>1</v>
          </cell>
          <cell r="AX1767" t="str">
            <v>-</v>
          </cell>
          <cell r="AY1767">
            <v>5</v>
          </cell>
          <cell r="AZ1767">
            <v>5</v>
          </cell>
          <cell r="BA1767">
            <v>1</v>
          </cell>
          <cell r="BB1767" t="str">
            <v>MO20</v>
          </cell>
          <cell r="BC1767">
            <v>380</v>
          </cell>
          <cell r="BD1767" t="str">
            <v>-</v>
          </cell>
          <cell r="BE1767" t="str">
            <v>-</v>
          </cell>
          <cell r="BF1767" t="str">
            <v>-</v>
          </cell>
          <cell r="BG1767" t="str">
            <v>-</v>
          </cell>
          <cell r="BH1767" t="str">
            <v>-</v>
          </cell>
          <cell r="BI1767" t="str">
            <v>-</v>
          </cell>
          <cell r="BJ1767" t="str">
            <v>-</v>
          </cell>
          <cell r="BK1767" t="str">
            <v>-</v>
          </cell>
          <cell r="BL1767" t="str">
            <v>-</v>
          </cell>
          <cell r="BM1767" t="str">
            <v>-</v>
          </cell>
          <cell r="BN1767" t="str">
            <v>-</v>
          </cell>
          <cell r="BO1767" t="str">
            <v>-</v>
          </cell>
          <cell r="BP1767" t="str">
            <v>-</v>
          </cell>
          <cell r="BQ1767" t="str">
            <v>-</v>
          </cell>
          <cell r="BR1767">
            <v>380</v>
          </cell>
          <cell r="BS1767">
            <v>380</v>
          </cell>
          <cell r="BT1767">
            <v>0</v>
          </cell>
          <cell r="BU1767">
            <v>0</v>
          </cell>
          <cell r="BW1767" t="str">
            <v>Administracion, Imprevistos, Utilidad (AIU)</v>
          </cell>
          <cell r="BX1767">
            <v>0.25</v>
          </cell>
          <cell r="BY1767">
            <v>0</v>
          </cell>
          <cell r="BZ1767">
            <v>0</v>
          </cell>
          <cell r="CA1767">
            <v>0</v>
          </cell>
        </row>
        <row r="1768">
          <cell r="D1768" t="str">
            <v>Suministro e instalación de Codo 90º Radio Corto PVC  1"</v>
          </cell>
          <cell r="E1768" t="str">
            <v>un</v>
          </cell>
          <cell r="F1768" t="str">
            <v>MG501</v>
          </cell>
          <cell r="G1768">
            <v>0.05</v>
          </cell>
          <cell r="H1768" t="str">
            <v>-</v>
          </cell>
          <cell r="I1768" t="str">
            <v>-</v>
          </cell>
          <cell r="J1768" t="str">
            <v>-</v>
          </cell>
          <cell r="K1768" t="str">
            <v>-</v>
          </cell>
          <cell r="L1768" t="str">
            <v>-</v>
          </cell>
          <cell r="M1768" t="str">
            <v>-</v>
          </cell>
          <cell r="N1768" t="str">
            <v>-</v>
          </cell>
          <cell r="O1768" t="str">
            <v>-</v>
          </cell>
          <cell r="P1768" t="str">
            <v>C6207</v>
          </cell>
          <cell r="Q1768">
            <v>1</v>
          </cell>
          <cell r="R1768" t="str">
            <v>-</v>
          </cell>
          <cell r="S1768" t="str">
            <v>-</v>
          </cell>
          <cell r="T1768" t="str">
            <v>-</v>
          </cell>
          <cell r="U1768" t="str">
            <v>-</v>
          </cell>
          <cell r="V1768" t="str">
            <v>-</v>
          </cell>
          <cell r="W1768" t="str">
            <v>-</v>
          </cell>
          <cell r="X1768" t="str">
            <v>-</v>
          </cell>
          <cell r="Y1768" t="str">
            <v>-</v>
          </cell>
          <cell r="Z1768" t="str">
            <v>-</v>
          </cell>
          <cell r="AA1768" t="str">
            <v>-</v>
          </cell>
          <cell r="AB1768" t="str">
            <v>-</v>
          </cell>
          <cell r="AC1768" t="str">
            <v>-</v>
          </cell>
          <cell r="AD1768" t="str">
            <v>-</v>
          </cell>
          <cell r="AE1768" t="str">
            <v>-</v>
          </cell>
          <cell r="AF1768" t="str">
            <v>-</v>
          </cell>
          <cell r="AG1768" t="str">
            <v>-</v>
          </cell>
          <cell r="AH1768" t="str">
            <v>-</v>
          </cell>
          <cell r="AI1768" t="str">
            <v>-</v>
          </cell>
          <cell r="AJ1768">
            <v>0</v>
          </cell>
          <cell r="AK1768" t="str">
            <v>-</v>
          </cell>
          <cell r="AL1768" t="str">
            <v>-</v>
          </cell>
          <cell r="AM1768" t="str">
            <v>-</v>
          </cell>
          <cell r="AN1768" t="str">
            <v>-</v>
          </cell>
          <cell r="AO1768" t="str">
            <v>-</v>
          </cell>
          <cell r="AP1768" t="str">
            <v>-</v>
          </cell>
          <cell r="AQ1768" t="str">
            <v>-</v>
          </cell>
          <cell r="AR1768" t="str">
            <v>-</v>
          </cell>
          <cell r="AS1768" t="str">
            <v>-</v>
          </cell>
          <cell r="AT1768" t="str">
            <v>-</v>
          </cell>
          <cell r="AU1768" t="str">
            <v>-</v>
          </cell>
          <cell r="AV1768" t="str">
            <v>-</v>
          </cell>
          <cell r="AW1768">
            <v>1</v>
          </cell>
          <cell r="AX1768" t="str">
            <v>-</v>
          </cell>
          <cell r="AY1768">
            <v>5</v>
          </cell>
          <cell r="AZ1768">
            <v>5</v>
          </cell>
          <cell r="BA1768">
            <v>1</v>
          </cell>
          <cell r="BB1768" t="str">
            <v>MO20</v>
          </cell>
          <cell r="BC1768">
            <v>340</v>
          </cell>
          <cell r="BD1768" t="str">
            <v>-</v>
          </cell>
          <cell r="BE1768" t="str">
            <v>-</v>
          </cell>
          <cell r="BF1768" t="str">
            <v>-</v>
          </cell>
          <cell r="BG1768" t="str">
            <v>-</v>
          </cell>
          <cell r="BH1768" t="str">
            <v>-</v>
          </cell>
          <cell r="BI1768" t="str">
            <v>-</v>
          </cell>
          <cell r="BJ1768" t="str">
            <v>-</v>
          </cell>
          <cell r="BK1768" t="str">
            <v>-</v>
          </cell>
          <cell r="BL1768" t="str">
            <v>-</v>
          </cell>
          <cell r="BM1768" t="str">
            <v>-</v>
          </cell>
          <cell r="BN1768" t="str">
            <v>-</v>
          </cell>
          <cell r="BO1768" t="str">
            <v>-</v>
          </cell>
          <cell r="BP1768" t="str">
            <v>-</v>
          </cell>
          <cell r="BQ1768" t="str">
            <v>-</v>
          </cell>
          <cell r="BR1768">
            <v>340</v>
          </cell>
          <cell r="BS1768">
            <v>340</v>
          </cell>
          <cell r="BT1768">
            <v>0</v>
          </cell>
          <cell r="BU1768">
            <v>0</v>
          </cell>
          <cell r="BW1768" t="str">
            <v>Administracion, Imprevistos, Utilidad (AIU)</v>
          </cell>
          <cell r="BX1768">
            <v>0.25</v>
          </cell>
          <cell r="BY1768">
            <v>0</v>
          </cell>
          <cell r="BZ1768">
            <v>0</v>
          </cell>
          <cell r="CA1768">
            <v>0</v>
          </cell>
        </row>
        <row r="1769">
          <cell r="D1769" t="str">
            <v>Suministro e instalación de Codo 90º Radio Corto PVC  2"</v>
          </cell>
          <cell r="E1769" t="str">
            <v>un</v>
          </cell>
          <cell r="F1769" t="str">
            <v>MG501</v>
          </cell>
          <cell r="G1769">
            <v>0.05</v>
          </cell>
          <cell r="H1769" t="str">
            <v>-</v>
          </cell>
          <cell r="I1769" t="str">
            <v>-</v>
          </cell>
          <cell r="J1769" t="str">
            <v>-</v>
          </cell>
          <cell r="K1769" t="str">
            <v>-</v>
          </cell>
          <cell r="L1769" t="str">
            <v>-</v>
          </cell>
          <cell r="M1769" t="str">
            <v>-</v>
          </cell>
          <cell r="N1769" t="str">
            <v>-</v>
          </cell>
          <cell r="O1769" t="str">
            <v>-</v>
          </cell>
          <cell r="P1769" t="str">
            <v>C6208</v>
          </cell>
          <cell r="Q1769">
            <v>1</v>
          </cell>
          <cell r="R1769" t="str">
            <v>-</v>
          </cell>
          <cell r="S1769" t="str">
            <v>-</v>
          </cell>
          <cell r="T1769" t="str">
            <v>-</v>
          </cell>
          <cell r="U1769" t="str">
            <v>-</v>
          </cell>
          <cell r="V1769" t="str">
            <v>-</v>
          </cell>
          <cell r="W1769" t="str">
            <v>-</v>
          </cell>
          <cell r="X1769" t="str">
            <v>-</v>
          </cell>
          <cell r="Y1769" t="str">
            <v>-</v>
          </cell>
          <cell r="Z1769" t="str">
            <v>-</v>
          </cell>
          <cell r="AA1769" t="str">
            <v>-</v>
          </cell>
          <cell r="AB1769" t="str">
            <v>-</v>
          </cell>
          <cell r="AC1769" t="str">
            <v>-</v>
          </cell>
          <cell r="AD1769" t="str">
            <v>-</v>
          </cell>
          <cell r="AE1769" t="str">
            <v>-</v>
          </cell>
          <cell r="AF1769" t="str">
            <v>-</v>
          </cell>
          <cell r="AG1769" t="str">
            <v>-</v>
          </cell>
          <cell r="AH1769" t="str">
            <v>-</v>
          </cell>
          <cell r="AI1769" t="str">
            <v>-</v>
          </cell>
          <cell r="AJ1769">
            <v>0</v>
          </cell>
          <cell r="AK1769" t="str">
            <v>-</v>
          </cell>
          <cell r="AL1769" t="str">
            <v>-</v>
          </cell>
          <cell r="AM1769" t="str">
            <v>-</v>
          </cell>
          <cell r="AN1769" t="str">
            <v>-</v>
          </cell>
          <cell r="AO1769" t="str">
            <v>-</v>
          </cell>
          <cell r="AP1769" t="str">
            <v>-</v>
          </cell>
          <cell r="AQ1769" t="str">
            <v>-</v>
          </cell>
          <cell r="AR1769" t="str">
            <v>-</v>
          </cell>
          <cell r="AS1769" t="str">
            <v>-</v>
          </cell>
          <cell r="AT1769" t="str">
            <v>-</v>
          </cell>
          <cell r="AU1769" t="str">
            <v>-</v>
          </cell>
          <cell r="AV1769" t="str">
            <v>-</v>
          </cell>
          <cell r="AW1769">
            <v>1</v>
          </cell>
          <cell r="AX1769" t="str">
            <v>-</v>
          </cell>
          <cell r="AY1769">
            <v>5</v>
          </cell>
          <cell r="AZ1769">
            <v>5</v>
          </cell>
          <cell r="BA1769">
            <v>1</v>
          </cell>
          <cell r="BB1769" t="str">
            <v>MO20</v>
          </cell>
          <cell r="BC1769">
            <v>10</v>
          </cell>
          <cell r="BD1769">
            <v>1</v>
          </cell>
          <cell r="BE1769" t="str">
            <v>MO10</v>
          </cell>
          <cell r="BF1769">
            <v>10</v>
          </cell>
          <cell r="BG1769" t="str">
            <v>-</v>
          </cell>
          <cell r="BH1769" t="str">
            <v>-</v>
          </cell>
          <cell r="BI1769" t="str">
            <v>-</v>
          </cell>
          <cell r="BJ1769" t="str">
            <v>-</v>
          </cell>
          <cell r="BK1769" t="str">
            <v>-</v>
          </cell>
          <cell r="BL1769" t="str">
            <v>-</v>
          </cell>
          <cell r="BM1769" t="str">
            <v>-</v>
          </cell>
          <cell r="BN1769" t="str">
            <v>-</v>
          </cell>
          <cell r="BO1769" t="str">
            <v>-</v>
          </cell>
          <cell r="BP1769" t="str">
            <v>-</v>
          </cell>
          <cell r="BQ1769" t="str">
            <v>-</v>
          </cell>
          <cell r="BR1769">
            <v>10</v>
          </cell>
          <cell r="BS1769">
            <v>10</v>
          </cell>
          <cell r="BT1769">
            <v>0</v>
          </cell>
          <cell r="BU1769">
            <v>0</v>
          </cell>
          <cell r="BW1769" t="str">
            <v>Administracion, Imprevistos, Utilidad (AIU)</v>
          </cell>
          <cell r="BX1769">
            <v>0.25</v>
          </cell>
          <cell r="BY1769">
            <v>0</v>
          </cell>
          <cell r="BZ1769">
            <v>0</v>
          </cell>
          <cell r="CA1769">
            <v>0</v>
          </cell>
        </row>
        <row r="1770">
          <cell r="D1770" t="str">
            <v>Suministro e instalación de Codo 90º Radio Corto CPVC  1/2" agua caliente</v>
          </cell>
          <cell r="E1770" t="str">
            <v>un</v>
          </cell>
          <cell r="F1770" t="str">
            <v>MG501</v>
          </cell>
          <cell r="G1770">
            <v>0.05</v>
          </cell>
          <cell r="H1770" t="str">
            <v>-</v>
          </cell>
          <cell r="I1770" t="str">
            <v>-</v>
          </cell>
          <cell r="J1770" t="str">
            <v>-</v>
          </cell>
          <cell r="K1770" t="str">
            <v>-</v>
          </cell>
          <cell r="L1770" t="str">
            <v>-</v>
          </cell>
          <cell r="M1770" t="str">
            <v>-</v>
          </cell>
          <cell r="N1770" t="str">
            <v>-</v>
          </cell>
          <cell r="O1770" t="str">
            <v>-</v>
          </cell>
          <cell r="P1770" t="str">
            <v>C6209</v>
          </cell>
          <cell r="Q1770">
            <v>1</v>
          </cell>
          <cell r="R1770" t="str">
            <v>-</v>
          </cell>
          <cell r="S1770" t="str">
            <v>-</v>
          </cell>
          <cell r="T1770" t="str">
            <v>-</v>
          </cell>
          <cell r="U1770" t="str">
            <v>-</v>
          </cell>
          <cell r="V1770" t="str">
            <v>-</v>
          </cell>
          <cell r="W1770" t="str">
            <v>-</v>
          </cell>
          <cell r="X1770" t="str">
            <v>-</v>
          </cell>
          <cell r="Y1770" t="str">
            <v>-</v>
          </cell>
          <cell r="Z1770" t="str">
            <v>-</v>
          </cell>
          <cell r="AA1770" t="str">
            <v>-</v>
          </cell>
          <cell r="AB1770" t="str">
            <v>-</v>
          </cell>
          <cell r="AC1770" t="str">
            <v>-</v>
          </cell>
          <cell r="AD1770" t="str">
            <v>-</v>
          </cell>
          <cell r="AE1770" t="str">
            <v>-</v>
          </cell>
          <cell r="AF1770" t="str">
            <v>-</v>
          </cell>
          <cell r="AG1770" t="str">
            <v>-</v>
          </cell>
          <cell r="AH1770" t="str">
            <v>-</v>
          </cell>
          <cell r="AI1770" t="str">
            <v>-</v>
          </cell>
          <cell r="AJ1770">
            <v>0</v>
          </cell>
          <cell r="AK1770" t="str">
            <v>-</v>
          </cell>
          <cell r="AL1770" t="str">
            <v>-</v>
          </cell>
          <cell r="AM1770" t="str">
            <v>-</v>
          </cell>
          <cell r="AN1770" t="str">
            <v>-</v>
          </cell>
          <cell r="AO1770" t="str">
            <v>-</v>
          </cell>
          <cell r="AP1770" t="str">
            <v>-</v>
          </cell>
          <cell r="AQ1770" t="str">
            <v>-</v>
          </cell>
          <cell r="AR1770" t="str">
            <v>-</v>
          </cell>
          <cell r="AS1770" t="str">
            <v>-</v>
          </cell>
          <cell r="AT1770" t="str">
            <v>-</v>
          </cell>
          <cell r="AU1770" t="str">
            <v>-</v>
          </cell>
          <cell r="AV1770" t="str">
            <v>-</v>
          </cell>
          <cell r="AW1770">
            <v>1</v>
          </cell>
          <cell r="AX1770" t="str">
            <v>-</v>
          </cell>
          <cell r="AY1770">
            <v>5</v>
          </cell>
          <cell r="AZ1770">
            <v>5</v>
          </cell>
          <cell r="BA1770">
            <v>1</v>
          </cell>
          <cell r="BB1770" t="str">
            <v>MO20</v>
          </cell>
          <cell r="BC1770">
            <v>400</v>
          </cell>
          <cell r="BD1770" t="str">
            <v>-</v>
          </cell>
          <cell r="BE1770" t="str">
            <v>-</v>
          </cell>
          <cell r="BF1770" t="str">
            <v>-</v>
          </cell>
          <cell r="BG1770" t="str">
            <v>-</v>
          </cell>
          <cell r="BH1770" t="str">
            <v>-</v>
          </cell>
          <cell r="BI1770" t="str">
            <v>-</v>
          </cell>
          <cell r="BJ1770" t="str">
            <v>-</v>
          </cell>
          <cell r="BK1770" t="str">
            <v>-</v>
          </cell>
          <cell r="BL1770" t="str">
            <v>-</v>
          </cell>
          <cell r="BM1770" t="str">
            <v>-</v>
          </cell>
          <cell r="BN1770" t="str">
            <v>-</v>
          </cell>
          <cell r="BO1770" t="str">
            <v>-</v>
          </cell>
          <cell r="BP1770" t="str">
            <v>-</v>
          </cell>
          <cell r="BQ1770" t="str">
            <v>-</v>
          </cell>
          <cell r="BR1770">
            <v>400</v>
          </cell>
          <cell r="BS1770">
            <v>400</v>
          </cell>
          <cell r="BT1770">
            <v>0</v>
          </cell>
          <cell r="BU1770">
            <v>0</v>
          </cell>
          <cell r="BW1770" t="str">
            <v>Administracion, Imprevistos, Utilidad (AIU)</v>
          </cell>
          <cell r="BX1770">
            <v>0.25</v>
          </cell>
          <cell r="BY1770">
            <v>0</v>
          </cell>
          <cell r="BZ1770">
            <v>0</v>
          </cell>
          <cell r="CA1770">
            <v>0</v>
          </cell>
        </row>
        <row r="1771">
          <cell r="D1771" t="str">
            <v>Suministro e instalación de Codo 90º Radio Corto CPVC  1" agua caliente</v>
          </cell>
          <cell r="E1771" t="str">
            <v>un</v>
          </cell>
          <cell r="F1771" t="str">
            <v>MG501</v>
          </cell>
          <cell r="G1771">
            <v>0.05</v>
          </cell>
          <cell r="H1771" t="str">
            <v>-</v>
          </cell>
          <cell r="I1771" t="str">
            <v>-</v>
          </cell>
          <cell r="J1771" t="str">
            <v>-</v>
          </cell>
          <cell r="K1771" t="str">
            <v>-</v>
          </cell>
          <cell r="L1771" t="str">
            <v>-</v>
          </cell>
          <cell r="M1771" t="str">
            <v>-</v>
          </cell>
          <cell r="N1771" t="str">
            <v>-</v>
          </cell>
          <cell r="O1771" t="str">
            <v>-</v>
          </cell>
          <cell r="P1771" t="str">
            <v>C6210</v>
          </cell>
          <cell r="Q1771">
            <v>1</v>
          </cell>
          <cell r="R1771" t="str">
            <v>-</v>
          </cell>
          <cell r="S1771" t="str">
            <v>-</v>
          </cell>
          <cell r="T1771" t="str">
            <v>-</v>
          </cell>
          <cell r="U1771" t="str">
            <v>-</v>
          </cell>
          <cell r="V1771" t="str">
            <v>-</v>
          </cell>
          <cell r="W1771" t="str">
            <v>-</v>
          </cell>
          <cell r="X1771" t="str">
            <v>-</v>
          </cell>
          <cell r="Y1771" t="str">
            <v>-</v>
          </cell>
          <cell r="Z1771" t="str">
            <v>-</v>
          </cell>
          <cell r="AA1771" t="str">
            <v>-</v>
          </cell>
          <cell r="AB1771" t="str">
            <v>-</v>
          </cell>
          <cell r="AC1771" t="str">
            <v>-</v>
          </cell>
          <cell r="AD1771" t="str">
            <v>-</v>
          </cell>
          <cell r="AE1771" t="str">
            <v>-</v>
          </cell>
          <cell r="AF1771" t="str">
            <v>-</v>
          </cell>
          <cell r="AG1771" t="str">
            <v>-</v>
          </cell>
          <cell r="AH1771" t="str">
            <v>-</v>
          </cell>
          <cell r="AI1771" t="str">
            <v>-</v>
          </cell>
          <cell r="AJ1771">
            <v>0</v>
          </cell>
          <cell r="AK1771" t="str">
            <v>-</v>
          </cell>
          <cell r="AL1771" t="str">
            <v>-</v>
          </cell>
          <cell r="AM1771" t="str">
            <v>-</v>
          </cell>
          <cell r="AN1771" t="str">
            <v>-</v>
          </cell>
          <cell r="AO1771" t="str">
            <v>-</v>
          </cell>
          <cell r="AP1771" t="str">
            <v>-</v>
          </cell>
          <cell r="AQ1771" t="str">
            <v>-</v>
          </cell>
          <cell r="AR1771" t="str">
            <v>-</v>
          </cell>
          <cell r="AS1771" t="str">
            <v>-</v>
          </cell>
          <cell r="AT1771" t="str">
            <v>-</v>
          </cell>
          <cell r="AU1771" t="str">
            <v>-</v>
          </cell>
          <cell r="AV1771" t="str">
            <v>-</v>
          </cell>
          <cell r="AW1771">
            <v>1</v>
          </cell>
          <cell r="AX1771" t="str">
            <v>-</v>
          </cell>
          <cell r="AY1771">
            <v>5</v>
          </cell>
          <cell r="AZ1771">
            <v>5</v>
          </cell>
          <cell r="BA1771">
            <v>1</v>
          </cell>
          <cell r="BB1771" t="str">
            <v>MO20</v>
          </cell>
          <cell r="BC1771">
            <v>200</v>
          </cell>
          <cell r="BD1771" t="str">
            <v>-</v>
          </cell>
          <cell r="BE1771" t="str">
            <v>-</v>
          </cell>
          <cell r="BF1771" t="str">
            <v>-</v>
          </cell>
          <cell r="BG1771" t="str">
            <v>-</v>
          </cell>
          <cell r="BH1771" t="str">
            <v>-</v>
          </cell>
          <cell r="BI1771" t="str">
            <v>-</v>
          </cell>
          <cell r="BJ1771" t="str">
            <v>-</v>
          </cell>
          <cell r="BK1771" t="str">
            <v>-</v>
          </cell>
          <cell r="BL1771" t="str">
            <v>-</v>
          </cell>
          <cell r="BM1771" t="str">
            <v>-</v>
          </cell>
          <cell r="BN1771" t="str">
            <v>-</v>
          </cell>
          <cell r="BO1771" t="str">
            <v>-</v>
          </cell>
          <cell r="BP1771" t="str">
            <v>-</v>
          </cell>
          <cell r="BQ1771" t="str">
            <v>-</v>
          </cell>
          <cell r="BR1771">
            <v>200</v>
          </cell>
          <cell r="BS1771">
            <v>200</v>
          </cell>
          <cell r="BT1771">
            <v>0</v>
          </cell>
          <cell r="BU1771">
            <v>0</v>
          </cell>
          <cell r="BW1771" t="str">
            <v>Administracion, Imprevistos, Utilidad (AIU)</v>
          </cell>
          <cell r="BX1771">
            <v>0.25</v>
          </cell>
          <cell r="BY1771">
            <v>0</v>
          </cell>
          <cell r="BZ1771">
            <v>0</v>
          </cell>
          <cell r="CA1771">
            <v>0</v>
          </cell>
        </row>
        <row r="1772">
          <cell r="D1772" t="str">
            <v>Suministro e instalacion union en PVC de 3/4" NTC 382</v>
          </cell>
          <cell r="E1772" t="str">
            <v>un</v>
          </cell>
          <cell r="F1772" t="str">
            <v>MG501</v>
          </cell>
          <cell r="G1772">
            <v>0.05</v>
          </cell>
          <cell r="H1772" t="str">
            <v>-</v>
          </cell>
          <cell r="I1772" t="str">
            <v>-</v>
          </cell>
          <cell r="J1772" t="str">
            <v>-</v>
          </cell>
          <cell r="K1772" t="str">
            <v>-</v>
          </cell>
          <cell r="L1772" t="str">
            <v>-</v>
          </cell>
          <cell r="M1772" t="str">
            <v>-</v>
          </cell>
          <cell r="N1772" t="str">
            <v>-</v>
          </cell>
          <cell r="O1772" t="str">
            <v>-</v>
          </cell>
          <cell r="P1772" t="str">
            <v>C5025</v>
          </cell>
          <cell r="Q1772">
            <v>1</v>
          </cell>
          <cell r="R1772" t="str">
            <v>IGE1161</v>
          </cell>
          <cell r="S1772">
            <v>1E-4</v>
          </cell>
          <cell r="T1772" t="str">
            <v>-</v>
          </cell>
          <cell r="U1772" t="str">
            <v>-</v>
          </cell>
          <cell r="V1772" t="str">
            <v>-</v>
          </cell>
          <cell r="W1772" t="str">
            <v>-</v>
          </cell>
          <cell r="X1772" t="str">
            <v>-</v>
          </cell>
          <cell r="Y1772" t="str">
            <v>-</v>
          </cell>
          <cell r="Z1772" t="str">
            <v>-</v>
          </cell>
          <cell r="AA1772" t="str">
            <v>-</v>
          </cell>
          <cell r="AB1772" t="str">
            <v>-</v>
          </cell>
          <cell r="AC1772" t="str">
            <v>-</v>
          </cell>
          <cell r="AD1772" t="str">
            <v>-</v>
          </cell>
          <cell r="AE1772" t="str">
            <v>-</v>
          </cell>
          <cell r="AF1772" t="str">
            <v>-</v>
          </cell>
          <cell r="AG1772" t="str">
            <v>-</v>
          </cell>
          <cell r="AH1772" t="str">
            <v>-</v>
          </cell>
          <cell r="AI1772" t="str">
            <v>-</v>
          </cell>
          <cell r="AJ1772">
            <v>0</v>
          </cell>
          <cell r="AK1772" t="str">
            <v>-</v>
          </cell>
          <cell r="AL1772" t="str">
            <v>-</v>
          </cell>
          <cell r="AM1772" t="str">
            <v>-</v>
          </cell>
          <cell r="AN1772" t="str">
            <v>-</v>
          </cell>
          <cell r="AO1772" t="str">
            <v>-</v>
          </cell>
          <cell r="AP1772" t="str">
            <v>-</v>
          </cell>
          <cell r="AQ1772" t="str">
            <v>-</v>
          </cell>
          <cell r="AR1772" t="str">
            <v>-</v>
          </cell>
          <cell r="AS1772" t="str">
            <v>-</v>
          </cell>
          <cell r="AT1772" t="str">
            <v>-</v>
          </cell>
          <cell r="AU1772" t="str">
            <v>-</v>
          </cell>
          <cell r="AV1772" t="str">
            <v>-</v>
          </cell>
          <cell r="AW1772">
            <v>1</v>
          </cell>
          <cell r="AX1772" t="str">
            <v>-</v>
          </cell>
          <cell r="AY1772">
            <v>5</v>
          </cell>
          <cell r="AZ1772">
            <v>5</v>
          </cell>
          <cell r="BA1772">
            <v>1</v>
          </cell>
          <cell r="BB1772" t="str">
            <v>MO20</v>
          </cell>
          <cell r="BC1772">
            <v>340</v>
          </cell>
          <cell r="BD1772" t="str">
            <v>-</v>
          </cell>
          <cell r="BE1772" t="str">
            <v>-</v>
          </cell>
          <cell r="BF1772" t="str">
            <v>-</v>
          </cell>
          <cell r="BG1772" t="str">
            <v>-</v>
          </cell>
          <cell r="BH1772" t="str">
            <v>-</v>
          </cell>
          <cell r="BI1772" t="str">
            <v>-</v>
          </cell>
          <cell r="BJ1772" t="str">
            <v>-</v>
          </cell>
          <cell r="BK1772" t="str">
            <v>-</v>
          </cell>
          <cell r="BL1772" t="str">
            <v>-</v>
          </cell>
          <cell r="BM1772" t="str">
            <v>-</v>
          </cell>
          <cell r="BN1772" t="str">
            <v>-</v>
          </cell>
          <cell r="BO1772" t="str">
            <v>-</v>
          </cell>
          <cell r="BP1772" t="str">
            <v>-</v>
          </cell>
          <cell r="BQ1772" t="str">
            <v>-</v>
          </cell>
          <cell r="BT1772">
            <v>0</v>
          </cell>
          <cell r="BU1772">
            <v>0</v>
          </cell>
          <cell r="BW1772" t="str">
            <v>Administracion, Imprevistos, Utilidad (AIU)</v>
          </cell>
          <cell r="BX1772">
            <v>0.25</v>
          </cell>
          <cell r="BY1772">
            <v>0</v>
          </cell>
          <cell r="BZ1772">
            <v>0</v>
          </cell>
          <cell r="CA1772">
            <v>0</v>
          </cell>
        </row>
        <row r="1773">
          <cell r="D1773" t="str">
            <v>Suministro e instalacion union en PVC de 1" NTC 382</v>
          </cell>
          <cell r="E1773" t="str">
            <v>un</v>
          </cell>
          <cell r="F1773" t="str">
            <v>MG501</v>
          </cell>
          <cell r="G1773">
            <v>0.05</v>
          </cell>
          <cell r="H1773" t="str">
            <v>-</v>
          </cell>
          <cell r="I1773" t="str">
            <v>-</v>
          </cell>
          <cell r="J1773" t="str">
            <v>-</v>
          </cell>
          <cell r="K1773" t="str">
            <v>-</v>
          </cell>
          <cell r="L1773" t="str">
            <v>-</v>
          </cell>
          <cell r="M1773" t="str">
            <v>-</v>
          </cell>
          <cell r="N1773" t="str">
            <v>-</v>
          </cell>
          <cell r="O1773" t="str">
            <v>-</v>
          </cell>
          <cell r="P1773" t="str">
            <v>C5026</v>
          </cell>
          <cell r="Q1773">
            <v>1</v>
          </cell>
          <cell r="R1773" t="str">
            <v>IGE1161</v>
          </cell>
          <cell r="S1773">
            <v>2.9999999999999997E-4</v>
          </cell>
          <cell r="T1773" t="str">
            <v>-</v>
          </cell>
          <cell r="U1773" t="str">
            <v>-</v>
          </cell>
          <cell r="V1773" t="str">
            <v>-</v>
          </cell>
          <cell r="W1773" t="str">
            <v>-</v>
          </cell>
          <cell r="X1773" t="str">
            <v>-</v>
          </cell>
          <cell r="Y1773" t="str">
            <v>-</v>
          </cell>
          <cell r="Z1773" t="str">
            <v>-</v>
          </cell>
          <cell r="AA1773" t="str">
            <v>-</v>
          </cell>
          <cell r="AB1773" t="str">
            <v>-</v>
          </cell>
          <cell r="AC1773" t="str">
            <v>-</v>
          </cell>
          <cell r="AD1773" t="str">
            <v>-</v>
          </cell>
          <cell r="AE1773" t="str">
            <v>-</v>
          </cell>
          <cell r="AF1773" t="str">
            <v>-</v>
          </cell>
          <cell r="AG1773" t="str">
            <v>-</v>
          </cell>
          <cell r="AH1773" t="str">
            <v>-</v>
          </cell>
          <cell r="AI1773" t="str">
            <v>-</v>
          </cell>
          <cell r="AJ1773">
            <v>0</v>
          </cell>
          <cell r="AK1773" t="str">
            <v>-</v>
          </cell>
          <cell r="AL1773" t="str">
            <v>-</v>
          </cell>
          <cell r="AM1773" t="str">
            <v>-</v>
          </cell>
          <cell r="AN1773" t="str">
            <v>-</v>
          </cell>
          <cell r="AO1773" t="str">
            <v>-</v>
          </cell>
          <cell r="AP1773" t="str">
            <v>-</v>
          </cell>
          <cell r="AQ1773" t="str">
            <v>-</v>
          </cell>
          <cell r="AR1773" t="str">
            <v>-</v>
          </cell>
          <cell r="AS1773" t="str">
            <v>-</v>
          </cell>
          <cell r="AT1773" t="str">
            <v>-</v>
          </cell>
          <cell r="AU1773" t="str">
            <v>-</v>
          </cell>
          <cell r="AV1773" t="str">
            <v>-</v>
          </cell>
          <cell r="AW1773">
            <v>1</v>
          </cell>
          <cell r="AX1773" t="str">
            <v>-</v>
          </cell>
          <cell r="AY1773">
            <v>5</v>
          </cell>
          <cell r="AZ1773">
            <v>5</v>
          </cell>
          <cell r="BA1773">
            <v>1</v>
          </cell>
          <cell r="BB1773" t="str">
            <v>MO20</v>
          </cell>
          <cell r="BC1773">
            <v>320</v>
          </cell>
          <cell r="BD1773" t="str">
            <v>-</v>
          </cell>
          <cell r="BE1773" t="str">
            <v>-</v>
          </cell>
          <cell r="BF1773" t="str">
            <v>-</v>
          </cell>
          <cell r="BG1773" t="str">
            <v>-</v>
          </cell>
          <cell r="BH1773" t="str">
            <v>-</v>
          </cell>
          <cell r="BI1773" t="str">
            <v>-</v>
          </cell>
          <cell r="BJ1773" t="str">
            <v>-</v>
          </cell>
          <cell r="BK1773" t="str">
            <v>-</v>
          </cell>
          <cell r="BL1773" t="str">
            <v>-</v>
          </cell>
          <cell r="BM1773" t="str">
            <v>-</v>
          </cell>
          <cell r="BN1773" t="str">
            <v>-</v>
          </cell>
          <cell r="BO1773" t="str">
            <v>-</v>
          </cell>
          <cell r="BP1773" t="str">
            <v>-</v>
          </cell>
          <cell r="BQ1773" t="str">
            <v>-</v>
          </cell>
          <cell r="BT1773">
            <v>0</v>
          </cell>
          <cell r="BU1773">
            <v>0</v>
          </cell>
          <cell r="BW1773" t="str">
            <v>Administracion, Imprevistos, Utilidad (AIU)</v>
          </cell>
          <cell r="BX1773">
            <v>0.25</v>
          </cell>
          <cell r="BY1773">
            <v>0</v>
          </cell>
          <cell r="BZ1773">
            <v>0</v>
          </cell>
          <cell r="CA1773">
            <v>0</v>
          </cell>
        </row>
        <row r="1774">
          <cell r="D1774" t="str">
            <v>Suministro e instalacion union en CPVC de 1" Agua Caliente</v>
          </cell>
          <cell r="E1774" t="str">
            <v>un</v>
          </cell>
          <cell r="F1774" t="str">
            <v>MG501</v>
          </cell>
          <cell r="G1774">
            <v>0.05</v>
          </cell>
          <cell r="H1774" t="str">
            <v>-</v>
          </cell>
          <cell r="I1774" t="str">
            <v>-</v>
          </cell>
          <cell r="J1774" t="str">
            <v>-</v>
          </cell>
          <cell r="K1774" t="str">
            <v>-</v>
          </cell>
          <cell r="L1774" t="str">
            <v>-</v>
          </cell>
          <cell r="M1774" t="str">
            <v>-</v>
          </cell>
          <cell r="N1774" t="str">
            <v>-</v>
          </cell>
          <cell r="O1774" t="str">
            <v>-</v>
          </cell>
          <cell r="P1774" t="str">
            <v>C6211</v>
          </cell>
          <cell r="Q1774">
            <v>1</v>
          </cell>
          <cell r="R1774" t="str">
            <v>IGE1161</v>
          </cell>
          <cell r="S1774">
            <v>2.0000000000000001E-4</v>
          </cell>
          <cell r="T1774" t="str">
            <v>-</v>
          </cell>
          <cell r="U1774" t="str">
            <v>-</v>
          </cell>
          <cell r="V1774" t="str">
            <v>-</v>
          </cell>
          <cell r="W1774" t="str">
            <v>-</v>
          </cell>
          <cell r="X1774" t="str">
            <v>-</v>
          </cell>
          <cell r="Y1774" t="str">
            <v>-</v>
          </cell>
          <cell r="Z1774" t="str">
            <v>-</v>
          </cell>
          <cell r="AA1774" t="str">
            <v>-</v>
          </cell>
          <cell r="AB1774" t="str">
            <v>-</v>
          </cell>
          <cell r="AC1774" t="str">
            <v>-</v>
          </cell>
          <cell r="AD1774" t="str">
            <v>-</v>
          </cell>
          <cell r="AE1774" t="str">
            <v>-</v>
          </cell>
          <cell r="AF1774" t="str">
            <v>-</v>
          </cell>
          <cell r="AG1774" t="str">
            <v>-</v>
          </cell>
          <cell r="AH1774" t="str">
            <v>-</v>
          </cell>
          <cell r="AI1774" t="str">
            <v>-</v>
          </cell>
          <cell r="AJ1774">
            <v>0</v>
          </cell>
          <cell r="AK1774" t="str">
            <v>-</v>
          </cell>
          <cell r="AL1774" t="str">
            <v>-</v>
          </cell>
          <cell r="AM1774" t="str">
            <v>-</v>
          </cell>
          <cell r="AN1774" t="str">
            <v>-</v>
          </cell>
          <cell r="AO1774" t="str">
            <v>-</v>
          </cell>
          <cell r="AP1774" t="str">
            <v>-</v>
          </cell>
          <cell r="AQ1774" t="str">
            <v>-</v>
          </cell>
          <cell r="AR1774" t="str">
            <v>-</v>
          </cell>
          <cell r="AS1774" t="str">
            <v>-</v>
          </cell>
          <cell r="AT1774" t="str">
            <v>-</v>
          </cell>
          <cell r="AU1774" t="str">
            <v>-</v>
          </cell>
          <cell r="AV1774" t="str">
            <v>-</v>
          </cell>
          <cell r="AW1774">
            <v>1</v>
          </cell>
          <cell r="AX1774" t="str">
            <v>-</v>
          </cell>
          <cell r="AY1774">
            <v>5</v>
          </cell>
          <cell r="AZ1774">
            <v>5</v>
          </cell>
          <cell r="BA1774">
            <v>1</v>
          </cell>
          <cell r="BB1774" t="str">
            <v>MO20</v>
          </cell>
          <cell r="BC1774">
            <v>390</v>
          </cell>
          <cell r="BD1774" t="str">
            <v>-</v>
          </cell>
          <cell r="BE1774" t="str">
            <v>-</v>
          </cell>
          <cell r="BF1774" t="str">
            <v>-</v>
          </cell>
          <cell r="BG1774" t="str">
            <v>-</v>
          </cell>
          <cell r="BH1774" t="str">
            <v>-</v>
          </cell>
          <cell r="BI1774" t="str">
            <v>-</v>
          </cell>
          <cell r="BJ1774" t="str">
            <v>-</v>
          </cell>
          <cell r="BK1774" t="str">
            <v>-</v>
          </cell>
          <cell r="BL1774" t="str">
            <v>-</v>
          </cell>
          <cell r="BM1774" t="str">
            <v>-</v>
          </cell>
          <cell r="BN1774" t="str">
            <v>-</v>
          </cell>
          <cell r="BO1774" t="str">
            <v>-</v>
          </cell>
          <cell r="BP1774" t="str">
            <v>-</v>
          </cell>
          <cell r="BQ1774" t="str">
            <v>-</v>
          </cell>
          <cell r="BT1774">
            <v>0</v>
          </cell>
          <cell r="BU1774">
            <v>0</v>
          </cell>
          <cell r="BW1774" t="str">
            <v>Administracion, Imprevistos, Utilidad (AIU)</v>
          </cell>
          <cell r="BX1774">
            <v>0.25</v>
          </cell>
          <cell r="BY1774">
            <v>0</v>
          </cell>
          <cell r="BZ1774">
            <v>0</v>
          </cell>
          <cell r="CA1774">
            <v>0</v>
          </cell>
        </row>
        <row r="1775">
          <cell r="D1775" t="str">
            <v>Suministro e instalacion union en CPVC de 1/2 " Agua Caliente</v>
          </cell>
          <cell r="E1775" t="str">
            <v>un</v>
          </cell>
          <cell r="F1775" t="str">
            <v>MG501</v>
          </cell>
          <cell r="G1775">
            <v>0.05</v>
          </cell>
          <cell r="H1775" t="str">
            <v>-</v>
          </cell>
          <cell r="I1775" t="str">
            <v>-</v>
          </cell>
          <cell r="J1775" t="str">
            <v>-</v>
          </cell>
          <cell r="K1775" t="str">
            <v>-</v>
          </cell>
          <cell r="L1775" t="str">
            <v>-</v>
          </cell>
          <cell r="M1775" t="str">
            <v>-</v>
          </cell>
          <cell r="N1775" t="str">
            <v>-</v>
          </cell>
          <cell r="O1775" t="str">
            <v>-</v>
          </cell>
          <cell r="P1775" t="str">
            <v>C6212</v>
          </cell>
          <cell r="Q1775">
            <v>1</v>
          </cell>
          <cell r="R1775" t="str">
            <v>IGE1161</v>
          </cell>
          <cell r="S1775">
            <v>2.0000000000000001E-4</v>
          </cell>
          <cell r="T1775" t="str">
            <v>-</v>
          </cell>
          <cell r="U1775" t="str">
            <v>-</v>
          </cell>
          <cell r="V1775" t="str">
            <v>-</v>
          </cell>
          <cell r="W1775" t="str">
            <v>-</v>
          </cell>
          <cell r="X1775" t="str">
            <v>-</v>
          </cell>
          <cell r="Y1775" t="str">
            <v>-</v>
          </cell>
          <cell r="Z1775" t="str">
            <v>-</v>
          </cell>
          <cell r="AA1775" t="str">
            <v>-</v>
          </cell>
          <cell r="AB1775" t="str">
            <v>-</v>
          </cell>
          <cell r="AC1775" t="str">
            <v>-</v>
          </cell>
          <cell r="AD1775" t="str">
            <v>-</v>
          </cell>
          <cell r="AE1775" t="str">
            <v>-</v>
          </cell>
          <cell r="AF1775" t="str">
            <v>-</v>
          </cell>
          <cell r="AG1775" t="str">
            <v>-</v>
          </cell>
          <cell r="AH1775" t="str">
            <v>-</v>
          </cell>
          <cell r="AI1775" t="str">
            <v>-</v>
          </cell>
          <cell r="AJ1775">
            <v>0</v>
          </cell>
          <cell r="AK1775" t="str">
            <v>-</v>
          </cell>
          <cell r="AL1775" t="str">
            <v>-</v>
          </cell>
          <cell r="AM1775" t="str">
            <v>-</v>
          </cell>
          <cell r="AN1775" t="str">
            <v>-</v>
          </cell>
          <cell r="AO1775" t="str">
            <v>-</v>
          </cell>
          <cell r="AP1775" t="str">
            <v>-</v>
          </cell>
          <cell r="AQ1775" t="str">
            <v>-</v>
          </cell>
          <cell r="AR1775" t="str">
            <v>-</v>
          </cell>
          <cell r="AS1775" t="str">
            <v>-</v>
          </cell>
          <cell r="AT1775" t="str">
            <v>-</v>
          </cell>
          <cell r="AU1775" t="str">
            <v>-</v>
          </cell>
          <cell r="AV1775" t="str">
            <v>-</v>
          </cell>
          <cell r="AW1775">
            <v>1</v>
          </cell>
          <cell r="AX1775" t="str">
            <v>-</v>
          </cell>
          <cell r="AY1775">
            <v>5</v>
          </cell>
          <cell r="AZ1775">
            <v>5</v>
          </cell>
          <cell r="BA1775">
            <v>1</v>
          </cell>
          <cell r="BB1775" t="str">
            <v>MO20</v>
          </cell>
          <cell r="BC1775">
            <v>400</v>
          </cell>
          <cell r="BD1775" t="str">
            <v>-</v>
          </cell>
          <cell r="BE1775" t="str">
            <v>-</v>
          </cell>
          <cell r="BF1775" t="str">
            <v>-</v>
          </cell>
          <cell r="BG1775" t="str">
            <v>-</v>
          </cell>
          <cell r="BH1775" t="str">
            <v>-</v>
          </cell>
          <cell r="BI1775" t="str">
            <v>-</v>
          </cell>
          <cell r="BJ1775" t="str">
            <v>-</v>
          </cell>
          <cell r="BK1775" t="str">
            <v>-</v>
          </cell>
          <cell r="BL1775" t="str">
            <v>-</v>
          </cell>
          <cell r="BM1775" t="str">
            <v>-</v>
          </cell>
          <cell r="BN1775" t="str">
            <v>-</v>
          </cell>
          <cell r="BO1775" t="str">
            <v>-</v>
          </cell>
          <cell r="BP1775" t="str">
            <v>-</v>
          </cell>
          <cell r="BQ1775" t="str">
            <v>-</v>
          </cell>
          <cell r="BT1775">
            <v>0</v>
          </cell>
          <cell r="BU1775">
            <v>0</v>
          </cell>
          <cell r="BW1775" t="str">
            <v>Administracion, Imprevistos, Utilidad (AIU)</v>
          </cell>
          <cell r="BX1775">
            <v>0.25</v>
          </cell>
          <cell r="BY1775">
            <v>0</v>
          </cell>
          <cell r="BZ1775">
            <v>0</v>
          </cell>
          <cell r="CA1775">
            <v>0</v>
          </cell>
        </row>
        <row r="1776">
          <cell r="D1776" t="str">
            <v>Suministro e instalacion tee en PVC de 3/4" x  3/4" NTC 382</v>
          </cell>
          <cell r="E1776" t="str">
            <v>un</v>
          </cell>
          <cell r="F1776" t="str">
            <v>MG501</v>
          </cell>
          <cell r="G1776">
            <v>0.05</v>
          </cell>
          <cell r="H1776" t="str">
            <v>-</v>
          </cell>
          <cell r="I1776" t="str">
            <v>-</v>
          </cell>
          <cell r="J1776" t="str">
            <v>-</v>
          </cell>
          <cell r="K1776" t="str">
            <v>-</v>
          </cell>
          <cell r="L1776" t="str">
            <v>-</v>
          </cell>
          <cell r="M1776" t="str">
            <v>-</v>
          </cell>
          <cell r="N1776" t="str">
            <v>-</v>
          </cell>
          <cell r="O1776" t="str">
            <v>-</v>
          </cell>
          <cell r="P1776" t="str">
            <v>C6213</v>
          </cell>
          <cell r="Q1776">
            <v>1</v>
          </cell>
          <cell r="R1776" t="str">
            <v>C5020</v>
          </cell>
          <cell r="S1776">
            <v>1E-4</v>
          </cell>
          <cell r="T1776" t="str">
            <v>-</v>
          </cell>
          <cell r="U1776" t="str">
            <v>-</v>
          </cell>
          <cell r="V1776" t="str">
            <v>-</v>
          </cell>
          <cell r="W1776" t="str">
            <v>-</v>
          </cell>
          <cell r="X1776" t="str">
            <v>-</v>
          </cell>
          <cell r="Y1776" t="str">
            <v>-</v>
          </cell>
          <cell r="Z1776" t="str">
            <v>-</v>
          </cell>
          <cell r="AA1776" t="str">
            <v>-</v>
          </cell>
          <cell r="AB1776" t="str">
            <v>-</v>
          </cell>
          <cell r="AC1776" t="str">
            <v>-</v>
          </cell>
          <cell r="AD1776" t="str">
            <v>-</v>
          </cell>
          <cell r="AE1776" t="str">
            <v>-</v>
          </cell>
          <cell r="AF1776" t="str">
            <v>-</v>
          </cell>
          <cell r="AG1776" t="str">
            <v>-</v>
          </cell>
          <cell r="AH1776" t="str">
            <v>-</v>
          </cell>
          <cell r="AI1776" t="str">
            <v>-</v>
          </cell>
          <cell r="AJ1776">
            <v>0</v>
          </cell>
          <cell r="AK1776" t="str">
            <v>-</v>
          </cell>
          <cell r="AL1776" t="str">
            <v>-</v>
          </cell>
          <cell r="AM1776" t="str">
            <v>-</v>
          </cell>
          <cell r="AN1776" t="str">
            <v>-</v>
          </cell>
          <cell r="AO1776" t="str">
            <v>-</v>
          </cell>
          <cell r="AP1776" t="str">
            <v>-</v>
          </cell>
          <cell r="AQ1776" t="str">
            <v>-</v>
          </cell>
          <cell r="AR1776" t="str">
            <v>-</v>
          </cell>
          <cell r="AS1776" t="str">
            <v>-</v>
          </cell>
          <cell r="AT1776" t="str">
            <v>-</v>
          </cell>
          <cell r="AU1776" t="str">
            <v>-</v>
          </cell>
          <cell r="AV1776" t="str">
            <v>-</v>
          </cell>
          <cell r="AW1776">
            <v>1</v>
          </cell>
          <cell r="AX1776" t="str">
            <v>-</v>
          </cell>
          <cell r="AY1776">
            <v>5</v>
          </cell>
          <cell r="AZ1776">
            <v>5</v>
          </cell>
          <cell r="BA1776">
            <v>1</v>
          </cell>
          <cell r="BB1776" t="str">
            <v>MO20</v>
          </cell>
          <cell r="BC1776">
            <v>380</v>
          </cell>
          <cell r="BD1776" t="str">
            <v>-</v>
          </cell>
          <cell r="BE1776" t="str">
            <v>-</v>
          </cell>
          <cell r="BF1776" t="str">
            <v>-</v>
          </cell>
          <cell r="BG1776" t="str">
            <v>-</v>
          </cell>
          <cell r="BH1776" t="str">
            <v>-</v>
          </cell>
          <cell r="BI1776" t="str">
            <v>-</v>
          </cell>
          <cell r="BJ1776" t="str">
            <v>-</v>
          </cell>
          <cell r="BK1776" t="str">
            <v>-</v>
          </cell>
          <cell r="BL1776" t="str">
            <v>-</v>
          </cell>
          <cell r="BM1776" t="str">
            <v>-</v>
          </cell>
          <cell r="BN1776" t="str">
            <v>-</v>
          </cell>
          <cell r="BO1776" t="str">
            <v>-</v>
          </cell>
          <cell r="BP1776" t="str">
            <v>-</v>
          </cell>
          <cell r="BQ1776" t="str">
            <v>-</v>
          </cell>
          <cell r="BT1776">
            <v>0</v>
          </cell>
          <cell r="BU1776">
            <v>0</v>
          </cell>
          <cell r="BW1776" t="str">
            <v>Administracion, Imprevistos, Utilidad (AIU)</v>
          </cell>
          <cell r="BX1776">
            <v>0.25</v>
          </cell>
          <cell r="BY1776">
            <v>0</v>
          </cell>
          <cell r="BZ1776">
            <v>0</v>
          </cell>
          <cell r="CA1776">
            <v>0</v>
          </cell>
        </row>
        <row r="1777">
          <cell r="D1777" t="str">
            <v>Suministro e instalacion tee en PVC de 1" x  1" NTC 382</v>
          </cell>
          <cell r="E1777" t="str">
            <v>un</v>
          </cell>
          <cell r="F1777" t="str">
            <v>MG501</v>
          </cell>
          <cell r="G1777">
            <v>0.05</v>
          </cell>
          <cell r="H1777" t="str">
            <v>-</v>
          </cell>
          <cell r="I1777" t="str">
            <v>-</v>
          </cell>
          <cell r="J1777" t="str">
            <v>-</v>
          </cell>
          <cell r="K1777" t="str">
            <v>-</v>
          </cell>
          <cell r="L1777" t="str">
            <v>-</v>
          </cell>
          <cell r="M1777" t="str">
            <v>-</v>
          </cell>
          <cell r="N1777" t="str">
            <v>-</v>
          </cell>
          <cell r="O1777" t="str">
            <v>-</v>
          </cell>
          <cell r="P1777" t="str">
            <v>C6216</v>
          </cell>
          <cell r="Q1777">
            <v>1</v>
          </cell>
          <cell r="R1777" t="str">
            <v>C5020</v>
          </cell>
          <cell r="S1777">
            <v>0.01</v>
          </cell>
          <cell r="T1777" t="str">
            <v>-</v>
          </cell>
          <cell r="U1777" t="str">
            <v>-</v>
          </cell>
          <cell r="V1777" t="str">
            <v>-</v>
          </cell>
          <cell r="W1777" t="str">
            <v>-</v>
          </cell>
          <cell r="X1777" t="str">
            <v>-</v>
          </cell>
          <cell r="Y1777" t="str">
            <v>-</v>
          </cell>
          <cell r="Z1777" t="str">
            <v>-</v>
          </cell>
          <cell r="AA1777" t="str">
            <v>-</v>
          </cell>
          <cell r="AB1777" t="str">
            <v>-</v>
          </cell>
          <cell r="AC1777" t="str">
            <v>-</v>
          </cell>
          <cell r="AD1777" t="str">
            <v>-</v>
          </cell>
          <cell r="AE1777" t="str">
            <v>-</v>
          </cell>
          <cell r="AF1777" t="str">
            <v>-</v>
          </cell>
          <cell r="AG1777" t="str">
            <v>-</v>
          </cell>
          <cell r="AH1777" t="str">
            <v>-</v>
          </cell>
          <cell r="AI1777" t="str">
            <v>-</v>
          </cell>
          <cell r="AJ1777">
            <v>0</v>
          </cell>
          <cell r="AK1777" t="str">
            <v>-</v>
          </cell>
          <cell r="AL1777" t="str">
            <v>-</v>
          </cell>
          <cell r="AM1777" t="str">
            <v>-</v>
          </cell>
          <cell r="AN1777" t="str">
            <v>-</v>
          </cell>
          <cell r="AO1777" t="str">
            <v>-</v>
          </cell>
          <cell r="AP1777" t="str">
            <v>-</v>
          </cell>
          <cell r="AQ1777" t="str">
            <v>-</v>
          </cell>
          <cell r="AR1777" t="str">
            <v>-</v>
          </cell>
          <cell r="AS1777" t="str">
            <v>-</v>
          </cell>
          <cell r="AT1777" t="str">
            <v>-</v>
          </cell>
          <cell r="AU1777" t="str">
            <v>-</v>
          </cell>
          <cell r="AV1777" t="str">
            <v>-</v>
          </cell>
          <cell r="AW1777">
            <v>1</v>
          </cell>
          <cell r="AX1777" t="str">
            <v>-</v>
          </cell>
          <cell r="AY1777">
            <v>5</v>
          </cell>
          <cell r="AZ1777">
            <v>5</v>
          </cell>
          <cell r="BA1777">
            <v>1</v>
          </cell>
          <cell r="BB1777" t="str">
            <v>MO20</v>
          </cell>
          <cell r="BC1777">
            <v>380</v>
          </cell>
          <cell r="BD1777" t="str">
            <v>-</v>
          </cell>
          <cell r="BE1777" t="str">
            <v>-</v>
          </cell>
          <cell r="BF1777" t="str">
            <v>-</v>
          </cell>
          <cell r="BG1777" t="str">
            <v>-</v>
          </cell>
          <cell r="BH1777" t="str">
            <v>-</v>
          </cell>
          <cell r="BI1777" t="str">
            <v>-</v>
          </cell>
          <cell r="BJ1777" t="str">
            <v>-</v>
          </cell>
          <cell r="BK1777" t="str">
            <v>-</v>
          </cell>
          <cell r="BL1777" t="str">
            <v>-</v>
          </cell>
          <cell r="BM1777" t="str">
            <v>-</v>
          </cell>
          <cell r="BN1777" t="str">
            <v>-</v>
          </cell>
          <cell r="BO1777" t="str">
            <v>-</v>
          </cell>
          <cell r="BP1777" t="str">
            <v>-</v>
          </cell>
          <cell r="BQ1777" t="str">
            <v>-</v>
          </cell>
          <cell r="BT1777">
            <v>0</v>
          </cell>
          <cell r="BU1777">
            <v>0</v>
          </cell>
          <cell r="BW1777" t="str">
            <v>Administracion, Imprevistos, Utilidad (AIU)</v>
          </cell>
          <cell r="BX1777">
            <v>0.25</v>
          </cell>
          <cell r="BY1777">
            <v>0</v>
          </cell>
          <cell r="BZ1777">
            <v>0</v>
          </cell>
          <cell r="CA1777">
            <v>0</v>
          </cell>
        </row>
        <row r="1778">
          <cell r="D1778" t="str">
            <v>Registro de Bola HF 3/4" (registro de corte)</v>
          </cell>
          <cell r="E1778" t="str">
            <v>Un</v>
          </cell>
          <cell r="F1778" t="str">
            <v>MG501</v>
          </cell>
          <cell r="G1778">
            <v>0.05</v>
          </cell>
          <cell r="H1778" t="str">
            <v>-</v>
          </cell>
          <cell r="I1778" t="str">
            <v>-</v>
          </cell>
          <cell r="J1778" t="str">
            <v>-</v>
          </cell>
          <cell r="K1778" t="str">
            <v>-</v>
          </cell>
          <cell r="L1778" t="str">
            <v>-</v>
          </cell>
          <cell r="M1778" t="str">
            <v>-</v>
          </cell>
          <cell r="N1778" t="str">
            <v>-</v>
          </cell>
          <cell r="O1778" t="str">
            <v>-</v>
          </cell>
          <cell r="P1778" t="str">
            <v>C6214</v>
          </cell>
          <cell r="Q1778">
            <v>1</v>
          </cell>
          <cell r="R1778" t="str">
            <v>-</v>
          </cell>
          <cell r="S1778" t="str">
            <v>-</v>
          </cell>
          <cell r="T1778" t="str">
            <v>-</v>
          </cell>
          <cell r="U1778" t="str">
            <v>-</v>
          </cell>
          <cell r="V1778" t="str">
            <v>-</v>
          </cell>
          <cell r="W1778" t="str">
            <v>-</v>
          </cell>
          <cell r="X1778" t="str">
            <v>-</v>
          </cell>
          <cell r="Y1778" t="str">
            <v>-</v>
          </cell>
          <cell r="Z1778" t="str">
            <v>-</v>
          </cell>
          <cell r="AA1778" t="str">
            <v>-</v>
          </cell>
          <cell r="AB1778" t="str">
            <v>-</v>
          </cell>
          <cell r="AC1778" t="str">
            <v>-</v>
          </cell>
          <cell r="AD1778" t="str">
            <v>-</v>
          </cell>
          <cell r="AE1778" t="str">
            <v>-</v>
          </cell>
          <cell r="AF1778" t="str">
            <v>-</v>
          </cell>
          <cell r="AG1778" t="str">
            <v>-</v>
          </cell>
          <cell r="AH1778" t="str">
            <v>-</v>
          </cell>
          <cell r="AI1778" t="str">
            <v>-</v>
          </cell>
          <cell r="AJ1778">
            <v>0</v>
          </cell>
          <cell r="AK1778" t="str">
            <v>-</v>
          </cell>
          <cell r="AL1778" t="str">
            <v>-</v>
          </cell>
          <cell r="AM1778" t="str">
            <v>-</v>
          </cell>
          <cell r="AN1778" t="str">
            <v>-</v>
          </cell>
          <cell r="AO1778" t="str">
            <v>-</v>
          </cell>
          <cell r="AP1778" t="str">
            <v>-</v>
          </cell>
          <cell r="AQ1778" t="str">
            <v>-</v>
          </cell>
          <cell r="AR1778" t="str">
            <v>-</v>
          </cell>
          <cell r="AS1778" t="str">
            <v>-</v>
          </cell>
          <cell r="AT1778" t="str">
            <v>-</v>
          </cell>
          <cell r="AU1778" t="str">
            <v>-</v>
          </cell>
          <cell r="AV1778" t="str">
            <v>-</v>
          </cell>
          <cell r="AW1778">
            <v>1</v>
          </cell>
          <cell r="AX1778" t="str">
            <v>-</v>
          </cell>
          <cell r="AY1778">
            <v>5</v>
          </cell>
          <cell r="AZ1778">
            <v>5</v>
          </cell>
          <cell r="BA1778">
            <v>1</v>
          </cell>
          <cell r="BB1778" t="str">
            <v>MO20</v>
          </cell>
          <cell r="BC1778">
            <v>35</v>
          </cell>
          <cell r="BD1778">
            <v>1</v>
          </cell>
          <cell r="BE1778" t="str">
            <v>MO10</v>
          </cell>
          <cell r="BF1778">
            <v>35</v>
          </cell>
          <cell r="BG1778" t="str">
            <v>-</v>
          </cell>
          <cell r="BH1778" t="str">
            <v>-</v>
          </cell>
          <cell r="BI1778" t="str">
            <v>-</v>
          </cell>
          <cell r="BJ1778" t="str">
            <v>-</v>
          </cell>
          <cell r="BK1778" t="str">
            <v>-</v>
          </cell>
          <cell r="BL1778" t="str">
            <v>-</v>
          </cell>
          <cell r="BM1778" t="str">
            <v>-</v>
          </cell>
          <cell r="BN1778" t="str">
            <v>-</v>
          </cell>
          <cell r="BO1778" t="str">
            <v>-</v>
          </cell>
          <cell r="BP1778" t="str">
            <v>-</v>
          </cell>
          <cell r="BQ1778" t="str">
            <v>-</v>
          </cell>
          <cell r="BS1778">
            <v>35</v>
          </cell>
          <cell r="BT1778">
            <v>0</v>
          </cell>
          <cell r="BU1778">
            <v>0</v>
          </cell>
          <cell r="BW1778" t="str">
            <v>Administracion, Imprevistos, Utilidad (AIU)</v>
          </cell>
          <cell r="BX1778">
            <v>0.25</v>
          </cell>
          <cell r="BY1778">
            <v>0</v>
          </cell>
          <cell r="BZ1778">
            <v>0</v>
          </cell>
          <cell r="CA1778">
            <v>0</v>
          </cell>
        </row>
        <row r="1779">
          <cell r="D1779" t="str">
            <v>Registro de Bola HF 1" (registro de corte)</v>
          </cell>
          <cell r="E1779" t="str">
            <v>Un</v>
          </cell>
          <cell r="F1779" t="str">
            <v>MG501</v>
          </cell>
          <cell r="G1779">
            <v>0.05</v>
          </cell>
          <cell r="H1779" t="str">
            <v>-</v>
          </cell>
          <cell r="I1779" t="str">
            <v>-</v>
          </cell>
          <cell r="J1779" t="str">
            <v>-</v>
          </cell>
          <cell r="K1779" t="str">
            <v>-</v>
          </cell>
          <cell r="L1779" t="str">
            <v>-</v>
          </cell>
          <cell r="M1779" t="str">
            <v>-</v>
          </cell>
          <cell r="N1779" t="str">
            <v>-</v>
          </cell>
          <cell r="O1779" t="str">
            <v>-</v>
          </cell>
          <cell r="P1779" t="str">
            <v>C6215</v>
          </cell>
          <cell r="Q1779">
            <v>1</v>
          </cell>
          <cell r="R1779" t="str">
            <v>-</v>
          </cell>
          <cell r="S1779" t="str">
            <v>-</v>
          </cell>
          <cell r="T1779" t="str">
            <v>-</v>
          </cell>
          <cell r="U1779" t="str">
            <v>-</v>
          </cell>
          <cell r="V1779" t="str">
            <v>-</v>
          </cell>
          <cell r="W1779" t="str">
            <v>-</v>
          </cell>
          <cell r="X1779" t="str">
            <v>-</v>
          </cell>
          <cell r="Y1779" t="str">
            <v>-</v>
          </cell>
          <cell r="Z1779" t="str">
            <v>-</v>
          </cell>
          <cell r="AA1779" t="str">
            <v>-</v>
          </cell>
          <cell r="AB1779" t="str">
            <v>-</v>
          </cell>
          <cell r="AC1779" t="str">
            <v>-</v>
          </cell>
          <cell r="AD1779" t="str">
            <v>-</v>
          </cell>
          <cell r="AE1779" t="str">
            <v>-</v>
          </cell>
          <cell r="AF1779" t="str">
            <v>-</v>
          </cell>
          <cell r="AG1779" t="str">
            <v>-</v>
          </cell>
          <cell r="AH1779" t="str">
            <v>-</v>
          </cell>
          <cell r="AI1779" t="str">
            <v>-</v>
          </cell>
          <cell r="AJ1779">
            <v>0</v>
          </cell>
          <cell r="AK1779" t="str">
            <v>-</v>
          </cell>
          <cell r="AL1779" t="str">
            <v>-</v>
          </cell>
          <cell r="AM1779" t="str">
            <v>-</v>
          </cell>
          <cell r="AN1779" t="str">
            <v>-</v>
          </cell>
          <cell r="AO1779" t="str">
            <v>-</v>
          </cell>
          <cell r="AP1779" t="str">
            <v>-</v>
          </cell>
          <cell r="AQ1779" t="str">
            <v>-</v>
          </cell>
          <cell r="AR1779" t="str">
            <v>-</v>
          </cell>
          <cell r="AS1779" t="str">
            <v>-</v>
          </cell>
          <cell r="AT1779" t="str">
            <v>-</v>
          </cell>
          <cell r="AU1779" t="str">
            <v>-</v>
          </cell>
          <cell r="AV1779" t="str">
            <v>-</v>
          </cell>
          <cell r="AW1779">
            <v>1</v>
          </cell>
          <cell r="AX1779" t="str">
            <v>-</v>
          </cell>
          <cell r="AY1779">
            <v>5</v>
          </cell>
          <cell r="AZ1779">
            <v>5</v>
          </cell>
          <cell r="BA1779">
            <v>1</v>
          </cell>
          <cell r="BB1779" t="str">
            <v>MO20</v>
          </cell>
          <cell r="BC1779">
            <v>28</v>
          </cell>
          <cell r="BD1779">
            <v>1</v>
          </cell>
          <cell r="BE1779" t="str">
            <v>MO10</v>
          </cell>
          <cell r="BF1779">
            <v>28</v>
          </cell>
          <cell r="BG1779" t="str">
            <v>-</v>
          </cell>
          <cell r="BH1779" t="str">
            <v>-</v>
          </cell>
          <cell r="BI1779" t="str">
            <v>-</v>
          </cell>
          <cell r="BJ1779" t="str">
            <v>-</v>
          </cell>
          <cell r="BK1779" t="str">
            <v>-</v>
          </cell>
          <cell r="BL1779" t="str">
            <v>-</v>
          </cell>
          <cell r="BM1779" t="str">
            <v>-</v>
          </cell>
          <cell r="BN1779" t="str">
            <v>-</v>
          </cell>
          <cell r="BO1779" t="str">
            <v>-</v>
          </cell>
          <cell r="BP1779" t="str">
            <v>-</v>
          </cell>
          <cell r="BQ1779" t="str">
            <v>-</v>
          </cell>
          <cell r="BS1779">
            <v>28</v>
          </cell>
          <cell r="BT1779">
            <v>0</v>
          </cell>
          <cell r="BU1779">
            <v>0</v>
          </cell>
          <cell r="BW1779" t="str">
            <v>Administracion, Imprevistos, Utilidad (AIU)</v>
          </cell>
          <cell r="BX1779">
            <v>0.25</v>
          </cell>
          <cell r="BY1779">
            <v>0</v>
          </cell>
          <cell r="BZ1779">
            <v>0</v>
          </cell>
          <cell r="CA1779">
            <v>0</v>
          </cell>
        </row>
        <row r="1780">
          <cell r="D1780" t="str">
            <v xml:space="preserve">Suministro e instalación  Yee sanitaria 2" </v>
          </cell>
          <cell r="E1780" t="str">
            <v>un</v>
          </cell>
          <cell r="F1780" t="str">
            <v>MG501</v>
          </cell>
          <cell r="G1780">
            <v>0.05</v>
          </cell>
          <cell r="H1780" t="str">
            <v>-</v>
          </cell>
          <cell r="I1780" t="str">
            <v>-</v>
          </cell>
          <cell r="J1780" t="str">
            <v>-</v>
          </cell>
          <cell r="K1780" t="str">
            <v>-</v>
          </cell>
          <cell r="L1780" t="str">
            <v>-</v>
          </cell>
          <cell r="M1780" t="str">
            <v>-</v>
          </cell>
          <cell r="N1780" t="str">
            <v>-</v>
          </cell>
          <cell r="O1780" t="str">
            <v>-</v>
          </cell>
          <cell r="P1780" t="str">
            <v>C5512</v>
          </cell>
          <cell r="Q1780">
            <v>1</v>
          </cell>
          <cell r="R1780" t="str">
            <v>-</v>
          </cell>
          <cell r="S1780" t="str">
            <v>-</v>
          </cell>
          <cell r="T1780" t="str">
            <v>-</v>
          </cell>
          <cell r="U1780" t="str">
            <v>-</v>
          </cell>
          <cell r="V1780" t="str">
            <v>-</v>
          </cell>
          <cell r="W1780" t="str">
            <v>-</v>
          </cell>
          <cell r="X1780" t="str">
            <v>-</v>
          </cell>
          <cell r="Y1780" t="str">
            <v>-</v>
          </cell>
          <cell r="Z1780" t="str">
            <v>-</v>
          </cell>
          <cell r="AA1780" t="str">
            <v>-</v>
          </cell>
          <cell r="AB1780" t="str">
            <v>-</v>
          </cell>
          <cell r="AC1780" t="str">
            <v>-</v>
          </cell>
          <cell r="AD1780" t="str">
            <v>-</v>
          </cell>
          <cell r="AE1780" t="str">
            <v>-</v>
          </cell>
          <cell r="AF1780" t="str">
            <v>-</v>
          </cell>
          <cell r="AG1780" t="str">
            <v>-</v>
          </cell>
          <cell r="AH1780" t="str">
            <v>-</v>
          </cell>
          <cell r="AI1780" t="str">
            <v>-</v>
          </cell>
          <cell r="AJ1780">
            <v>0</v>
          </cell>
          <cell r="AK1780" t="str">
            <v>-</v>
          </cell>
          <cell r="AL1780" t="str">
            <v>-</v>
          </cell>
          <cell r="AM1780" t="str">
            <v>-</v>
          </cell>
          <cell r="AN1780" t="str">
            <v>-</v>
          </cell>
          <cell r="AO1780" t="str">
            <v>-</v>
          </cell>
          <cell r="AP1780" t="str">
            <v>-</v>
          </cell>
          <cell r="AQ1780" t="str">
            <v>-</v>
          </cell>
          <cell r="AR1780" t="str">
            <v>-</v>
          </cell>
          <cell r="AS1780" t="str">
            <v>-</v>
          </cell>
          <cell r="AT1780" t="str">
            <v>-</v>
          </cell>
          <cell r="AU1780" t="str">
            <v>-</v>
          </cell>
          <cell r="AV1780" t="str">
            <v>-</v>
          </cell>
          <cell r="AW1780">
            <v>1</v>
          </cell>
          <cell r="AX1780" t="str">
            <v>-</v>
          </cell>
          <cell r="AY1780">
            <v>5</v>
          </cell>
          <cell r="AZ1780">
            <v>5</v>
          </cell>
          <cell r="BA1780">
            <v>1</v>
          </cell>
          <cell r="BB1780" t="str">
            <v>MO20</v>
          </cell>
          <cell r="BC1780">
            <v>10</v>
          </cell>
          <cell r="BD1780">
            <v>1</v>
          </cell>
          <cell r="BE1780" t="str">
            <v>MO10</v>
          </cell>
          <cell r="BF1780">
            <v>10</v>
          </cell>
          <cell r="BG1780" t="str">
            <v>-</v>
          </cell>
          <cell r="BH1780" t="str">
            <v>-</v>
          </cell>
          <cell r="BI1780" t="str">
            <v>-</v>
          </cell>
          <cell r="BJ1780" t="str">
            <v>-</v>
          </cell>
          <cell r="BK1780" t="str">
            <v>-</v>
          </cell>
          <cell r="BL1780" t="str">
            <v>-</v>
          </cell>
          <cell r="BM1780" t="str">
            <v>-</v>
          </cell>
          <cell r="BN1780" t="str">
            <v>-</v>
          </cell>
          <cell r="BO1780" t="str">
            <v>-</v>
          </cell>
          <cell r="BP1780" t="str">
            <v>-</v>
          </cell>
          <cell r="BQ1780" t="str">
            <v>-</v>
          </cell>
          <cell r="BS1780">
            <v>10</v>
          </cell>
          <cell r="BT1780">
            <v>0</v>
          </cell>
          <cell r="BU1780">
            <v>0</v>
          </cell>
          <cell r="BW1780" t="str">
            <v>Administracion, Imprevistos, Utilidad (AIU)</v>
          </cell>
          <cell r="BX1780">
            <v>0.25</v>
          </cell>
          <cell r="BY1780">
            <v>0</v>
          </cell>
          <cell r="BZ1780">
            <v>0</v>
          </cell>
          <cell r="CA1780">
            <v>0</v>
          </cell>
        </row>
        <row r="1781">
          <cell r="D1781" t="str">
            <v>Suministro e instalacion tee en PVC de 1" x  1" NTC 382</v>
          </cell>
          <cell r="E1781" t="str">
            <v>un</v>
          </cell>
          <cell r="F1781" t="str">
            <v>MG501</v>
          </cell>
          <cell r="G1781">
            <v>0.05</v>
          </cell>
          <cell r="H1781" t="str">
            <v>-</v>
          </cell>
          <cell r="I1781" t="str">
            <v>-</v>
          </cell>
          <cell r="J1781" t="str">
            <v>-</v>
          </cell>
          <cell r="K1781" t="str">
            <v>-</v>
          </cell>
          <cell r="L1781" t="str">
            <v>-</v>
          </cell>
          <cell r="M1781" t="str">
            <v>-</v>
          </cell>
          <cell r="N1781" t="str">
            <v>-</v>
          </cell>
          <cell r="O1781" t="str">
            <v>-</v>
          </cell>
          <cell r="P1781" t="str">
            <v>C6216</v>
          </cell>
          <cell r="Q1781">
            <v>1</v>
          </cell>
          <cell r="R1781" t="str">
            <v>C5020</v>
          </cell>
          <cell r="S1781">
            <v>1E-4</v>
          </cell>
          <cell r="T1781" t="str">
            <v>-</v>
          </cell>
          <cell r="U1781" t="str">
            <v>-</v>
          </cell>
          <cell r="V1781" t="str">
            <v>-</v>
          </cell>
          <cell r="W1781" t="str">
            <v>-</v>
          </cell>
          <cell r="X1781" t="str">
            <v>-</v>
          </cell>
          <cell r="Y1781" t="str">
            <v>-</v>
          </cell>
          <cell r="Z1781" t="str">
            <v>-</v>
          </cell>
          <cell r="AA1781" t="str">
            <v>-</v>
          </cell>
          <cell r="AB1781" t="str">
            <v>-</v>
          </cell>
          <cell r="AC1781" t="str">
            <v>-</v>
          </cell>
          <cell r="AD1781" t="str">
            <v>-</v>
          </cell>
          <cell r="AE1781" t="str">
            <v>-</v>
          </cell>
          <cell r="AF1781" t="str">
            <v>-</v>
          </cell>
          <cell r="AG1781" t="str">
            <v>-</v>
          </cell>
          <cell r="AH1781" t="str">
            <v>-</v>
          </cell>
          <cell r="AI1781" t="str">
            <v>-</v>
          </cell>
          <cell r="AJ1781">
            <v>0</v>
          </cell>
          <cell r="AK1781" t="str">
            <v>-</v>
          </cell>
          <cell r="AL1781" t="str">
            <v>-</v>
          </cell>
          <cell r="AM1781" t="str">
            <v>-</v>
          </cell>
          <cell r="AN1781" t="str">
            <v>-</v>
          </cell>
          <cell r="AO1781" t="str">
            <v>-</v>
          </cell>
          <cell r="AP1781" t="str">
            <v>-</v>
          </cell>
          <cell r="AQ1781" t="str">
            <v>-</v>
          </cell>
          <cell r="AR1781" t="str">
            <v>-</v>
          </cell>
          <cell r="AS1781" t="str">
            <v>-</v>
          </cell>
          <cell r="AT1781" t="str">
            <v>-</v>
          </cell>
          <cell r="AU1781" t="str">
            <v>-</v>
          </cell>
          <cell r="AV1781" t="str">
            <v>-</v>
          </cell>
          <cell r="AW1781">
            <v>1</v>
          </cell>
          <cell r="AX1781" t="str">
            <v>-</v>
          </cell>
          <cell r="AY1781">
            <v>5</v>
          </cell>
          <cell r="AZ1781">
            <v>5</v>
          </cell>
          <cell r="BA1781">
            <v>1</v>
          </cell>
          <cell r="BB1781" t="str">
            <v>MO20</v>
          </cell>
          <cell r="BC1781">
            <v>350</v>
          </cell>
          <cell r="BD1781" t="str">
            <v>-</v>
          </cell>
          <cell r="BE1781" t="str">
            <v>-</v>
          </cell>
          <cell r="BF1781" t="str">
            <v>-</v>
          </cell>
          <cell r="BG1781" t="str">
            <v>-</v>
          </cell>
          <cell r="BH1781" t="str">
            <v>-</v>
          </cell>
          <cell r="BI1781" t="str">
            <v>-</v>
          </cell>
          <cell r="BJ1781" t="str">
            <v>-</v>
          </cell>
          <cell r="BK1781" t="str">
            <v>-</v>
          </cell>
          <cell r="BL1781" t="str">
            <v>-</v>
          </cell>
          <cell r="BM1781" t="str">
            <v>-</v>
          </cell>
          <cell r="BN1781" t="str">
            <v>-</v>
          </cell>
          <cell r="BO1781" t="str">
            <v>-</v>
          </cell>
          <cell r="BP1781" t="str">
            <v>-</v>
          </cell>
          <cell r="BQ1781" t="str">
            <v>-</v>
          </cell>
          <cell r="BT1781">
            <v>0</v>
          </cell>
          <cell r="BU1781">
            <v>0</v>
          </cell>
          <cell r="BW1781" t="str">
            <v>Administracion, Imprevistos, Utilidad (AIU)</v>
          </cell>
          <cell r="BX1781">
            <v>0.25</v>
          </cell>
          <cell r="BY1781">
            <v>0</v>
          </cell>
          <cell r="BZ1781">
            <v>0</v>
          </cell>
          <cell r="CA1781">
            <v>0</v>
          </cell>
        </row>
        <row r="1782">
          <cell r="D1782" t="str">
            <v>Perfil  PHR metálico para cubiertas  tipo acesco o similar</v>
          </cell>
          <cell r="E1782" t="str">
            <v>m2</v>
          </cell>
          <cell r="F1782" t="str">
            <v>MG501</v>
          </cell>
          <cell r="G1782">
            <v>0.05</v>
          </cell>
          <cell r="H1782" t="str">
            <v>-</v>
          </cell>
          <cell r="I1782" t="str">
            <v>-</v>
          </cell>
          <cell r="J1782" t="str">
            <v>-</v>
          </cell>
          <cell r="K1782" t="str">
            <v>-</v>
          </cell>
          <cell r="L1782" t="str">
            <v>-</v>
          </cell>
          <cell r="M1782" t="str">
            <v>-</v>
          </cell>
          <cell r="N1782" t="str">
            <v>-</v>
          </cell>
          <cell r="O1782" t="str">
            <v>-</v>
          </cell>
          <cell r="P1782" t="str">
            <v>C5126</v>
          </cell>
          <cell r="Q1782">
            <v>2.2999999999999998</v>
          </cell>
          <cell r="R1782" t="str">
            <v>C6217</v>
          </cell>
          <cell r="S1782">
            <v>1</v>
          </cell>
          <cell r="T1782" t="str">
            <v>C5128</v>
          </cell>
          <cell r="U1782">
            <v>0.5</v>
          </cell>
          <cell r="V1782" t="str">
            <v>C5129</v>
          </cell>
          <cell r="W1782">
            <v>0.7</v>
          </cell>
          <cell r="X1782" t="str">
            <v>-</v>
          </cell>
          <cell r="Y1782" t="str">
            <v>-</v>
          </cell>
          <cell r="Z1782" t="str">
            <v>-</v>
          </cell>
          <cell r="AA1782" t="str">
            <v>-</v>
          </cell>
          <cell r="AB1782" t="str">
            <v>-</v>
          </cell>
          <cell r="AC1782" t="str">
            <v>-</v>
          </cell>
          <cell r="AD1782" t="str">
            <v>-</v>
          </cell>
          <cell r="AE1782" t="str">
            <v>-</v>
          </cell>
          <cell r="AF1782" t="str">
            <v>-</v>
          </cell>
          <cell r="AG1782" t="str">
            <v>-</v>
          </cell>
          <cell r="AH1782" t="str">
            <v>-</v>
          </cell>
          <cell r="AI1782" t="str">
            <v>-</v>
          </cell>
          <cell r="AJ1782">
            <v>0</v>
          </cell>
          <cell r="AK1782" t="str">
            <v>-</v>
          </cell>
          <cell r="AL1782" t="str">
            <v>-</v>
          </cell>
          <cell r="AM1782" t="str">
            <v>-</v>
          </cell>
          <cell r="AN1782" t="str">
            <v>-</v>
          </cell>
          <cell r="AO1782" t="str">
            <v>-</v>
          </cell>
          <cell r="AP1782" t="str">
            <v>-</v>
          </cell>
          <cell r="AQ1782" t="str">
            <v>-</v>
          </cell>
          <cell r="AR1782" t="str">
            <v>-</v>
          </cell>
          <cell r="AS1782" t="str">
            <v>-</v>
          </cell>
          <cell r="AT1782" t="str">
            <v>-</v>
          </cell>
          <cell r="AU1782" t="str">
            <v>-</v>
          </cell>
          <cell r="AV1782" t="str">
            <v>-</v>
          </cell>
          <cell r="AW1782">
            <v>1</v>
          </cell>
          <cell r="AX1782" t="str">
            <v>-</v>
          </cell>
          <cell r="AY1782">
            <v>5</v>
          </cell>
          <cell r="AZ1782">
            <v>5</v>
          </cell>
          <cell r="BA1782">
            <v>1</v>
          </cell>
          <cell r="BB1782" t="str">
            <v>MO20</v>
          </cell>
          <cell r="BC1782">
            <v>14</v>
          </cell>
          <cell r="BD1782">
            <v>1</v>
          </cell>
          <cell r="BE1782" t="str">
            <v>MO10</v>
          </cell>
          <cell r="BF1782">
            <v>14</v>
          </cell>
          <cell r="BG1782" t="str">
            <v>-</v>
          </cell>
          <cell r="BH1782" t="str">
            <v>-</v>
          </cell>
          <cell r="BI1782" t="str">
            <v>-</v>
          </cell>
          <cell r="BJ1782" t="str">
            <v>-</v>
          </cell>
          <cell r="BK1782" t="str">
            <v>-</v>
          </cell>
          <cell r="BL1782" t="str">
            <v>-</v>
          </cell>
          <cell r="BM1782" t="str">
            <v>-</v>
          </cell>
          <cell r="BN1782" t="str">
            <v>-</v>
          </cell>
          <cell r="BO1782" t="str">
            <v>-</v>
          </cell>
          <cell r="BP1782" t="str">
            <v>-</v>
          </cell>
          <cell r="BQ1782" t="str">
            <v>-</v>
          </cell>
          <cell r="BS1782">
            <v>14</v>
          </cell>
          <cell r="BT1782">
            <v>0</v>
          </cell>
          <cell r="BU1782">
            <v>0</v>
          </cell>
          <cell r="BW1782" t="str">
            <v>Administracion, Imprevistos, Utilidad (AIU)</v>
          </cell>
          <cell r="BX1782">
            <v>0.25</v>
          </cell>
          <cell r="BY1782">
            <v>0</v>
          </cell>
          <cell r="BZ1782">
            <v>0</v>
          </cell>
          <cell r="CA1782">
            <v>0</v>
          </cell>
        </row>
        <row r="1783">
          <cell r="D1783" t="str">
            <v>Baldosa en granito de 0,33 m * 0,33 m tipo blanco huila. Incluye destronque, pulida y brillada</v>
          </cell>
          <cell r="E1783" t="str">
            <v>M2</v>
          </cell>
          <cell r="F1783" t="str">
            <v>MG501</v>
          </cell>
          <cell r="G1783">
            <v>0.05</v>
          </cell>
          <cell r="H1783" t="str">
            <v>-</v>
          </cell>
          <cell r="I1783" t="str">
            <v>-</v>
          </cell>
          <cell r="J1783" t="str">
            <v>-</v>
          </cell>
          <cell r="K1783" t="str">
            <v>-</v>
          </cell>
          <cell r="L1783" t="str">
            <v>-</v>
          </cell>
          <cell r="M1783" t="str">
            <v>-</v>
          </cell>
          <cell r="N1783" t="str">
            <v>-</v>
          </cell>
          <cell r="O1783" t="str">
            <v>-</v>
          </cell>
          <cell r="P1783" t="str">
            <v>IGE1194</v>
          </cell>
          <cell r="Q1783">
            <v>0.02</v>
          </cell>
          <cell r="R1783" t="str">
            <v>C6218</v>
          </cell>
          <cell r="S1783">
            <v>1.03</v>
          </cell>
          <cell r="T1783" t="str">
            <v>IGE1061</v>
          </cell>
          <cell r="U1783">
            <v>1.03</v>
          </cell>
          <cell r="V1783" t="str">
            <v>-</v>
          </cell>
          <cell r="W1783" t="str">
            <v>-</v>
          </cell>
          <cell r="X1783" t="str">
            <v>-</v>
          </cell>
          <cell r="Y1783" t="str">
            <v>-</v>
          </cell>
          <cell r="Z1783" t="str">
            <v>-</v>
          </cell>
          <cell r="AA1783" t="str">
            <v>-</v>
          </cell>
          <cell r="AB1783" t="str">
            <v>-</v>
          </cell>
          <cell r="AC1783" t="str">
            <v>-</v>
          </cell>
          <cell r="AD1783" t="str">
            <v>-</v>
          </cell>
          <cell r="AE1783" t="str">
            <v>-</v>
          </cell>
          <cell r="AF1783" t="str">
            <v>-</v>
          </cell>
          <cell r="AG1783" t="str">
            <v>-</v>
          </cell>
          <cell r="AH1783" t="str">
            <v>-</v>
          </cell>
          <cell r="AI1783" t="str">
            <v>-</v>
          </cell>
          <cell r="AJ1783">
            <v>0</v>
          </cell>
          <cell r="AK1783" t="str">
            <v>-</v>
          </cell>
          <cell r="AL1783" t="str">
            <v>-</v>
          </cell>
          <cell r="AM1783" t="str">
            <v>-</v>
          </cell>
          <cell r="AN1783" t="str">
            <v>-</v>
          </cell>
          <cell r="AO1783" t="str">
            <v>-</v>
          </cell>
          <cell r="AP1783" t="str">
            <v>-</v>
          </cell>
          <cell r="AQ1783" t="str">
            <v>-</v>
          </cell>
          <cell r="AR1783" t="str">
            <v>-</v>
          </cell>
          <cell r="AS1783" t="str">
            <v>-</v>
          </cell>
          <cell r="AT1783" t="str">
            <v>-</v>
          </cell>
          <cell r="AU1783" t="str">
            <v>-</v>
          </cell>
          <cell r="AV1783" t="str">
            <v>-</v>
          </cell>
          <cell r="AW1783">
            <v>1</v>
          </cell>
          <cell r="AX1783" t="str">
            <v>-</v>
          </cell>
          <cell r="AY1783">
            <v>5</v>
          </cell>
          <cell r="AZ1783">
            <v>5</v>
          </cell>
          <cell r="BA1783">
            <v>1</v>
          </cell>
          <cell r="BB1783" t="str">
            <v>MO13</v>
          </cell>
          <cell r="BC1783">
            <v>11.5</v>
          </cell>
          <cell r="BD1783" t="str">
            <v>-</v>
          </cell>
          <cell r="BE1783" t="str">
            <v>-</v>
          </cell>
          <cell r="BF1783" t="str">
            <v>-</v>
          </cell>
          <cell r="BG1783" t="str">
            <v>-</v>
          </cell>
          <cell r="BH1783" t="str">
            <v>-</v>
          </cell>
          <cell r="BI1783" t="str">
            <v>-</v>
          </cell>
          <cell r="BJ1783" t="str">
            <v>-</v>
          </cell>
          <cell r="BK1783" t="str">
            <v>-</v>
          </cell>
          <cell r="BL1783" t="str">
            <v>-</v>
          </cell>
          <cell r="BM1783" t="str">
            <v>-</v>
          </cell>
          <cell r="BN1783" t="str">
            <v>-</v>
          </cell>
          <cell r="BO1783" t="str">
            <v>-</v>
          </cell>
          <cell r="BP1783" t="str">
            <v>-</v>
          </cell>
          <cell r="BQ1783" t="str">
            <v>-</v>
          </cell>
          <cell r="BS1783">
            <v>11.5</v>
          </cell>
          <cell r="BT1783">
            <v>0</v>
          </cell>
          <cell r="BU1783">
            <v>0</v>
          </cell>
          <cell r="BW1783" t="str">
            <v>Administracion, Imprevistos, Utilidad (AIU)</v>
          </cell>
          <cell r="BX1783">
            <v>0.25</v>
          </cell>
          <cell r="BY1783">
            <v>0</v>
          </cell>
          <cell r="BZ1783">
            <v>0</v>
          </cell>
          <cell r="CA1783">
            <v>0</v>
          </cell>
        </row>
        <row r="1784">
          <cell r="D1784" t="str">
            <v>Sanitario tanque con valvula ahorradora de agua (incluye bizcocho)</v>
          </cell>
          <cell r="E1784" t="str">
            <v>unidad</v>
          </cell>
          <cell r="F1784" t="str">
            <v>MG501</v>
          </cell>
          <cell r="G1784">
            <v>0.05</v>
          </cell>
          <cell r="H1784" t="str">
            <v>-</v>
          </cell>
          <cell r="I1784" t="str">
            <v>-</v>
          </cell>
          <cell r="J1784" t="str">
            <v>-</v>
          </cell>
          <cell r="K1784" t="str">
            <v>-</v>
          </cell>
          <cell r="L1784" t="str">
            <v>-</v>
          </cell>
          <cell r="M1784" t="str">
            <v>-</v>
          </cell>
          <cell r="N1784" t="str">
            <v>-</v>
          </cell>
          <cell r="O1784" t="str">
            <v>-</v>
          </cell>
          <cell r="P1784" t="str">
            <v>IGE1013</v>
          </cell>
          <cell r="Q1784">
            <v>0.25</v>
          </cell>
          <cell r="R1784" t="str">
            <v>C6219</v>
          </cell>
          <cell r="S1784">
            <v>1</v>
          </cell>
          <cell r="T1784" t="str">
            <v>IGE1061</v>
          </cell>
          <cell r="U1784">
            <v>0.2</v>
          </cell>
          <cell r="V1784" t="str">
            <v>-</v>
          </cell>
          <cell r="W1784" t="str">
            <v>-</v>
          </cell>
          <cell r="X1784" t="str">
            <v>-</v>
          </cell>
          <cell r="Y1784" t="str">
            <v>-</v>
          </cell>
          <cell r="Z1784" t="str">
            <v>-</v>
          </cell>
          <cell r="AA1784" t="str">
            <v>-</v>
          </cell>
          <cell r="AB1784" t="str">
            <v>-</v>
          </cell>
          <cell r="AC1784" t="str">
            <v>-</v>
          </cell>
          <cell r="AD1784" t="str">
            <v>-</v>
          </cell>
          <cell r="AE1784" t="str">
            <v>-</v>
          </cell>
          <cell r="AF1784" t="str">
            <v>-</v>
          </cell>
          <cell r="AG1784" t="str">
            <v>-</v>
          </cell>
          <cell r="AH1784" t="str">
            <v>-</v>
          </cell>
          <cell r="AI1784" t="str">
            <v>-</v>
          </cell>
          <cell r="AJ1784">
            <v>0</v>
          </cell>
          <cell r="AK1784" t="str">
            <v>-</v>
          </cell>
          <cell r="AL1784" t="str">
            <v>-</v>
          </cell>
          <cell r="AM1784" t="str">
            <v>-</v>
          </cell>
          <cell r="AN1784" t="str">
            <v>-</v>
          </cell>
          <cell r="AO1784" t="str">
            <v>-</v>
          </cell>
          <cell r="AP1784" t="str">
            <v>-</v>
          </cell>
          <cell r="AQ1784" t="str">
            <v>-</v>
          </cell>
          <cell r="AR1784" t="str">
            <v>-</v>
          </cell>
          <cell r="AS1784" t="str">
            <v>-</v>
          </cell>
          <cell r="AT1784" t="str">
            <v>-</v>
          </cell>
          <cell r="AU1784" t="str">
            <v>-</v>
          </cell>
          <cell r="AV1784" t="str">
            <v>-</v>
          </cell>
          <cell r="AW1784">
            <v>1</v>
          </cell>
          <cell r="AX1784" t="str">
            <v>-</v>
          </cell>
          <cell r="AY1784">
            <v>5</v>
          </cell>
          <cell r="AZ1784">
            <v>5</v>
          </cell>
          <cell r="BA1784">
            <v>1</v>
          </cell>
          <cell r="BB1784" t="str">
            <v>MO20</v>
          </cell>
          <cell r="BC1784">
            <v>5</v>
          </cell>
          <cell r="BD1784">
            <v>1</v>
          </cell>
          <cell r="BE1784" t="str">
            <v>MO10</v>
          </cell>
          <cell r="BF1784">
            <v>5</v>
          </cell>
          <cell r="BG1784" t="str">
            <v>-</v>
          </cell>
          <cell r="BH1784" t="str">
            <v>-</v>
          </cell>
          <cell r="BI1784" t="str">
            <v>-</v>
          </cell>
          <cell r="BJ1784" t="str">
            <v>-</v>
          </cell>
          <cell r="BK1784" t="str">
            <v>-</v>
          </cell>
          <cell r="BL1784" t="str">
            <v>-</v>
          </cell>
          <cell r="BM1784" t="str">
            <v>-</v>
          </cell>
          <cell r="BN1784" t="str">
            <v>-</v>
          </cell>
          <cell r="BO1784" t="str">
            <v>-</v>
          </cell>
          <cell r="BP1784" t="str">
            <v>-</v>
          </cell>
          <cell r="BQ1784" t="str">
            <v>-</v>
          </cell>
          <cell r="BS1784">
            <v>5</v>
          </cell>
          <cell r="BT1784">
            <v>0</v>
          </cell>
          <cell r="BU1784">
            <v>0</v>
          </cell>
          <cell r="BW1784" t="str">
            <v>Administracion, Imprevistos, Utilidad (AIU)</v>
          </cell>
          <cell r="BX1784">
            <v>0.25</v>
          </cell>
          <cell r="BY1784">
            <v>0</v>
          </cell>
          <cell r="BZ1784">
            <v>0</v>
          </cell>
          <cell r="CA1784">
            <v>0</v>
          </cell>
        </row>
        <row r="1785">
          <cell r="D1785" t="str">
            <v>Puerta y marco en lamina calibre 18 tipo persiana.</v>
          </cell>
          <cell r="E1785" t="str">
            <v>uni</v>
          </cell>
          <cell r="F1785" t="str">
            <v>MG501</v>
          </cell>
          <cell r="G1785">
            <v>0.05</v>
          </cell>
          <cell r="H1785" t="str">
            <v>-</v>
          </cell>
          <cell r="I1785" t="str">
            <v>-</v>
          </cell>
          <cell r="J1785" t="str">
            <v>-</v>
          </cell>
          <cell r="K1785" t="str">
            <v>-</v>
          </cell>
          <cell r="L1785" t="str">
            <v>-</v>
          </cell>
          <cell r="M1785" t="str">
            <v>-</v>
          </cell>
          <cell r="N1785" t="str">
            <v>-</v>
          </cell>
          <cell r="O1785" t="str">
            <v>-</v>
          </cell>
          <cell r="P1785" t="str">
            <v>C6220</v>
          </cell>
          <cell r="Q1785">
            <v>1</v>
          </cell>
          <cell r="R1785" t="str">
            <v>-</v>
          </cell>
          <cell r="S1785" t="str">
            <v>-</v>
          </cell>
          <cell r="T1785" t="str">
            <v>-</v>
          </cell>
          <cell r="U1785" t="str">
            <v>-</v>
          </cell>
          <cell r="V1785" t="str">
            <v>-</v>
          </cell>
          <cell r="W1785" t="str">
            <v>-</v>
          </cell>
          <cell r="X1785" t="str">
            <v>-</v>
          </cell>
          <cell r="Y1785" t="str">
            <v>-</v>
          </cell>
          <cell r="Z1785" t="str">
            <v>-</v>
          </cell>
          <cell r="AA1785" t="str">
            <v>-</v>
          </cell>
          <cell r="AB1785" t="str">
            <v>-</v>
          </cell>
          <cell r="AC1785" t="str">
            <v>-</v>
          </cell>
          <cell r="AD1785" t="str">
            <v>-</v>
          </cell>
          <cell r="AE1785" t="str">
            <v>-</v>
          </cell>
          <cell r="AF1785" t="str">
            <v>-</v>
          </cell>
          <cell r="AG1785" t="str">
            <v>-</v>
          </cell>
          <cell r="AH1785" t="str">
            <v>-</v>
          </cell>
          <cell r="AI1785" t="str">
            <v>-</v>
          </cell>
          <cell r="AJ1785">
            <v>0</v>
          </cell>
          <cell r="AK1785" t="str">
            <v>-</v>
          </cell>
          <cell r="AL1785" t="str">
            <v>-</v>
          </cell>
          <cell r="AM1785" t="str">
            <v>-</v>
          </cell>
          <cell r="AN1785" t="str">
            <v>-</v>
          </cell>
          <cell r="AO1785" t="str">
            <v>-</v>
          </cell>
          <cell r="AP1785" t="str">
            <v>-</v>
          </cell>
          <cell r="AQ1785" t="str">
            <v>-</v>
          </cell>
          <cell r="AR1785" t="str">
            <v>-</v>
          </cell>
          <cell r="AS1785" t="str">
            <v>-</v>
          </cell>
          <cell r="AT1785" t="str">
            <v>-</v>
          </cell>
          <cell r="AU1785" t="str">
            <v>-</v>
          </cell>
          <cell r="AV1785" t="str">
            <v>-</v>
          </cell>
          <cell r="AW1785">
            <v>1</v>
          </cell>
          <cell r="AX1785" t="str">
            <v>-</v>
          </cell>
          <cell r="AY1785">
            <v>5</v>
          </cell>
          <cell r="AZ1785">
            <v>5</v>
          </cell>
          <cell r="BA1785">
            <v>1</v>
          </cell>
          <cell r="BB1785" t="str">
            <v>MO16</v>
          </cell>
          <cell r="BC1785">
            <v>8</v>
          </cell>
          <cell r="BD1785" t="str">
            <v>-</v>
          </cell>
          <cell r="BE1785" t="str">
            <v>-</v>
          </cell>
          <cell r="BF1785" t="str">
            <v>-</v>
          </cell>
          <cell r="BG1785" t="str">
            <v>-</v>
          </cell>
          <cell r="BH1785" t="str">
            <v>-</v>
          </cell>
          <cell r="BI1785" t="str">
            <v>-</v>
          </cell>
          <cell r="BJ1785" t="str">
            <v>-</v>
          </cell>
          <cell r="BK1785" t="str">
            <v>-</v>
          </cell>
          <cell r="BL1785" t="str">
            <v>-</v>
          </cell>
          <cell r="BM1785" t="str">
            <v>-</v>
          </cell>
          <cell r="BN1785" t="str">
            <v>-</v>
          </cell>
          <cell r="BO1785" t="str">
            <v>-</v>
          </cell>
          <cell r="BP1785" t="str">
            <v>-</v>
          </cell>
          <cell r="BQ1785" t="str">
            <v>-</v>
          </cell>
          <cell r="BS1785">
            <v>8</v>
          </cell>
          <cell r="BT1785">
            <v>8</v>
          </cell>
          <cell r="BU1785">
            <v>8</v>
          </cell>
          <cell r="BW1785" t="str">
            <v>Administracion, Imprevistos, Utilidad (AIU)</v>
          </cell>
          <cell r="BX1785">
            <v>0.25</v>
          </cell>
          <cell r="BY1785">
            <v>0</v>
          </cell>
          <cell r="BZ1785">
            <v>0</v>
          </cell>
          <cell r="CA1785">
            <v>0</v>
          </cell>
        </row>
        <row r="1786">
          <cell r="D1786" t="str">
            <v>Suministro e instalacion tee en PVC de 1" x  1"  Agua caliente</v>
          </cell>
          <cell r="E1786" t="str">
            <v>un</v>
          </cell>
          <cell r="F1786" t="str">
            <v>MG501</v>
          </cell>
          <cell r="G1786">
            <v>0.05</v>
          </cell>
          <cell r="H1786" t="str">
            <v>-</v>
          </cell>
          <cell r="I1786" t="str">
            <v>-</v>
          </cell>
          <cell r="J1786" t="str">
            <v>-</v>
          </cell>
          <cell r="K1786" t="str">
            <v>-</v>
          </cell>
          <cell r="L1786" t="str">
            <v>-</v>
          </cell>
          <cell r="M1786" t="str">
            <v>-</v>
          </cell>
          <cell r="N1786" t="str">
            <v>-</v>
          </cell>
          <cell r="O1786" t="str">
            <v>-</v>
          </cell>
          <cell r="P1786" t="str">
            <v>C6221</v>
          </cell>
          <cell r="Q1786">
            <v>1</v>
          </cell>
          <cell r="R1786" t="str">
            <v>C5020</v>
          </cell>
          <cell r="S1786">
            <v>1E-4</v>
          </cell>
          <cell r="T1786" t="str">
            <v>-</v>
          </cell>
          <cell r="U1786" t="str">
            <v>-</v>
          </cell>
          <cell r="V1786" t="str">
            <v>-</v>
          </cell>
          <cell r="W1786" t="str">
            <v>-</v>
          </cell>
          <cell r="X1786" t="str">
            <v>-</v>
          </cell>
          <cell r="Y1786" t="str">
            <v>-</v>
          </cell>
          <cell r="Z1786" t="str">
            <v>-</v>
          </cell>
          <cell r="AA1786" t="str">
            <v>-</v>
          </cell>
          <cell r="AB1786" t="str">
            <v>-</v>
          </cell>
          <cell r="AC1786" t="str">
            <v>-</v>
          </cell>
          <cell r="AD1786" t="str">
            <v>-</v>
          </cell>
          <cell r="AE1786" t="str">
            <v>-</v>
          </cell>
          <cell r="AF1786" t="str">
            <v>-</v>
          </cell>
          <cell r="AG1786" t="str">
            <v>-</v>
          </cell>
          <cell r="AH1786" t="str">
            <v>-</v>
          </cell>
          <cell r="AI1786" t="str">
            <v>-</v>
          </cell>
          <cell r="AJ1786">
            <v>0</v>
          </cell>
          <cell r="AK1786" t="str">
            <v>-</v>
          </cell>
          <cell r="AL1786" t="str">
            <v>-</v>
          </cell>
          <cell r="AM1786" t="str">
            <v>-</v>
          </cell>
          <cell r="AN1786" t="str">
            <v>-</v>
          </cell>
          <cell r="AO1786" t="str">
            <v>-</v>
          </cell>
          <cell r="AP1786" t="str">
            <v>-</v>
          </cell>
          <cell r="AQ1786" t="str">
            <v>-</v>
          </cell>
          <cell r="AR1786" t="str">
            <v>-</v>
          </cell>
          <cell r="AS1786" t="str">
            <v>-</v>
          </cell>
          <cell r="AT1786" t="str">
            <v>-</v>
          </cell>
          <cell r="AU1786" t="str">
            <v>-</v>
          </cell>
          <cell r="AV1786" t="str">
            <v>-</v>
          </cell>
          <cell r="AW1786">
            <v>1</v>
          </cell>
          <cell r="AX1786" t="str">
            <v>-</v>
          </cell>
          <cell r="AY1786">
            <v>5</v>
          </cell>
          <cell r="AZ1786">
            <v>5</v>
          </cell>
          <cell r="BA1786">
            <v>1</v>
          </cell>
          <cell r="BB1786" t="str">
            <v>MO20</v>
          </cell>
          <cell r="BC1786">
            <v>360</v>
          </cell>
          <cell r="BD1786" t="str">
            <v>-</v>
          </cell>
          <cell r="BE1786" t="str">
            <v>-</v>
          </cell>
          <cell r="BF1786" t="str">
            <v>-</v>
          </cell>
          <cell r="BG1786" t="str">
            <v>-</v>
          </cell>
          <cell r="BH1786" t="str">
            <v>-</v>
          </cell>
          <cell r="BI1786" t="str">
            <v>-</v>
          </cell>
          <cell r="BJ1786" t="str">
            <v>-</v>
          </cell>
          <cell r="BK1786" t="str">
            <v>-</v>
          </cell>
          <cell r="BL1786" t="str">
            <v>-</v>
          </cell>
          <cell r="BM1786" t="str">
            <v>-</v>
          </cell>
          <cell r="BN1786" t="str">
            <v>-</v>
          </cell>
          <cell r="BO1786" t="str">
            <v>-</v>
          </cell>
          <cell r="BP1786" t="str">
            <v>-</v>
          </cell>
          <cell r="BQ1786" t="str">
            <v>-</v>
          </cell>
          <cell r="BT1786">
            <v>0</v>
          </cell>
          <cell r="BU1786">
            <v>0</v>
          </cell>
          <cell r="BW1786" t="str">
            <v>Administracion, Imprevistos, Utilidad (AIU)</v>
          </cell>
          <cell r="BX1786">
            <v>0.25</v>
          </cell>
          <cell r="BY1786">
            <v>0</v>
          </cell>
          <cell r="BZ1786">
            <v>0</v>
          </cell>
          <cell r="CA1786">
            <v>0</v>
          </cell>
        </row>
        <row r="1787">
          <cell r="D1787" t="str">
            <v>Buje 1" * 3/4" PVC</v>
          </cell>
          <cell r="E1787" t="str">
            <v>un</v>
          </cell>
          <cell r="F1787" t="str">
            <v>MG501</v>
          </cell>
          <cell r="G1787">
            <v>0.05</v>
          </cell>
          <cell r="H1787" t="str">
            <v>-</v>
          </cell>
          <cell r="I1787" t="str">
            <v>-</v>
          </cell>
          <cell r="J1787" t="str">
            <v>-</v>
          </cell>
          <cell r="K1787" t="str">
            <v>-</v>
          </cell>
          <cell r="L1787" t="str">
            <v>-</v>
          </cell>
          <cell r="M1787" t="str">
            <v>-</v>
          </cell>
          <cell r="N1787" t="str">
            <v>-</v>
          </cell>
          <cell r="O1787" t="str">
            <v>-</v>
          </cell>
          <cell r="P1787" t="str">
            <v>C6222</v>
          </cell>
          <cell r="Q1787">
            <v>1</v>
          </cell>
          <cell r="R1787" t="str">
            <v>C5020</v>
          </cell>
          <cell r="S1787">
            <v>2.9999999999999997E-4</v>
          </cell>
          <cell r="T1787" t="str">
            <v>-</v>
          </cell>
          <cell r="U1787" t="str">
            <v>-</v>
          </cell>
          <cell r="V1787" t="str">
            <v>-</v>
          </cell>
          <cell r="W1787" t="str">
            <v>-</v>
          </cell>
          <cell r="X1787" t="str">
            <v>-</v>
          </cell>
          <cell r="Y1787" t="str">
            <v>-</v>
          </cell>
          <cell r="Z1787" t="str">
            <v>-</v>
          </cell>
          <cell r="AA1787" t="str">
            <v>-</v>
          </cell>
          <cell r="AB1787" t="str">
            <v>-</v>
          </cell>
          <cell r="AC1787" t="str">
            <v>-</v>
          </cell>
          <cell r="AD1787" t="str">
            <v>-</v>
          </cell>
          <cell r="AE1787" t="str">
            <v>-</v>
          </cell>
          <cell r="AF1787" t="str">
            <v>-</v>
          </cell>
          <cell r="AG1787" t="str">
            <v>-</v>
          </cell>
          <cell r="AH1787" t="str">
            <v>-</v>
          </cell>
          <cell r="AI1787" t="str">
            <v>-</v>
          </cell>
          <cell r="AJ1787">
            <v>0</v>
          </cell>
          <cell r="AK1787" t="str">
            <v>-</v>
          </cell>
          <cell r="AL1787" t="str">
            <v>-</v>
          </cell>
          <cell r="AM1787" t="str">
            <v>-</v>
          </cell>
          <cell r="AN1787" t="str">
            <v>-</v>
          </cell>
          <cell r="AO1787" t="str">
            <v>-</v>
          </cell>
          <cell r="AP1787" t="str">
            <v>-</v>
          </cell>
          <cell r="AQ1787" t="str">
            <v>-</v>
          </cell>
          <cell r="AR1787" t="str">
            <v>-</v>
          </cell>
          <cell r="AS1787" t="str">
            <v>-</v>
          </cell>
          <cell r="AT1787" t="str">
            <v>-</v>
          </cell>
          <cell r="AU1787" t="str">
            <v>-</v>
          </cell>
          <cell r="AV1787" t="str">
            <v>-</v>
          </cell>
          <cell r="AW1787">
            <v>1</v>
          </cell>
          <cell r="AX1787" t="str">
            <v>-</v>
          </cell>
          <cell r="AY1787">
            <v>5</v>
          </cell>
          <cell r="AZ1787">
            <v>5</v>
          </cell>
          <cell r="BA1787">
            <v>1</v>
          </cell>
          <cell r="BB1787" t="str">
            <v>MO20</v>
          </cell>
          <cell r="BC1787">
            <v>200</v>
          </cell>
          <cell r="BD1787">
            <v>1</v>
          </cell>
          <cell r="BE1787" t="str">
            <v>MO10</v>
          </cell>
          <cell r="BF1787">
            <v>200</v>
          </cell>
          <cell r="BG1787" t="str">
            <v>-</v>
          </cell>
          <cell r="BH1787" t="str">
            <v>-</v>
          </cell>
          <cell r="BI1787" t="str">
            <v>-</v>
          </cell>
          <cell r="BJ1787" t="str">
            <v>-</v>
          </cell>
          <cell r="BK1787" t="str">
            <v>-</v>
          </cell>
          <cell r="BL1787" t="str">
            <v>-</v>
          </cell>
          <cell r="BM1787" t="str">
            <v>-</v>
          </cell>
          <cell r="BN1787" t="str">
            <v>-</v>
          </cell>
          <cell r="BO1787" t="str">
            <v>-</v>
          </cell>
          <cell r="BP1787" t="str">
            <v>-</v>
          </cell>
          <cell r="BQ1787" t="str">
            <v>-</v>
          </cell>
          <cell r="BS1787">
            <v>200</v>
          </cell>
          <cell r="BT1787">
            <v>0</v>
          </cell>
          <cell r="BU1787">
            <v>0</v>
          </cell>
          <cell r="BW1787" t="str">
            <v>Administracion, Imprevistos, Utilidad (AIU)</v>
          </cell>
          <cell r="BX1787">
            <v>0.25</v>
          </cell>
          <cell r="BY1787">
            <v>0</v>
          </cell>
          <cell r="BZ1787">
            <v>0</v>
          </cell>
          <cell r="CA1787">
            <v>0</v>
          </cell>
        </row>
        <row r="1788">
          <cell r="D1788" t="str">
            <v>Buje 1 1/2" * 3/4" PVC</v>
          </cell>
          <cell r="E1788" t="str">
            <v>un</v>
          </cell>
          <cell r="F1788" t="str">
            <v>MG501</v>
          </cell>
          <cell r="G1788">
            <v>0.05</v>
          </cell>
          <cell r="H1788" t="str">
            <v>-</v>
          </cell>
          <cell r="I1788" t="str">
            <v>-</v>
          </cell>
          <cell r="J1788" t="str">
            <v>-</v>
          </cell>
          <cell r="K1788" t="str">
            <v>-</v>
          </cell>
          <cell r="L1788" t="str">
            <v>-</v>
          </cell>
          <cell r="M1788" t="str">
            <v>-</v>
          </cell>
          <cell r="N1788" t="str">
            <v>-</v>
          </cell>
          <cell r="O1788" t="str">
            <v>-</v>
          </cell>
          <cell r="P1788" t="str">
            <v>C6223</v>
          </cell>
          <cell r="Q1788">
            <v>1</v>
          </cell>
          <cell r="R1788" t="str">
            <v>C5020</v>
          </cell>
          <cell r="S1788">
            <v>4.0000000000000002E-4</v>
          </cell>
          <cell r="T1788" t="str">
            <v>-</v>
          </cell>
          <cell r="U1788" t="str">
            <v>-</v>
          </cell>
          <cell r="V1788" t="str">
            <v>-</v>
          </cell>
          <cell r="W1788" t="str">
            <v>-</v>
          </cell>
          <cell r="X1788" t="str">
            <v>-</v>
          </cell>
          <cell r="Y1788" t="str">
            <v>-</v>
          </cell>
          <cell r="Z1788" t="str">
            <v>-</v>
          </cell>
          <cell r="AA1788" t="str">
            <v>-</v>
          </cell>
          <cell r="AB1788" t="str">
            <v>-</v>
          </cell>
          <cell r="AC1788" t="str">
            <v>-</v>
          </cell>
          <cell r="AD1788" t="str">
            <v>-</v>
          </cell>
          <cell r="AE1788" t="str">
            <v>-</v>
          </cell>
          <cell r="AF1788" t="str">
            <v>-</v>
          </cell>
          <cell r="AG1788" t="str">
            <v>-</v>
          </cell>
          <cell r="AH1788" t="str">
            <v>-</v>
          </cell>
          <cell r="AI1788" t="str">
            <v>-</v>
          </cell>
          <cell r="AJ1788">
            <v>0</v>
          </cell>
          <cell r="AK1788" t="str">
            <v>-</v>
          </cell>
          <cell r="AL1788" t="str">
            <v>-</v>
          </cell>
          <cell r="AM1788" t="str">
            <v>-</v>
          </cell>
          <cell r="AN1788" t="str">
            <v>-</v>
          </cell>
          <cell r="AO1788" t="str">
            <v>-</v>
          </cell>
          <cell r="AP1788" t="str">
            <v>-</v>
          </cell>
          <cell r="AQ1788" t="str">
            <v>-</v>
          </cell>
          <cell r="AR1788" t="str">
            <v>-</v>
          </cell>
          <cell r="AS1788" t="str">
            <v>-</v>
          </cell>
          <cell r="AT1788" t="str">
            <v>-</v>
          </cell>
          <cell r="AU1788" t="str">
            <v>-</v>
          </cell>
          <cell r="AV1788" t="str">
            <v>-</v>
          </cell>
          <cell r="AW1788">
            <v>1</v>
          </cell>
          <cell r="AX1788" t="str">
            <v>-</v>
          </cell>
          <cell r="AY1788">
            <v>5</v>
          </cell>
          <cell r="AZ1788">
            <v>5</v>
          </cell>
          <cell r="BA1788">
            <v>1</v>
          </cell>
          <cell r="BB1788" t="str">
            <v>MO20</v>
          </cell>
          <cell r="BC1788">
            <v>180</v>
          </cell>
          <cell r="BD1788">
            <v>1</v>
          </cell>
          <cell r="BE1788" t="str">
            <v>MO10</v>
          </cell>
          <cell r="BF1788">
            <v>180</v>
          </cell>
          <cell r="BG1788" t="str">
            <v>-</v>
          </cell>
          <cell r="BH1788" t="str">
            <v>-</v>
          </cell>
          <cell r="BI1788" t="str">
            <v>-</v>
          </cell>
          <cell r="BJ1788" t="str">
            <v>-</v>
          </cell>
          <cell r="BK1788" t="str">
            <v>-</v>
          </cell>
          <cell r="BL1788" t="str">
            <v>-</v>
          </cell>
          <cell r="BM1788" t="str">
            <v>-</v>
          </cell>
          <cell r="BN1788" t="str">
            <v>-</v>
          </cell>
          <cell r="BO1788" t="str">
            <v>-</v>
          </cell>
          <cell r="BP1788" t="str">
            <v>-</v>
          </cell>
          <cell r="BQ1788" t="str">
            <v>-</v>
          </cell>
          <cell r="BS1788">
            <v>180</v>
          </cell>
          <cell r="BT1788">
            <v>0</v>
          </cell>
          <cell r="BU1788">
            <v>0</v>
          </cell>
          <cell r="BW1788" t="str">
            <v>Administracion, Imprevistos, Utilidad (AIU)</v>
          </cell>
          <cell r="BX1788">
            <v>0.25</v>
          </cell>
          <cell r="BY1788">
            <v>0</v>
          </cell>
          <cell r="BZ1788">
            <v>0</v>
          </cell>
          <cell r="CA1788">
            <v>0</v>
          </cell>
        </row>
        <row r="1789">
          <cell r="D1789" t="str">
            <v>Buje 2" * 1 1/2" PVC</v>
          </cell>
          <cell r="E1789" t="str">
            <v>un</v>
          </cell>
          <cell r="F1789" t="str">
            <v>MG501</v>
          </cell>
          <cell r="G1789">
            <v>0.05</v>
          </cell>
          <cell r="H1789" t="str">
            <v>-</v>
          </cell>
          <cell r="I1789" t="str">
            <v>-</v>
          </cell>
          <cell r="J1789" t="str">
            <v>-</v>
          </cell>
          <cell r="K1789" t="str">
            <v>-</v>
          </cell>
          <cell r="L1789" t="str">
            <v>-</v>
          </cell>
          <cell r="M1789" t="str">
            <v>-</v>
          </cell>
          <cell r="N1789" t="str">
            <v>-</v>
          </cell>
          <cell r="O1789" t="str">
            <v>-</v>
          </cell>
          <cell r="P1789" t="str">
            <v>C6224</v>
          </cell>
          <cell r="Q1789">
            <v>1</v>
          </cell>
          <cell r="R1789" t="str">
            <v>C5020</v>
          </cell>
          <cell r="S1789">
            <v>5.9999999999999995E-4</v>
          </cell>
          <cell r="T1789" t="str">
            <v>-</v>
          </cell>
          <cell r="U1789" t="str">
            <v>-</v>
          </cell>
          <cell r="V1789" t="str">
            <v>-</v>
          </cell>
          <cell r="W1789" t="str">
            <v>-</v>
          </cell>
          <cell r="X1789" t="str">
            <v>-</v>
          </cell>
          <cell r="Y1789" t="str">
            <v>-</v>
          </cell>
          <cell r="Z1789" t="str">
            <v>-</v>
          </cell>
          <cell r="AA1789" t="str">
            <v>-</v>
          </cell>
          <cell r="AB1789" t="str">
            <v>-</v>
          </cell>
          <cell r="AC1789" t="str">
            <v>-</v>
          </cell>
          <cell r="AD1789" t="str">
            <v>-</v>
          </cell>
          <cell r="AE1789" t="str">
            <v>-</v>
          </cell>
          <cell r="AF1789" t="str">
            <v>-</v>
          </cell>
          <cell r="AG1789" t="str">
            <v>-</v>
          </cell>
          <cell r="AH1789" t="str">
            <v>-</v>
          </cell>
          <cell r="AI1789" t="str">
            <v>-</v>
          </cell>
          <cell r="AJ1789">
            <v>0</v>
          </cell>
          <cell r="AK1789" t="str">
            <v>-</v>
          </cell>
          <cell r="AL1789" t="str">
            <v>-</v>
          </cell>
          <cell r="AM1789" t="str">
            <v>-</v>
          </cell>
          <cell r="AN1789" t="str">
            <v>-</v>
          </cell>
          <cell r="AO1789" t="str">
            <v>-</v>
          </cell>
          <cell r="AP1789" t="str">
            <v>-</v>
          </cell>
          <cell r="AQ1789" t="str">
            <v>-</v>
          </cell>
          <cell r="AR1789" t="str">
            <v>-</v>
          </cell>
          <cell r="AS1789" t="str">
            <v>-</v>
          </cell>
          <cell r="AT1789" t="str">
            <v>-</v>
          </cell>
          <cell r="AU1789" t="str">
            <v>-</v>
          </cell>
          <cell r="AV1789" t="str">
            <v>-</v>
          </cell>
          <cell r="AW1789">
            <v>1</v>
          </cell>
          <cell r="AX1789" t="str">
            <v>-</v>
          </cell>
          <cell r="AY1789">
            <v>5</v>
          </cell>
          <cell r="AZ1789">
            <v>5</v>
          </cell>
          <cell r="BA1789">
            <v>1</v>
          </cell>
          <cell r="BB1789" t="str">
            <v>MO20</v>
          </cell>
          <cell r="BC1789">
            <v>150</v>
          </cell>
          <cell r="BD1789">
            <v>1</v>
          </cell>
          <cell r="BE1789" t="str">
            <v>MO10</v>
          </cell>
          <cell r="BF1789">
            <v>150</v>
          </cell>
          <cell r="BG1789" t="str">
            <v>-</v>
          </cell>
          <cell r="BH1789" t="str">
            <v>-</v>
          </cell>
          <cell r="BI1789" t="str">
            <v>-</v>
          </cell>
          <cell r="BJ1789" t="str">
            <v>-</v>
          </cell>
          <cell r="BK1789" t="str">
            <v>-</v>
          </cell>
          <cell r="BL1789" t="str">
            <v>-</v>
          </cell>
          <cell r="BM1789" t="str">
            <v>-</v>
          </cell>
          <cell r="BN1789" t="str">
            <v>-</v>
          </cell>
          <cell r="BO1789" t="str">
            <v>-</v>
          </cell>
          <cell r="BP1789" t="str">
            <v>-</v>
          </cell>
          <cell r="BQ1789" t="str">
            <v>-</v>
          </cell>
          <cell r="BS1789">
            <v>150</v>
          </cell>
          <cell r="BT1789">
            <v>0</v>
          </cell>
          <cell r="BU1789">
            <v>0</v>
          </cell>
          <cell r="BW1789" t="str">
            <v>Administracion, Imprevistos, Utilidad (AIU)</v>
          </cell>
          <cell r="BX1789">
            <v>0.25</v>
          </cell>
          <cell r="BY1789">
            <v>0</v>
          </cell>
          <cell r="BZ1789">
            <v>0</v>
          </cell>
          <cell r="CA1789">
            <v>0</v>
          </cell>
        </row>
        <row r="1790">
          <cell r="D1790" t="str">
            <v xml:space="preserve">Registro de Bola HF 2" </v>
          </cell>
          <cell r="E1790" t="str">
            <v>Un</v>
          </cell>
          <cell r="F1790" t="str">
            <v>MG501</v>
          </cell>
          <cell r="G1790">
            <v>0.05</v>
          </cell>
          <cell r="H1790" t="str">
            <v>-</v>
          </cell>
          <cell r="I1790" t="str">
            <v>-</v>
          </cell>
          <cell r="J1790" t="str">
            <v>-</v>
          </cell>
          <cell r="K1790" t="str">
            <v>-</v>
          </cell>
          <cell r="L1790" t="str">
            <v>-</v>
          </cell>
          <cell r="M1790" t="str">
            <v>-</v>
          </cell>
          <cell r="N1790" t="str">
            <v>-</v>
          </cell>
          <cell r="O1790" t="str">
            <v>-</v>
          </cell>
          <cell r="P1790" t="str">
            <v>C6225</v>
          </cell>
          <cell r="Q1790">
            <v>1</v>
          </cell>
          <cell r="R1790" t="str">
            <v>-</v>
          </cell>
          <cell r="S1790" t="str">
            <v>-</v>
          </cell>
          <cell r="T1790" t="str">
            <v>-</v>
          </cell>
          <cell r="U1790" t="str">
            <v>-</v>
          </cell>
          <cell r="V1790" t="str">
            <v>-</v>
          </cell>
          <cell r="W1790" t="str">
            <v>-</v>
          </cell>
          <cell r="X1790" t="str">
            <v>-</v>
          </cell>
          <cell r="Y1790" t="str">
            <v>-</v>
          </cell>
          <cell r="Z1790" t="str">
            <v>-</v>
          </cell>
          <cell r="AA1790" t="str">
            <v>-</v>
          </cell>
          <cell r="AB1790" t="str">
            <v>-</v>
          </cell>
          <cell r="AC1790" t="str">
            <v>-</v>
          </cell>
          <cell r="AD1790" t="str">
            <v>-</v>
          </cell>
          <cell r="AE1790" t="str">
            <v>-</v>
          </cell>
          <cell r="AF1790" t="str">
            <v>-</v>
          </cell>
          <cell r="AG1790" t="str">
            <v>-</v>
          </cell>
          <cell r="AH1790" t="str">
            <v>-</v>
          </cell>
          <cell r="AI1790" t="str">
            <v>-</v>
          </cell>
          <cell r="AJ1790">
            <v>0</v>
          </cell>
          <cell r="AK1790" t="str">
            <v>-</v>
          </cell>
          <cell r="AL1790" t="str">
            <v>-</v>
          </cell>
          <cell r="AM1790" t="str">
            <v>-</v>
          </cell>
          <cell r="AN1790" t="str">
            <v>-</v>
          </cell>
          <cell r="AO1790" t="str">
            <v>-</v>
          </cell>
          <cell r="AP1790" t="str">
            <v>-</v>
          </cell>
          <cell r="AQ1790" t="str">
            <v>-</v>
          </cell>
          <cell r="AR1790" t="str">
            <v>-</v>
          </cell>
          <cell r="AS1790" t="str">
            <v>-</v>
          </cell>
          <cell r="AT1790" t="str">
            <v>-</v>
          </cell>
          <cell r="AU1790" t="str">
            <v>-</v>
          </cell>
          <cell r="AV1790" t="str">
            <v>-</v>
          </cell>
          <cell r="AW1790">
            <v>1</v>
          </cell>
          <cell r="AX1790" t="str">
            <v>-</v>
          </cell>
          <cell r="AY1790">
            <v>5</v>
          </cell>
          <cell r="AZ1790">
            <v>5</v>
          </cell>
          <cell r="BA1790">
            <v>1</v>
          </cell>
          <cell r="BB1790" t="str">
            <v>MO20</v>
          </cell>
          <cell r="BC1790">
            <v>19</v>
          </cell>
          <cell r="BD1790">
            <v>1</v>
          </cell>
          <cell r="BE1790" t="str">
            <v>MO10</v>
          </cell>
          <cell r="BF1790">
            <v>19</v>
          </cell>
          <cell r="BG1790" t="str">
            <v>-</v>
          </cell>
          <cell r="BH1790" t="str">
            <v>-</v>
          </cell>
          <cell r="BI1790" t="str">
            <v>-</v>
          </cell>
          <cell r="BJ1790" t="str">
            <v>-</v>
          </cell>
          <cell r="BK1790" t="str">
            <v>-</v>
          </cell>
          <cell r="BL1790" t="str">
            <v>-</v>
          </cell>
          <cell r="BM1790" t="str">
            <v>-</v>
          </cell>
          <cell r="BN1790" t="str">
            <v>-</v>
          </cell>
          <cell r="BO1790" t="str">
            <v>-</v>
          </cell>
          <cell r="BP1790" t="str">
            <v>-</v>
          </cell>
          <cell r="BQ1790" t="str">
            <v>-</v>
          </cell>
          <cell r="BS1790">
            <v>19</v>
          </cell>
          <cell r="BT1790">
            <v>0</v>
          </cell>
          <cell r="BU1790">
            <v>0</v>
          </cell>
          <cell r="BW1790" t="str">
            <v>Administracion, Imprevistos, Utilidad (AIU)</v>
          </cell>
          <cell r="BX1790">
            <v>0.25</v>
          </cell>
          <cell r="BY1790">
            <v>0</v>
          </cell>
          <cell r="BZ1790">
            <v>0</v>
          </cell>
          <cell r="CA1790">
            <v>0</v>
          </cell>
        </row>
        <row r="1791">
          <cell r="D1791" t="str">
            <v>Valvula de retencion Check 2" Bronce</v>
          </cell>
          <cell r="E1791" t="str">
            <v>Un</v>
          </cell>
          <cell r="F1791" t="str">
            <v>MG501</v>
          </cell>
          <cell r="G1791">
            <v>0.05</v>
          </cell>
          <cell r="H1791" t="str">
            <v>-</v>
          </cell>
          <cell r="I1791" t="str">
            <v>-</v>
          </cell>
          <cell r="J1791" t="str">
            <v>-</v>
          </cell>
          <cell r="K1791" t="str">
            <v>-</v>
          </cell>
          <cell r="L1791" t="str">
            <v>-</v>
          </cell>
          <cell r="M1791" t="str">
            <v>-</v>
          </cell>
          <cell r="N1791" t="str">
            <v>-</v>
          </cell>
          <cell r="O1791" t="str">
            <v>-</v>
          </cell>
          <cell r="P1791" t="str">
            <v>C6226</v>
          </cell>
          <cell r="Q1791">
            <v>1</v>
          </cell>
          <cell r="R1791" t="str">
            <v>-</v>
          </cell>
          <cell r="S1791" t="str">
            <v>-</v>
          </cell>
          <cell r="T1791" t="str">
            <v>-</v>
          </cell>
          <cell r="U1791" t="str">
            <v>-</v>
          </cell>
          <cell r="V1791" t="str">
            <v>-</v>
          </cell>
          <cell r="W1791" t="str">
            <v>-</v>
          </cell>
          <cell r="X1791" t="str">
            <v>-</v>
          </cell>
          <cell r="Y1791" t="str">
            <v>-</v>
          </cell>
          <cell r="Z1791" t="str">
            <v>-</v>
          </cell>
          <cell r="AA1791" t="str">
            <v>-</v>
          </cell>
          <cell r="AB1791" t="str">
            <v>-</v>
          </cell>
          <cell r="AC1791" t="str">
            <v>-</v>
          </cell>
          <cell r="AD1791" t="str">
            <v>-</v>
          </cell>
          <cell r="AE1791" t="str">
            <v>-</v>
          </cell>
          <cell r="AF1791" t="str">
            <v>-</v>
          </cell>
          <cell r="AG1791" t="str">
            <v>-</v>
          </cell>
          <cell r="AH1791" t="str">
            <v>-</v>
          </cell>
          <cell r="AI1791" t="str">
            <v>-</v>
          </cell>
          <cell r="AJ1791">
            <v>0</v>
          </cell>
          <cell r="AK1791" t="str">
            <v>-</v>
          </cell>
          <cell r="AL1791" t="str">
            <v>-</v>
          </cell>
          <cell r="AM1791" t="str">
            <v>-</v>
          </cell>
          <cell r="AN1791" t="str">
            <v>-</v>
          </cell>
          <cell r="AO1791" t="str">
            <v>-</v>
          </cell>
          <cell r="AP1791" t="str">
            <v>-</v>
          </cell>
          <cell r="AQ1791" t="str">
            <v>-</v>
          </cell>
          <cell r="AR1791" t="str">
            <v>-</v>
          </cell>
          <cell r="AS1791" t="str">
            <v>-</v>
          </cell>
          <cell r="AT1791" t="str">
            <v>-</v>
          </cell>
          <cell r="AU1791" t="str">
            <v>-</v>
          </cell>
          <cell r="AV1791" t="str">
            <v>-</v>
          </cell>
          <cell r="AW1791">
            <v>1</v>
          </cell>
          <cell r="AX1791" t="str">
            <v>-</v>
          </cell>
          <cell r="AY1791">
            <v>5</v>
          </cell>
          <cell r="AZ1791">
            <v>5</v>
          </cell>
          <cell r="BA1791">
            <v>1</v>
          </cell>
          <cell r="BB1791" t="str">
            <v>MO20</v>
          </cell>
          <cell r="BC1791">
            <v>2.2999999999999998</v>
          </cell>
          <cell r="BD1791">
            <v>1</v>
          </cell>
          <cell r="BE1791" t="str">
            <v>MO10</v>
          </cell>
          <cell r="BF1791">
            <v>2.2999999999999998</v>
          </cell>
          <cell r="BG1791" t="str">
            <v>-</v>
          </cell>
          <cell r="BH1791" t="str">
            <v>-</v>
          </cell>
          <cell r="BI1791" t="str">
            <v>-</v>
          </cell>
          <cell r="BJ1791" t="str">
            <v>-</v>
          </cell>
          <cell r="BK1791" t="str">
            <v>-</v>
          </cell>
          <cell r="BL1791" t="str">
            <v>-</v>
          </cell>
          <cell r="BM1791" t="str">
            <v>-</v>
          </cell>
          <cell r="BN1791" t="str">
            <v>-</v>
          </cell>
          <cell r="BO1791" t="str">
            <v>-</v>
          </cell>
          <cell r="BP1791" t="str">
            <v>-</v>
          </cell>
          <cell r="BQ1791" t="str">
            <v>-</v>
          </cell>
          <cell r="BS1791">
            <v>2.2999992370605469</v>
          </cell>
          <cell r="BT1791">
            <v>0</v>
          </cell>
          <cell r="BU1791">
            <v>0</v>
          </cell>
          <cell r="BW1791" t="str">
            <v>Administracion, Imprevistos, Utilidad (AIU)</v>
          </cell>
          <cell r="BX1791">
            <v>0.25</v>
          </cell>
          <cell r="BY1791">
            <v>0</v>
          </cell>
          <cell r="BZ1791">
            <v>0</v>
          </cell>
          <cell r="CA1791">
            <v>0</v>
          </cell>
        </row>
        <row r="1792">
          <cell r="D1792" t="str">
            <v>Valvula de retencion Check 1" Bronce</v>
          </cell>
          <cell r="E1792" t="str">
            <v>Un</v>
          </cell>
          <cell r="F1792" t="str">
            <v>MG501</v>
          </cell>
          <cell r="G1792">
            <v>0.05</v>
          </cell>
          <cell r="H1792" t="str">
            <v>-</v>
          </cell>
          <cell r="I1792" t="str">
            <v>-</v>
          </cell>
          <cell r="J1792" t="str">
            <v>-</v>
          </cell>
          <cell r="K1792" t="str">
            <v>-</v>
          </cell>
          <cell r="L1792" t="str">
            <v>-</v>
          </cell>
          <cell r="M1792" t="str">
            <v>-</v>
          </cell>
          <cell r="N1792" t="str">
            <v>-</v>
          </cell>
          <cell r="O1792" t="str">
            <v>-</v>
          </cell>
          <cell r="P1792" t="str">
            <v>C6227</v>
          </cell>
          <cell r="Q1792">
            <v>1</v>
          </cell>
          <cell r="R1792" t="str">
            <v>-</v>
          </cell>
          <cell r="S1792" t="str">
            <v>-</v>
          </cell>
          <cell r="T1792" t="str">
            <v>-</v>
          </cell>
          <cell r="U1792" t="str">
            <v>-</v>
          </cell>
          <cell r="V1792" t="str">
            <v>-</v>
          </cell>
          <cell r="W1792" t="str">
            <v>-</v>
          </cell>
          <cell r="X1792" t="str">
            <v>-</v>
          </cell>
          <cell r="Y1792" t="str">
            <v>-</v>
          </cell>
          <cell r="Z1792" t="str">
            <v>-</v>
          </cell>
          <cell r="AA1792" t="str">
            <v>-</v>
          </cell>
          <cell r="AB1792" t="str">
            <v>-</v>
          </cell>
          <cell r="AC1792" t="str">
            <v>-</v>
          </cell>
          <cell r="AD1792" t="str">
            <v>-</v>
          </cell>
          <cell r="AE1792" t="str">
            <v>-</v>
          </cell>
          <cell r="AF1792" t="str">
            <v>-</v>
          </cell>
          <cell r="AG1792" t="str">
            <v>-</v>
          </cell>
          <cell r="AH1792" t="str">
            <v>-</v>
          </cell>
          <cell r="AI1792" t="str">
            <v>-</v>
          </cell>
          <cell r="AJ1792">
            <v>0</v>
          </cell>
          <cell r="AK1792" t="str">
            <v>-</v>
          </cell>
          <cell r="AL1792" t="str">
            <v>-</v>
          </cell>
          <cell r="AM1792" t="str">
            <v>-</v>
          </cell>
          <cell r="AN1792" t="str">
            <v>-</v>
          </cell>
          <cell r="AO1792" t="str">
            <v>-</v>
          </cell>
          <cell r="AP1792" t="str">
            <v>-</v>
          </cell>
          <cell r="AQ1792" t="str">
            <v>-</v>
          </cell>
          <cell r="AR1792" t="str">
            <v>-</v>
          </cell>
          <cell r="AS1792" t="str">
            <v>-</v>
          </cell>
          <cell r="AT1792" t="str">
            <v>-</v>
          </cell>
          <cell r="AU1792" t="str">
            <v>-</v>
          </cell>
          <cell r="AV1792" t="str">
            <v>-</v>
          </cell>
          <cell r="AW1792">
            <v>1</v>
          </cell>
          <cell r="AX1792" t="str">
            <v>-</v>
          </cell>
          <cell r="AY1792">
            <v>5</v>
          </cell>
          <cell r="AZ1792">
            <v>5</v>
          </cell>
          <cell r="BA1792">
            <v>1</v>
          </cell>
          <cell r="BB1792" t="str">
            <v>MO20</v>
          </cell>
          <cell r="BC1792">
            <v>4.8</v>
          </cell>
          <cell r="BD1792">
            <v>1</v>
          </cell>
          <cell r="BE1792" t="str">
            <v>MO10</v>
          </cell>
          <cell r="BF1792">
            <v>4.8</v>
          </cell>
          <cell r="BG1792" t="str">
            <v>-</v>
          </cell>
          <cell r="BH1792" t="str">
            <v>-</v>
          </cell>
          <cell r="BI1792" t="str">
            <v>-</v>
          </cell>
          <cell r="BJ1792" t="str">
            <v>-</v>
          </cell>
          <cell r="BK1792" t="str">
            <v>-</v>
          </cell>
          <cell r="BL1792" t="str">
            <v>-</v>
          </cell>
          <cell r="BM1792" t="str">
            <v>-</v>
          </cell>
          <cell r="BN1792" t="str">
            <v>-</v>
          </cell>
          <cell r="BO1792" t="str">
            <v>-</v>
          </cell>
          <cell r="BP1792" t="str">
            <v>-</v>
          </cell>
          <cell r="BQ1792" t="str">
            <v>-</v>
          </cell>
          <cell r="BS1792">
            <v>4.7999992370605469</v>
          </cell>
          <cell r="BT1792">
            <v>0</v>
          </cell>
          <cell r="BU1792">
            <v>0</v>
          </cell>
          <cell r="BW1792" t="str">
            <v>Administracion, Imprevistos, Utilidad (AIU)</v>
          </cell>
          <cell r="BX1792">
            <v>0.25</v>
          </cell>
          <cell r="BY1792">
            <v>0</v>
          </cell>
          <cell r="BZ1792">
            <v>0</v>
          </cell>
          <cell r="CA1792">
            <v>0</v>
          </cell>
        </row>
        <row r="1793">
          <cell r="D1793" t="str">
            <v>Grifo para poceta de lavado 1/2"</v>
          </cell>
          <cell r="E1793" t="str">
            <v>UN</v>
          </cell>
          <cell r="F1793" t="str">
            <v>MG501</v>
          </cell>
          <cell r="G1793">
            <v>0.05</v>
          </cell>
          <cell r="H1793" t="str">
            <v>-</v>
          </cell>
          <cell r="I1793" t="str">
            <v>-</v>
          </cell>
          <cell r="J1793" t="str">
            <v>-</v>
          </cell>
          <cell r="K1793" t="str">
            <v>-</v>
          </cell>
          <cell r="L1793" t="str">
            <v>-</v>
          </cell>
          <cell r="M1793" t="str">
            <v>-</v>
          </cell>
          <cell r="N1793" t="str">
            <v>-</v>
          </cell>
          <cell r="O1793" t="str">
            <v>-</v>
          </cell>
          <cell r="P1793" t="str">
            <v>C6228</v>
          </cell>
          <cell r="Q1793">
            <v>1</v>
          </cell>
          <cell r="R1793" t="str">
            <v>-</v>
          </cell>
          <cell r="S1793" t="str">
            <v>-</v>
          </cell>
          <cell r="T1793" t="str">
            <v>-</v>
          </cell>
          <cell r="U1793" t="str">
            <v>-</v>
          </cell>
          <cell r="V1793" t="str">
            <v>-</v>
          </cell>
          <cell r="W1793" t="str">
            <v>-</v>
          </cell>
          <cell r="X1793" t="str">
            <v>-</v>
          </cell>
          <cell r="Y1793" t="str">
            <v>-</v>
          </cell>
          <cell r="Z1793" t="str">
            <v>-</v>
          </cell>
          <cell r="AA1793" t="str">
            <v>-</v>
          </cell>
          <cell r="AB1793" t="str">
            <v>-</v>
          </cell>
          <cell r="AC1793" t="str">
            <v>-</v>
          </cell>
          <cell r="AD1793" t="str">
            <v>-</v>
          </cell>
          <cell r="AE1793" t="str">
            <v>-</v>
          </cell>
          <cell r="AF1793" t="str">
            <v>-</v>
          </cell>
          <cell r="AG1793" t="str">
            <v>-</v>
          </cell>
          <cell r="AH1793" t="str">
            <v>-</v>
          </cell>
          <cell r="AI1793" t="str">
            <v>-</v>
          </cell>
          <cell r="AJ1793">
            <v>0</v>
          </cell>
          <cell r="AK1793" t="str">
            <v>-</v>
          </cell>
          <cell r="AL1793" t="str">
            <v>-</v>
          </cell>
          <cell r="AM1793" t="str">
            <v>-</v>
          </cell>
          <cell r="AN1793" t="str">
            <v>-</v>
          </cell>
          <cell r="AO1793" t="str">
            <v>-</v>
          </cell>
          <cell r="AP1793" t="str">
            <v>-</v>
          </cell>
          <cell r="AQ1793" t="str">
            <v>-</v>
          </cell>
          <cell r="AR1793" t="str">
            <v>-</v>
          </cell>
          <cell r="AS1793" t="str">
            <v>-</v>
          </cell>
          <cell r="AT1793" t="str">
            <v>-</v>
          </cell>
          <cell r="AU1793" t="str">
            <v>-</v>
          </cell>
          <cell r="AV1793" t="str">
            <v>-</v>
          </cell>
          <cell r="AW1793">
            <v>1</v>
          </cell>
          <cell r="AX1793" t="str">
            <v>-</v>
          </cell>
          <cell r="AY1793">
            <v>5</v>
          </cell>
          <cell r="AZ1793">
            <v>5</v>
          </cell>
          <cell r="BA1793">
            <v>1</v>
          </cell>
          <cell r="BB1793" t="str">
            <v>MO10</v>
          </cell>
          <cell r="BC1793">
            <v>19</v>
          </cell>
          <cell r="BD1793" t="str">
            <v>-</v>
          </cell>
          <cell r="BE1793" t="str">
            <v>-</v>
          </cell>
          <cell r="BF1793" t="str">
            <v>-</v>
          </cell>
          <cell r="BG1793" t="str">
            <v>-</v>
          </cell>
          <cell r="BH1793" t="str">
            <v>-</v>
          </cell>
          <cell r="BI1793" t="str">
            <v>-</v>
          </cell>
          <cell r="BJ1793" t="str">
            <v>-</v>
          </cell>
          <cell r="BK1793" t="str">
            <v>-</v>
          </cell>
          <cell r="BL1793" t="str">
            <v>-</v>
          </cell>
          <cell r="BM1793" t="str">
            <v>-</v>
          </cell>
          <cell r="BN1793" t="str">
            <v>-</v>
          </cell>
          <cell r="BO1793" t="str">
            <v>-</v>
          </cell>
          <cell r="BP1793" t="str">
            <v>-</v>
          </cell>
          <cell r="BQ1793" t="str">
            <v>-</v>
          </cell>
          <cell r="BR1793">
            <v>296350</v>
          </cell>
          <cell r="BS1793">
            <v>296350</v>
          </cell>
          <cell r="BT1793">
            <v>296350</v>
          </cell>
          <cell r="BU1793">
            <v>296350</v>
          </cell>
          <cell r="BW1793" t="str">
            <v>Administracion, Imprevistos, Utilidad (AIU)</v>
          </cell>
          <cell r="BX1793">
            <v>0.25</v>
          </cell>
          <cell r="BY1793">
            <v>0</v>
          </cell>
          <cell r="BZ1793">
            <v>0</v>
          </cell>
          <cell r="CA1793">
            <v>0</v>
          </cell>
        </row>
        <row r="1794">
          <cell r="D1794" t="str">
            <v>Valvula de bola HF 2" (succion bomba)</v>
          </cell>
          <cell r="E1794" t="str">
            <v>un</v>
          </cell>
          <cell r="F1794" t="str">
            <v>MG501</v>
          </cell>
          <cell r="G1794">
            <v>0.05</v>
          </cell>
          <cell r="H1794" t="str">
            <v>-</v>
          </cell>
          <cell r="I1794" t="str">
            <v>-</v>
          </cell>
          <cell r="J1794" t="str">
            <v>-</v>
          </cell>
          <cell r="K1794" t="str">
            <v>-</v>
          </cell>
          <cell r="L1794" t="str">
            <v>-</v>
          </cell>
          <cell r="M1794" t="str">
            <v>-</v>
          </cell>
          <cell r="N1794" t="str">
            <v>-</v>
          </cell>
          <cell r="O1794" t="str">
            <v>-</v>
          </cell>
          <cell r="P1794" t="str">
            <v>C6229</v>
          </cell>
          <cell r="Q1794">
            <v>1</v>
          </cell>
          <cell r="R1794" t="str">
            <v>IGE1161</v>
          </cell>
          <cell r="S1794">
            <v>2E-3</v>
          </cell>
          <cell r="T1794" t="str">
            <v>-</v>
          </cell>
          <cell r="U1794" t="str">
            <v>-</v>
          </cell>
          <cell r="V1794" t="str">
            <v>-</v>
          </cell>
          <cell r="W1794" t="str">
            <v>-</v>
          </cell>
          <cell r="X1794" t="str">
            <v>-</v>
          </cell>
          <cell r="Y1794" t="str">
            <v>-</v>
          </cell>
          <cell r="Z1794" t="str">
            <v>-</v>
          </cell>
          <cell r="AA1794" t="str">
            <v>-</v>
          </cell>
          <cell r="AB1794" t="str">
            <v>-</v>
          </cell>
          <cell r="AC1794" t="str">
            <v>-</v>
          </cell>
          <cell r="AD1794" t="str">
            <v>-</v>
          </cell>
          <cell r="AE1794" t="str">
            <v>-</v>
          </cell>
          <cell r="AF1794" t="str">
            <v>-</v>
          </cell>
          <cell r="AG1794" t="str">
            <v>-</v>
          </cell>
          <cell r="AH1794" t="str">
            <v>-</v>
          </cell>
          <cell r="AI1794" t="str">
            <v>-</v>
          </cell>
          <cell r="AJ1794">
            <v>0</v>
          </cell>
          <cell r="AK1794" t="str">
            <v>-</v>
          </cell>
          <cell r="AL1794" t="str">
            <v>-</v>
          </cell>
          <cell r="AM1794" t="str">
            <v>-</v>
          </cell>
          <cell r="AN1794" t="str">
            <v>-</v>
          </cell>
          <cell r="AO1794" t="str">
            <v>-</v>
          </cell>
          <cell r="AP1794" t="str">
            <v>-</v>
          </cell>
          <cell r="AQ1794" t="str">
            <v>-</v>
          </cell>
          <cell r="AR1794" t="str">
            <v>-</v>
          </cell>
          <cell r="AS1794" t="str">
            <v>-</v>
          </cell>
          <cell r="AT1794" t="str">
            <v>-</v>
          </cell>
          <cell r="AU1794" t="str">
            <v>-</v>
          </cell>
          <cell r="AV1794" t="str">
            <v>-</v>
          </cell>
          <cell r="AW1794">
            <v>1</v>
          </cell>
          <cell r="AX1794" t="str">
            <v>-</v>
          </cell>
          <cell r="AY1794">
            <v>5</v>
          </cell>
          <cell r="AZ1794">
            <v>5</v>
          </cell>
          <cell r="BA1794">
            <v>1</v>
          </cell>
          <cell r="BB1794" t="str">
            <v>MO20</v>
          </cell>
          <cell r="BC1794">
            <v>10</v>
          </cell>
          <cell r="BD1794">
            <v>1</v>
          </cell>
          <cell r="BE1794" t="str">
            <v>MO10</v>
          </cell>
          <cell r="BF1794">
            <v>10</v>
          </cell>
          <cell r="BG1794" t="str">
            <v>-</v>
          </cell>
          <cell r="BH1794" t="str">
            <v>-</v>
          </cell>
          <cell r="BI1794" t="str">
            <v>-</v>
          </cell>
          <cell r="BJ1794" t="str">
            <v>-</v>
          </cell>
          <cell r="BK1794" t="str">
            <v>-</v>
          </cell>
          <cell r="BL1794" t="str">
            <v>-</v>
          </cell>
          <cell r="BM1794" t="str">
            <v>-</v>
          </cell>
          <cell r="BN1794" t="str">
            <v>-</v>
          </cell>
          <cell r="BO1794" t="str">
            <v>-</v>
          </cell>
          <cell r="BP1794" t="str">
            <v>-</v>
          </cell>
          <cell r="BQ1794" t="str">
            <v>-</v>
          </cell>
          <cell r="BS1794">
            <v>10</v>
          </cell>
          <cell r="BT1794">
            <v>0</v>
          </cell>
          <cell r="BU1794">
            <v>0</v>
          </cell>
          <cell r="BW1794" t="str">
            <v>Administracion, Imprevistos, Utilidad (AIU)</v>
          </cell>
          <cell r="BX1794">
            <v>0.25</v>
          </cell>
          <cell r="BY1794">
            <v>0</v>
          </cell>
          <cell r="BZ1794">
            <v>0</v>
          </cell>
          <cell r="CA1794">
            <v>0</v>
          </cell>
        </row>
        <row r="1795">
          <cell r="D1795" t="str">
            <v xml:space="preserve">Valvula de Check HF 2" </v>
          </cell>
          <cell r="E1795" t="str">
            <v>Un</v>
          </cell>
          <cell r="F1795" t="str">
            <v>MG501</v>
          </cell>
          <cell r="G1795">
            <v>0.05</v>
          </cell>
          <cell r="H1795" t="str">
            <v>-</v>
          </cell>
          <cell r="I1795" t="str">
            <v>-</v>
          </cell>
          <cell r="J1795" t="str">
            <v>-</v>
          </cell>
          <cell r="K1795" t="str">
            <v>-</v>
          </cell>
          <cell r="L1795" t="str">
            <v>-</v>
          </cell>
          <cell r="M1795" t="str">
            <v>-</v>
          </cell>
          <cell r="N1795" t="str">
            <v>-</v>
          </cell>
          <cell r="O1795" t="str">
            <v>-</v>
          </cell>
          <cell r="P1795" t="str">
            <v>C6226</v>
          </cell>
          <cell r="Q1795">
            <v>1</v>
          </cell>
          <cell r="R1795" t="str">
            <v>-</v>
          </cell>
          <cell r="S1795" t="str">
            <v>-</v>
          </cell>
          <cell r="T1795" t="str">
            <v>-</v>
          </cell>
          <cell r="U1795" t="str">
            <v>-</v>
          </cell>
          <cell r="V1795" t="str">
            <v>-</v>
          </cell>
          <cell r="W1795" t="str">
            <v>-</v>
          </cell>
          <cell r="X1795" t="str">
            <v>-</v>
          </cell>
          <cell r="Y1795" t="str">
            <v>-</v>
          </cell>
          <cell r="Z1795" t="str">
            <v>-</v>
          </cell>
          <cell r="AA1795" t="str">
            <v>-</v>
          </cell>
          <cell r="AB1795" t="str">
            <v>-</v>
          </cell>
          <cell r="AC1795" t="str">
            <v>-</v>
          </cell>
          <cell r="AD1795" t="str">
            <v>-</v>
          </cell>
          <cell r="AE1795" t="str">
            <v>-</v>
          </cell>
          <cell r="AF1795" t="str">
            <v>-</v>
          </cell>
          <cell r="AG1795" t="str">
            <v>-</v>
          </cell>
          <cell r="AH1795" t="str">
            <v>-</v>
          </cell>
          <cell r="AI1795" t="str">
            <v>-</v>
          </cell>
          <cell r="AJ1795">
            <v>0</v>
          </cell>
          <cell r="AK1795" t="str">
            <v>-</v>
          </cell>
          <cell r="AL1795" t="str">
            <v>-</v>
          </cell>
          <cell r="AM1795" t="str">
            <v>-</v>
          </cell>
          <cell r="AN1795" t="str">
            <v>-</v>
          </cell>
          <cell r="AO1795" t="str">
            <v>-</v>
          </cell>
          <cell r="AP1795" t="str">
            <v>-</v>
          </cell>
          <cell r="AQ1795" t="str">
            <v>-</v>
          </cell>
          <cell r="AR1795" t="str">
            <v>-</v>
          </cell>
          <cell r="AS1795" t="str">
            <v>-</v>
          </cell>
          <cell r="AT1795" t="str">
            <v>-</v>
          </cell>
          <cell r="AU1795" t="str">
            <v>-</v>
          </cell>
          <cell r="AV1795" t="str">
            <v>-</v>
          </cell>
          <cell r="AW1795">
            <v>1</v>
          </cell>
          <cell r="AX1795" t="str">
            <v>-</v>
          </cell>
          <cell r="AY1795">
            <v>5</v>
          </cell>
          <cell r="AZ1795">
            <v>5</v>
          </cell>
          <cell r="BA1795">
            <v>1</v>
          </cell>
          <cell r="BB1795" t="str">
            <v>MO20</v>
          </cell>
          <cell r="BC1795">
            <v>2.2999999999999998</v>
          </cell>
          <cell r="BD1795">
            <v>1</v>
          </cell>
          <cell r="BE1795" t="str">
            <v>MO10</v>
          </cell>
          <cell r="BF1795">
            <v>2.2999999999999998</v>
          </cell>
          <cell r="BG1795" t="str">
            <v>-</v>
          </cell>
          <cell r="BH1795" t="str">
            <v>-</v>
          </cell>
          <cell r="BI1795" t="str">
            <v>-</v>
          </cell>
          <cell r="BJ1795" t="str">
            <v>-</v>
          </cell>
          <cell r="BK1795" t="str">
            <v>-</v>
          </cell>
          <cell r="BL1795" t="str">
            <v>-</v>
          </cell>
          <cell r="BM1795" t="str">
            <v>-</v>
          </cell>
          <cell r="BN1795" t="str">
            <v>-</v>
          </cell>
          <cell r="BO1795" t="str">
            <v>-</v>
          </cell>
          <cell r="BP1795" t="str">
            <v>-</v>
          </cell>
          <cell r="BQ1795" t="str">
            <v>-</v>
          </cell>
          <cell r="BS1795">
            <v>2.2999992370605469</v>
          </cell>
          <cell r="BT1795">
            <v>0</v>
          </cell>
          <cell r="BU1795">
            <v>0</v>
          </cell>
          <cell r="BW1795" t="str">
            <v>Administracion, Imprevistos, Utilidad (AIU)</v>
          </cell>
          <cell r="BX1795">
            <v>0.25</v>
          </cell>
          <cell r="BY1795">
            <v>0</v>
          </cell>
          <cell r="BZ1795">
            <v>0</v>
          </cell>
          <cell r="CA1795">
            <v>0</v>
          </cell>
        </row>
        <row r="1796">
          <cell r="D1796" t="str">
            <v>Union PVC 2" para ventilacion</v>
          </cell>
          <cell r="E1796" t="str">
            <v>Un</v>
          </cell>
          <cell r="F1796" t="str">
            <v>MG501</v>
          </cell>
          <cell r="G1796">
            <v>0.05</v>
          </cell>
          <cell r="H1796" t="str">
            <v>-</v>
          </cell>
          <cell r="I1796" t="str">
            <v>-</v>
          </cell>
          <cell r="J1796" t="str">
            <v>-</v>
          </cell>
          <cell r="K1796" t="str">
            <v>-</v>
          </cell>
          <cell r="L1796" t="str">
            <v>-</v>
          </cell>
          <cell r="M1796" t="str">
            <v>-</v>
          </cell>
          <cell r="N1796" t="str">
            <v>-</v>
          </cell>
          <cell r="O1796" t="str">
            <v>-</v>
          </cell>
          <cell r="P1796" t="str">
            <v>C6231</v>
          </cell>
          <cell r="Q1796">
            <v>1</v>
          </cell>
          <cell r="R1796" t="str">
            <v>-</v>
          </cell>
          <cell r="S1796" t="str">
            <v>-</v>
          </cell>
          <cell r="T1796" t="str">
            <v>-</v>
          </cell>
          <cell r="U1796" t="str">
            <v>-</v>
          </cell>
          <cell r="V1796" t="str">
            <v>-</v>
          </cell>
          <cell r="W1796" t="str">
            <v>-</v>
          </cell>
          <cell r="X1796" t="str">
            <v>-</v>
          </cell>
          <cell r="Y1796" t="str">
            <v>-</v>
          </cell>
          <cell r="Z1796" t="str">
            <v>-</v>
          </cell>
          <cell r="AA1796" t="str">
            <v>-</v>
          </cell>
          <cell r="AB1796" t="str">
            <v>-</v>
          </cell>
          <cell r="AC1796" t="str">
            <v>-</v>
          </cell>
          <cell r="AD1796" t="str">
            <v>-</v>
          </cell>
          <cell r="AE1796" t="str">
            <v>-</v>
          </cell>
          <cell r="AF1796" t="str">
            <v>-</v>
          </cell>
          <cell r="AG1796" t="str">
            <v>-</v>
          </cell>
          <cell r="AH1796" t="str">
            <v>-</v>
          </cell>
          <cell r="AI1796" t="str">
            <v>-</v>
          </cell>
          <cell r="AJ1796">
            <v>0</v>
          </cell>
          <cell r="AK1796" t="str">
            <v>-</v>
          </cell>
          <cell r="AL1796" t="str">
            <v>-</v>
          </cell>
          <cell r="AM1796" t="str">
            <v>-</v>
          </cell>
          <cell r="AN1796" t="str">
            <v>-</v>
          </cell>
          <cell r="AO1796" t="str">
            <v>-</v>
          </cell>
          <cell r="AP1796" t="str">
            <v>-</v>
          </cell>
          <cell r="AQ1796" t="str">
            <v>-</v>
          </cell>
          <cell r="AR1796" t="str">
            <v>-</v>
          </cell>
          <cell r="AS1796" t="str">
            <v>-</v>
          </cell>
          <cell r="AT1796" t="str">
            <v>-</v>
          </cell>
          <cell r="AU1796" t="str">
            <v>-</v>
          </cell>
          <cell r="AV1796" t="str">
            <v>-</v>
          </cell>
          <cell r="AW1796">
            <v>1</v>
          </cell>
          <cell r="AX1796" t="str">
            <v>-</v>
          </cell>
          <cell r="AY1796">
            <v>5</v>
          </cell>
          <cell r="AZ1796">
            <v>5</v>
          </cell>
          <cell r="BA1796">
            <v>1</v>
          </cell>
          <cell r="BB1796" t="str">
            <v>MO20</v>
          </cell>
          <cell r="BC1796">
            <v>150</v>
          </cell>
          <cell r="BD1796">
            <v>1</v>
          </cell>
          <cell r="BE1796" t="str">
            <v>MO10</v>
          </cell>
          <cell r="BF1796">
            <v>150</v>
          </cell>
          <cell r="BG1796" t="str">
            <v>-</v>
          </cell>
          <cell r="BH1796" t="str">
            <v>-</v>
          </cell>
          <cell r="BI1796" t="str">
            <v>-</v>
          </cell>
          <cell r="BJ1796" t="str">
            <v>-</v>
          </cell>
          <cell r="BK1796" t="str">
            <v>-</v>
          </cell>
          <cell r="BL1796" t="str">
            <v>-</v>
          </cell>
          <cell r="BM1796" t="str">
            <v>-</v>
          </cell>
          <cell r="BN1796" t="str">
            <v>-</v>
          </cell>
          <cell r="BO1796" t="str">
            <v>-</v>
          </cell>
          <cell r="BP1796" t="str">
            <v>-</v>
          </cell>
          <cell r="BQ1796" t="str">
            <v>-</v>
          </cell>
          <cell r="BS1796">
            <v>150</v>
          </cell>
          <cell r="BT1796">
            <v>150</v>
          </cell>
          <cell r="BU1796">
            <v>150</v>
          </cell>
          <cell r="BW1796" t="str">
            <v>Administracion, Imprevistos, Utilidad (AIU)</v>
          </cell>
          <cell r="BX1796">
            <v>0.25</v>
          </cell>
          <cell r="BY1796">
            <v>0</v>
          </cell>
          <cell r="BZ1796">
            <v>0</v>
          </cell>
          <cell r="CA1796">
            <v>0</v>
          </cell>
        </row>
        <row r="1797">
          <cell r="D1797" t="str">
            <v>Codo 90° 2" 1/4 campana x campana</v>
          </cell>
          <cell r="E1797" t="str">
            <v>un</v>
          </cell>
          <cell r="F1797" t="str">
            <v>MG501</v>
          </cell>
          <cell r="G1797">
            <v>0.05</v>
          </cell>
          <cell r="H1797" t="str">
            <v>-</v>
          </cell>
          <cell r="I1797" t="str">
            <v>-</v>
          </cell>
          <cell r="J1797" t="str">
            <v>-</v>
          </cell>
          <cell r="K1797" t="str">
            <v>-</v>
          </cell>
          <cell r="L1797" t="str">
            <v>-</v>
          </cell>
          <cell r="M1797" t="str">
            <v>-</v>
          </cell>
          <cell r="N1797" t="str">
            <v>-</v>
          </cell>
          <cell r="O1797" t="str">
            <v>-</v>
          </cell>
          <cell r="P1797" t="str">
            <v>C6232</v>
          </cell>
          <cell r="Q1797">
            <v>1</v>
          </cell>
          <cell r="R1797" t="str">
            <v>-</v>
          </cell>
          <cell r="S1797" t="str">
            <v>-</v>
          </cell>
          <cell r="T1797" t="str">
            <v>-</v>
          </cell>
          <cell r="U1797" t="str">
            <v>-</v>
          </cell>
          <cell r="V1797" t="str">
            <v>-</v>
          </cell>
          <cell r="W1797" t="str">
            <v>-</v>
          </cell>
          <cell r="X1797" t="str">
            <v>-</v>
          </cell>
          <cell r="Y1797" t="str">
            <v>-</v>
          </cell>
          <cell r="Z1797" t="str">
            <v>-</v>
          </cell>
          <cell r="AA1797" t="str">
            <v>-</v>
          </cell>
          <cell r="AB1797" t="str">
            <v>-</v>
          </cell>
          <cell r="AC1797" t="str">
            <v>-</v>
          </cell>
          <cell r="AD1797" t="str">
            <v>-</v>
          </cell>
          <cell r="AE1797" t="str">
            <v>-</v>
          </cell>
          <cell r="AF1797" t="str">
            <v>-</v>
          </cell>
          <cell r="AG1797" t="str">
            <v>-</v>
          </cell>
          <cell r="AH1797" t="str">
            <v>-</v>
          </cell>
          <cell r="AI1797" t="str">
            <v>-</v>
          </cell>
          <cell r="AJ1797">
            <v>0</v>
          </cell>
          <cell r="AK1797" t="str">
            <v>-</v>
          </cell>
          <cell r="AL1797" t="str">
            <v>-</v>
          </cell>
          <cell r="AM1797" t="str">
            <v>-</v>
          </cell>
          <cell r="AN1797" t="str">
            <v>-</v>
          </cell>
          <cell r="AO1797" t="str">
            <v>-</v>
          </cell>
          <cell r="AP1797" t="str">
            <v>-</v>
          </cell>
          <cell r="AQ1797" t="str">
            <v>-</v>
          </cell>
          <cell r="AR1797" t="str">
            <v>-</v>
          </cell>
          <cell r="AS1797" t="str">
            <v>-</v>
          </cell>
          <cell r="AT1797" t="str">
            <v>-</v>
          </cell>
          <cell r="AU1797" t="str">
            <v>-</v>
          </cell>
          <cell r="AV1797" t="str">
            <v>-</v>
          </cell>
          <cell r="AW1797">
            <v>1</v>
          </cell>
          <cell r="AX1797" t="str">
            <v>-</v>
          </cell>
          <cell r="AY1797">
            <v>5</v>
          </cell>
          <cell r="AZ1797">
            <v>5</v>
          </cell>
          <cell r="BA1797">
            <v>1</v>
          </cell>
          <cell r="BB1797" t="str">
            <v>MO20</v>
          </cell>
          <cell r="BC1797">
            <v>170</v>
          </cell>
          <cell r="BD1797" t="str">
            <v>-</v>
          </cell>
          <cell r="BE1797" t="str">
            <v>-</v>
          </cell>
          <cell r="BF1797" t="str">
            <v>-</v>
          </cell>
          <cell r="BG1797" t="str">
            <v>-</v>
          </cell>
          <cell r="BH1797" t="str">
            <v>-</v>
          </cell>
          <cell r="BI1797" t="str">
            <v>-</v>
          </cell>
          <cell r="BJ1797" t="str">
            <v>-</v>
          </cell>
          <cell r="BK1797" t="str">
            <v>-</v>
          </cell>
          <cell r="BL1797" t="str">
            <v>-</v>
          </cell>
          <cell r="BM1797" t="str">
            <v>-</v>
          </cell>
          <cell r="BN1797" t="str">
            <v>-</v>
          </cell>
          <cell r="BO1797" t="str">
            <v>-</v>
          </cell>
          <cell r="BP1797" t="str">
            <v>-</v>
          </cell>
          <cell r="BQ1797" t="str">
            <v>-</v>
          </cell>
          <cell r="BR1797">
            <v>170</v>
          </cell>
          <cell r="BS1797">
            <v>170</v>
          </cell>
          <cell r="BT1797">
            <v>0</v>
          </cell>
          <cell r="BU1797">
            <v>0</v>
          </cell>
          <cell r="BW1797" t="str">
            <v>Administracion, Imprevistos, Utilidad (AIU)</v>
          </cell>
          <cell r="BX1797">
            <v>0.25</v>
          </cell>
          <cell r="BY1797">
            <v>0</v>
          </cell>
          <cell r="BZ1797">
            <v>0</v>
          </cell>
          <cell r="CA1797">
            <v>0</v>
          </cell>
        </row>
        <row r="1798">
          <cell r="D1798" t="str">
            <v>Codo 45° 2" 1/8 campana x campana</v>
          </cell>
          <cell r="E1798" t="str">
            <v>un</v>
          </cell>
          <cell r="F1798" t="str">
            <v>MG501</v>
          </cell>
          <cell r="G1798">
            <v>0.05</v>
          </cell>
          <cell r="H1798" t="str">
            <v>-</v>
          </cell>
          <cell r="I1798" t="str">
            <v>-</v>
          </cell>
          <cell r="J1798" t="str">
            <v>-</v>
          </cell>
          <cell r="K1798" t="str">
            <v>-</v>
          </cell>
          <cell r="L1798" t="str">
            <v>-</v>
          </cell>
          <cell r="M1798" t="str">
            <v>-</v>
          </cell>
          <cell r="N1798" t="str">
            <v>-</v>
          </cell>
          <cell r="O1798" t="str">
            <v>-</v>
          </cell>
          <cell r="P1798" t="str">
            <v>C6233</v>
          </cell>
          <cell r="Q1798">
            <v>1</v>
          </cell>
          <cell r="R1798" t="str">
            <v>-</v>
          </cell>
          <cell r="S1798" t="str">
            <v>-</v>
          </cell>
          <cell r="T1798" t="str">
            <v>-</v>
          </cell>
          <cell r="U1798" t="str">
            <v>-</v>
          </cell>
          <cell r="V1798" t="str">
            <v>-</v>
          </cell>
          <cell r="W1798" t="str">
            <v>-</v>
          </cell>
          <cell r="X1798" t="str">
            <v>-</v>
          </cell>
          <cell r="Y1798" t="str">
            <v>-</v>
          </cell>
          <cell r="Z1798" t="str">
            <v>-</v>
          </cell>
          <cell r="AA1798" t="str">
            <v>-</v>
          </cell>
          <cell r="AB1798" t="str">
            <v>-</v>
          </cell>
          <cell r="AC1798" t="str">
            <v>-</v>
          </cell>
          <cell r="AD1798" t="str">
            <v>-</v>
          </cell>
          <cell r="AE1798" t="str">
            <v>-</v>
          </cell>
          <cell r="AF1798" t="str">
            <v>-</v>
          </cell>
          <cell r="AG1798" t="str">
            <v>-</v>
          </cell>
          <cell r="AH1798" t="str">
            <v>-</v>
          </cell>
          <cell r="AI1798" t="str">
            <v>-</v>
          </cell>
          <cell r="AJ1798">
            <v>0</v>
          </cell>
          <cell r="AK1798" t="str">
            <v>-</v>
          </cell>
          <cell r="AL1798" t="str">
            <v>-</v>
          </cell>
          <cell r="AM1798" t="str">
            <v>-</v>
          </cell>
          <cell r="AN1798" t="str">
            <v>-</v>
          </cell>
          <cell r="AO1798" t="str">
            <v>-</v>
          </cell>
          <cell r="AP1798" t="str">
            <v>-</v>
          </cell>
          <cell r="AQ1798" t="str">
            <v>-</v>
          </cell>
          <cell r="AR1798" t="str">
            <v>-</v>
          </cell>
          <cell r="AS1798" t="str">
            <v>-</v>
          </cell>
          <cell r="AT1798" t="str">
            <v>-</v>
          </cell>
          <cell r="AU1798" t="str">
            <v>-</v>
          </cell>
          <cell r="AV1798" t="str">
            <v>-</v>
          </cell>
          <cell r="AW1798">
            <v>1</v>
          </cell>
          <cell r="AX1798" t="str">
            <v>-</v>
          </cell>
          <cell r="AY1798">
            <v>5</v>
          </cell>
          <cell r="AZ1798">
            <v>5</v>
          </cell>
          <cell r="BA1798">
            <v>1</v>
          </cell>
          <cell r="BB1798" t="str">
            <v>MO20</v>
          </cell>
          <cell r="BC1798">
            <v>185</v>
          </cell>
          <cell r="BD1798" t="str">
            <v>-</v>
          </cell>
          <cell r="BE1798" t="str">
            <v>-</v>
          </cell>
          <cell r="BF1798" t="str">
            <v>-</v>
          </cell>
          <cell r="BG1798" t="str">
            <v>-</v>
          </cell>
          <cell r="BH1798" t="str">
            <v>-</v>
          </cell>
          <cell r="BI1798" t="str">
            <v>-</v>
          </cell>
          <cell r="BJ1798" t="str">
            <v>-</v>
          </cell>
          <cell r="BK1798" t="str">
            <v>-</v>
          </cell>
          <cell r="BL1798" t="str">
            <v>-</v>
          </cell>
          <cell r="BM1798" t="str">
            <v>-</v>
          </cell>
          <cell r="BN1798" t="str">
            <v>-</v>
          </cell>
          <cell r="BO1798" t="str">
            <v>-</v>
          </cell>
          <cell r="BP1798" t="str">
            <v>-</v>
          </cell>
          <cell r="BQ1798" t="str">
            <v>-</v>
          </cell>
          <cell r="BR1798">
            <v>185</v>
          </cell>
          <cell r="BS1798">
            <v>185</v>
          </cell>
          <cell r="BT1798">
            <v>0</v>
          </cell>
          <cell r="BU1798">
            <v>0</v>
          </cell>
          <cell r="BW1798" t="str">
            <v>Administracion, Imprevistos, Utilidad (AIU)</v>
          </cell>
          <cell r="BX1798">
            <v>0.25</v>
          </cell>
          <cell r="BY1798">
            <v>0</v>
          </cell>
          <cell r="BZ1798">
            <v>0</v>
          </cell>
          <cell r="CA1798">
            <v>0</v>
          </cell>
        </row>
        <row r="1799">
          <cell r="D1799" t="str">
            <v>Tee sanitaria reducida 3x2.</v>
          </cell>
          <cell r="E1799" t="str">
            <v>un</v>
          </cell>
          <cell r="F1799" t="str">
            <v>MG501</v>
          </cell>
          <cell r="G1799">
            <v>0.05</v>
          </cell>
          <cell r="H1799" t="str">
            <v>-</v>
          </cell>
          <cell r="I1799" t="str">
            <v>-</v>
          </cell>
          <cell r="J1799" t="str">
            <v>-</v>
          </cell>
          <cell r="K1799" t="str">
            <v>-</v>
          </cell>
          <cell r="L1799" t="str">
            <v>-</v>
          </cell>
          <cell r="M1799" t="str">
            <v>-</v>
          </cell>
          <cell r="N1799" t="str">
            <v>-</v>
          </cell>
          <cell r="O1799" t="str">
            <v>-</v>
          </cell>
          <cell r="P1799" t="str">
            <v>C6234</v>
          </cell>
          <cell r="Q1799">
            <v>1</v>
          </cell>
          <cell r="R1799" t="str">
            <v>C5020</v>
          </cell>
          <cell r="S1799">
            <v>2E-3</v>
          </cell>
          <cell r="T1799" t="str">
            <v>-</v>
          </cell>
          <cell r="U1799" t="str">
            <v>-</v>
          </cell>
          <cell r="V1799" t="str">
            <v>-</v>
          </cell>
          <cell r="W1799" t="str">
            <v>-</v>
          </cell>
          <cell r="X1799" t="str">
            <v>-</v>
          </cell>
          <cell r="Y1799" t="str">
            <v>-</v>
          </cell>
          <cell r="Z1799" t="str">
            <v>-</v>
          </cell>
          <cell r="AA1799" t="str">
            <v>-</v>
          </cell>
          <cell r="AB1799" t="str">
            <v>-</v>
          </cell>
          <cell r="AC1799" t="str">
            <v>-</v>
          </cell>
          <cell r="AD1799" t="str">
            <v>-</v>
          </cell>
          <cell r="AE1799" t="str">
            <v>-</v>
          </cell>
          <cell r="AF1799" t="str">
            <v>-</v>
          </cell>
          <cell r="AG1799" t="str">
            <v>-</v>
          </cell>
          <cell r="AH1799" t="str">
            <v>-</v>
          </cell>
          <cell r="AI1799" t="str">
            <v>-</v>
          </cell>
          <cell r="AJ1799">
            <v>0</v>
          </cell>
          <cell r="AK1799" t="str">
            <v>-</v>
          </cell>
          <cell r="AL1799" t="str">
            <v>-</v>
          </cell>
          <cell r="AM1799" t="str">
            <v>-</v>
          </cell>
          <cell r="AN1799" t="str">
            <v>-</v>
          </cell>
          <cell r="AO1799" t="str">
            <v>-</v>
          </cell>
          <cell r="AP1799" t="str">
            <v>-</v>
          </cell>
          <cell r="AQ1799" t="str">
            <v>-</v>
          </cell>
          <cell r="AR1799" t="str">
            <v>-</v>
          </cell>
          <cell r="AS1799" t="str">
            <v>-</v>
          </cell>
          <cell r="AT1799" t="str">
            <v>-</v>
          </cell>
          <cell r="AU1799" t="str">
            <v>-</v>
          </cell>
          <cell r="AV1799" t="str">
            <v>-</v>
          </cell>
          <cell r="AW1799">
            <v>1</v>
          </cell>
          <cell r="AX1799" t="str">
            <v>-</v>
          </cell>
          <cell r="AY1799">
            <v>5</v>
          </cell>
          <cell r="AZ1799">
            <v>5</v>
          </cell>
          <cell r="BA1799">
            <v>1</v>
          </cell>
          <cell r="BB1799" t="str">
            <v>MO20</v>
          </cell>
          <cell r="BC1799">
            <v>180</v>
          </cell>
          <cell r="BD1799">
            <v>1</v>
          </cell>
          <cell r="BE1799" t="str">
            <v>MO10</v>
          </cell>
          <cell r="BF1799">
            <v>180</v>
          </cell>
          <cell r="BG1799" t="str">
            <v>-</v>
          </cell>
          <cell r="BH1799" t="str">
            <v>-</v>
          </cell>
          <cell r="BI1799" t="str">
            <v>-</v>
          </cell>
          <cell r="BJ1799" t="str">
            <v>-</v>
          </cell>
          <cell r="BK1799" t="str">
            <v>-</v>
          </cell>
          <cell r="BL1799" t="str">
            <v>-</v>
          </cell>
          <cell r="BM1799" t="str">
            <v>-</v>
          </cell>
          <cell r="BN1799" t="str">
            <v>-</v>
          </cell>
          <cell r="BO1799" t="str">
            <v>-</v>
          </cell>
          <cell r="BP1799" t="str">
            <v>-</v>
          </cell>
          <cell r="BQ1799" t="str">
            <v>-</v>
          </cell>
          <cell r="BW1799" t="str">
            <v>Administracion, Imprevistos, Utilidad (AIU)</v>
          </cell>
          <cell r="BX1799">
            <v>0.25</v>
          </cell>
          <cell r="BY1799">
            <v>0</v>
          </cell>
          <cell r="BZ1799">
            <v>0</v>
          </cell>
          <cell r="CA1799">
            <v>0</v>
          </cell>
        </row>
        <row r="1800">
          <cell r="D1800" t="str">
            <v>SUMINISTRO E INSTALACIÓN YEE 3"X3"</v>
          </cell>
          <cell r="E1800" t="str">
            <v>un</v>
          </cell>
          <cell r="F1800" t="str">
            <v>MG501</v>
          </cell>
          <cell r="G1800">
            <v>0.05</v>
          </cell>
          <cell r="H1800" t="str">
            <v>-</v>
          </cell>
          <cell r="I1800" t="str">
            <v>-</v>
          </cell>
          <cell r="J1800" t="str">
            <v>-</v>
          </cell>
          <cell r="K1800" t="str">
            <v>-</v>
          </cell>
          <cell r="L1800" t="str">
            <v>-</v>
          </cell>
          <cell r="M1800" t="str">
            <v>-</v>
          </cell>
          <cell r="N1800" t="str">
            <v>-</v>
          </cell>
          <cell r="O1800" t="str">
            <v>-</v>
          </cell>
          <cell r="P1800" t="str">
            <v>C6235</v>
          </cell>
          <cell r="Q1800">
            <v>1</v>
          </cell>
          <cell r="R1800" t="str">
            <v>-</v>
          </cell>
          <cell r="S1800" t="str">
            <v>-</v>
          </cell>
          <cell r="T1800" t="str">
            <v>-</v>
          </cell>
          <cell r="U1800" t="str">
            <v>-</v>
          </cell>
          <cell r="V1800" t="str">
            <v>-</v>
          </cell>
          <cell r="W1800" t="str">
            <v>-</v>
          </cell>
          <cell r="X1800" t="str">
            <v>-</v>
          </cell>
          <cell r="Y1800" t="str">
            <v>-</v>
          </cell>
          <cell r="Z1800" t="str">
            <v>-</v>
          </cell>
          <cell r="AA1800" t="str">
            <v>-</v>
          </cell>
          <cell r="AB1800" t="str">
            <v>-</v>
          </cell>
          <cell r="AC1800" t="str">
            <v>-</v>
          </cell>
          <cell r="AD1800" t="str">
            <v>-</v>
          </cell>
          <cell r="AE1800" t="str">
            <v>-</v>
          </cell>
          <cell r="AF1800" t="str">
            <v>-</v>
          </cell>
          <cell r="AG1800" t="str">
            <v>-</v>
          </cell>
          <cell r="AH1800" t="str">
            <v>-</v>
          </cell>
          <cell r="AI1800" t="str">
            <v>-</v>
          </cell>
          <cell r="AJ1800">
            <v>0</v>
          </cell>
          <cell r="AK1800" t="str">
            <v>-</v>
          </cell>
          <cell r="AL1800" t="str">
            <v>-</v>
          </cell>
          <cell r="AM1800" t="str">
            <v>-</v>
          </cell>
          <cell r="AN1800" t="str">
            <v>-</v>
          </cell>
          <cell r="AO1800" t="str">
            <v>-</v>
          </cell>
          <cell r="AP1800" t="str">
            <v>-</v>
          </cell>
          <cell r="AQ1800" t="str">
            <v>-</v>
          </cell>
          <cell r="AR1800" t="str">
            <v>-</v>
          </cell>
          <cell r="AS1800" t="str">
            <v>-</v>
          </cell>
          <cell r="AT1800" t="str">
            <v>-</v>
          </cell>
          <cell r="AU1800" t="str">
            <v>-</v>
          </cell>
          <cell r="AV1800" t="str">
            <v>-</v>
          </cell>
          <cell r="AW1800">
            <v>1</v>
          </cell>
          <cell r="AX1800" t="str">
            <v>-</v>
          </cell>
          <cell r="AY1800">
            <v>5</v>
          </cell>
          <cell r="AZ1800">
            <v>5</v>
          </cell>
          <cell r="BA1800">
            <v>1</v>
          </cell>
          <cell r="BB1800" t="str">
            <v>MO10</v>
          </cell>
          <cell r="BC1800">
            <v>16</v>
          </cell>
          <cell r="BD1800" t="str">
            <v>-</v>
          </cell>
          <cell r="BE1800" t="str">
            <v>-</v>
          </cell>
          <cell r="BF1800" t="str">
            <v>-</v>
          </cell>
          <cell r="BG1800" t="str">
            <v>-</v>
          </cell>
          <cell r="BH1800" t="str">
            <v>-</v>
          </cell>
          <cell r="BI1800" t="str">
            <v>-</v>
          </cell>
          <cell r="BJ1800" t="str">
            <v>-</v>
          </cell>
          <cell r="BK1800" t="str">
            <v>-</v>
          </cell>
          <cell r="BL1800" t="str">
            <v>-</v>
          </cell>
          <cell r="BM1800" t="str">
            <v>-</v>
          </cell>
          <cell r="BN1800" t="str">
            <v>-</v>
          </cell>
          <cell r="BO1800" t="str">
            <v>-</v>
          </cell>
          <cell r="BP1800" t="str">
            <v>-</v>
          </cell>
          <cell r="BQ1800" t="str">
            <v>-</v>
          </cell>
          <cell r="BS1800">
            <v>16</v>
          </cell>
          <cell r="BT1800">
            <v>0</v>
          </cell>
          <cell r="BU1800">
            <v>0</v>
          </cell>
          <cell r="BW1800" t="str">
            <v>Administracion, Imprevistos, Utilidad (AIU)</v>
          </cell>
          <cell r="BX1800">
            <v>0.25</v>
          </cell>
          <cell r="BY1800">
            <v>0</v>
          </cell>
          <cell r="BZ1800">
            <v>0</v>
          </cell>
          <cell r="CA1800">
            <v>0</v>
          </cell>
        </row>
        <row r="1801">
          <cell r="D1801" t="str">
            <v>Tee sanitaria 4"</v>
          </cell>
          <cell r="E1801" t="str">
            <v>un</v>
          </cell>
          <cell r="F1801" t="str">
            <v>MG501</v>
          </cell>
          <cell r="G1801">
            <v>0.05</v>
          </cell>
          <cell r="H1801" t="str">
            <v>-</v>
          </cell>
          <cell r="I1801" t="str">
            <v>-</v>
          </cell>
          <cell r="J1801" t="str">
            <v>-</v>
          </cell>
          <cell r="K1801" t="str">
            <v>-</v>
          </cell>
          <cell r="L1801" t="str">
            <v>-</v>
          </cell>
          <cell r="M1801" t="str">
            <v>-</v>
          </cell>
          <cell r="N1801" t="str">
            <v>-</v>
          </cell>
          <cell r="O1801" t="str">
            <v>-</v>
          </cell>
          <cell r="P1801" t="str">
            <v>C6236</v>
          </cell>
          <cell r="Q1801">
            <v>1</v>
          </cell>
          <cell r="R1801" t="str">
            <v>C5020</v>
          </cell>
          <cell r="S1801">
            <v>3.0000000000000001E-3</v>
          </cell>
          <cell r="T1801" t="str">
            <v>-</v>
          </cell>
          <cell r="U1801" t="str">
            <v>-</v>
          </cell>
          <cell r="V1801" t="str">
            <v>-</v>
          </cell>
          <cell r="W1801" t="str">
            <v>-</v>
          </cell>
          <cell r="X1801" t="str">
            <v>-</v>
          </cell>
          <cell r="Y1801" t="str">
            <v>-</v>
          </cell>
          <cell r="Z1801" t="str">
            <v>-</v>
          </cell>
          <cell r="AA1801" t="str">
            <v>-</v>
          </cell>
          <cell r="AB1801" t="str">
            <v>-</v>
          </cell>
          <cell r="AC1801" t="str">
            <v>-</v>
          </cell>
          <cell r="AD1801" t="str">
            <v>-</v>
          </cell>
          <cell r="AE1801" t="str">
            <v>-</v>
          </cell>
          <cell r="AF1801" t="str">
            <v>-</v>
          </cell>
          <cell r="AG1801" t="str">
            <v>-</v>
          </cell>
          <cell r="AH1801" t="str">
            <v>-</v>
          </cell>
          <cell r="AI1801" t="str">
            <v>-</v>
          </cell>
          <cell r="AJ1801">
            <v>0</v>
          </cell>
          <cell r="AK1801" t="str">
            <v>-</v>
          </cell>
          <cell r="AL1801" t="str">
            <v>-</v>
          </cell>
          <cell r="AM1801" t="str">
            <v>-</v>
          </cell>
          <cell r="AN1801" t="str">
            <v>-</v>
          </cell>
          <cell r="AO1801" t="str">
            <v>-</v>
          </cell>
          <cell r="AP1801" t="str">
            <v>-</v>
          </cell>
          <cell r="AQ1801" t="str">
            <v>-</v>
          </cell>
          <cell r="AR1801" t="str">
            <v>-</v>
          </cell>
          <cell r="AS1801" t="str">
            <v>-</v>
          </cell>
          <cell r="AT1801" t="str">
            <v>-</v>
          </cell>
          <cell r="AU1801" t="str">
            <v>-</v>
          </cell>
          <cell r="AV1801" t="str">
            <v>-</v>
          </cell>
          <cell r="AW1801">
            <v>1</v>
          </cell>
          <cell r="AX1801" t="str">
            <v>-</v>
          </cell>
          <cell r="AY1801">
            <v>5</v>
          </cell>
          <cell r="AZ1801">
            <v>5</v>
          </cell>
          <cell r="BA1801">
            <v>1</v>
          </cell>
          <cell r="BB1801" t="str">
            <v>MO20</v>
          </cell>
          <cell r="BC1801">
            <v>120</v>
          </cell>
          <cell r="BD1801">
            <v>1</v>
          </cell>
          <cell r="BE1801" t="str">
            <v>MO10</v>
          </cell>
          <cell r="BF1801">
            <v>120</v>
          </cell>
          <cell r="BG1801" t="str">
            <v>-</v>
          </cell>
          <cell r="BH1801" t="str">
            <v>-</v>
          </cell>
          <cell r="BI1801" t="str">
            <v>-</v>
          </cell>
          <cell r="BJ1801" t="str">
            <v>-</v>
          </cell>
          <cell r="BK1801" t="str">
            <v>-</v>
          </cell>
          <cell r="BL1801" t="str">
            <v>-</v>
          </cell>
          <cell r="BM1801" t="str">
            <v>-</v>
          </cell>
          <cell r="BN1801" t="str">
            <v>-</v>
          </cell>
          <cell r="BO1801" t="str">
            <v>-</v>
          </cell>
          <cell r="BP1801" t="str">
            <v>-</v>
          </cell>
          <cell r="BQ1801" t="str">
            <v>-</v>
          </cell>
          <cell r="BW1801" t="str">
            <v>Administracion, Imprevistos, Utilidad (AIU)</v>
          </cell>
          <cell r="BX1801">
            <v>0.25</v>
          </cell>
          <cell r="BY1801">
            <v>0</v>
          </cell>
          <cell r="BZ1801">
            <v>0</v>
          </cell>
          <cell r="CA1801">
            <v>0</v>
          </cell>
        </row>
        <row r="1802">
          <cell r="D1802" t="str">
            <v>Tee paso directo normal 2" PVC.</v>
          </cell>
          <cell r="E1802" t="str">
            <v>un</v>
          </cell>
          <cell r="F1802" t="str">
            <v>MG501</v>
          </cell>
          <cell r="G1802">
            <v>0.05</v>
          </cell>
          <cell r="H1802" t="str">
            <v>-</v>
          </cell>
          <cell r="I1802" t="str">
            <v>-</v>
          </cell>
          <cell r="J1802" t="str">
            <v>-</v>
          </cell>
          <cell r="K1802" t="str">
            <v>-</v>
          </cell>
          <cell r="L1802" t="str">
            <v>-</v>
          </cell>
          <cell r="M1802" t="str">
            <v>-</v>
          </cell>
          <cell r="N1802" t="str">
            <v>-</v>
          </cell>
          <cell r="O1802" t="str">
            <v>-</v>
          </cell>
          <cell r="P1802" t="str">
            <v>C6237</v>
          </cell>
          <cell r="Q1802">
            <v>1</v>
          </cell>
          <cell r="R1802" t="str">
            <v>C5020</v>
          </cell>
          <cell r="S1802">
            <v>6.0000000000000001E-3</v>
          </cell>
          <cell r="T1802" t="str">
            <v>-</v>
          </cell>
          <cell r="U1802" t="str">
            <v>-</v>
          </cell>
          <cell r="V1802" t="str">
            <v>-</v>
          </cell>
          <cell r="W1802" t="str">
            <v>-</v>
          </cell>
          <cell r="X1802" t="str">
            <v>-</v>
          </cell>
          <cell r="Y1802" t="str">
            <v>-</v>
          </cell>
          <cell r="Z1802" t="str">
            <v>-</v>
          </cell>
          <cell r="AA1802" t="str">
            <v>-</v>
          </cell>
          <cell r="AB1802" t="str">
            <v>-</v>
          </cell>
          <cell r="AC1802" t="str">
            <v>-</v>
          </cell>
          <cell r="AD1802" t="str">
            <v>-</v>
          </cell>
          <cell r="AE1802" t="str">
            <v>-</v>
          </cell>
          <cell r="AF1802" t="str">
            <v>-</v>
          </cell>
          <cell r="AG1802" t="str">
            <v>-</v>
          </cell>
          <cell r="AH1802" t="str">
            <v>-</v>
          </cell>
          <cell r="AI1802" t="str">
            <v>-</v>
          </cell>
          <cell r="AJ1802">
            <v>0</v>
          </cell>
          <cell r="AK1802" t="str">
            <v>-</v>
          </cell>
          <cell r="AL1802" t="str">
            <v>-</v>
          </cell>
          <cell r="AM1802" t="str">
            <v>-</v>
          </cell>
          <cell r="AN1802" t="str">
            <v>-</v>
          </cell>
          <cell r="AO1802" t="str">
            <v>-</v>
          </cell>
          <cell r="AP1802" t="str">
            <v>-</v>
          </cell>
          <cell r="AQ1802" t="str">
            <v>-</v>
          </cell>
          <cell r="AR1802" t="str">
            <v>-</v>
          </cell>
          <cell r="AS1802" t="str">
            <v>-</v>
          </cell>
          <cell r="AT1802" t="str">
            <v>-</v>
          </cell>
          <cell r="AU1802" t="str">
            <v>-</v>
          </cell>
          <cell r="AV1802" t="str">
            <v>-</v>
          </cell>
          <cell r="AW1802">
            <v>1</v>
          </cell>
          <cell r="AX1802" t="str">
            <v>-</v>
          </cell>
          <cell r="AY1802">
            <v>5</v>
          </cell>
          <cell r="AZ1802">
            <v>5</v>
          </cell>
          <cell r="BA1802">
            <v>1</v>
          </cell>
          <cell r="BB1802" t="str">
            <v>MO20</v>
          </cell>
          <cell r="BC1802">
            <v>70</v>
          </cell>
          <cell r="BD1802">
            <v>1</v>
          </cell>
          <cell r="BE1802" t="str">
            <v>MO10</v>
          </cell>
          <cell r="BF1802">
            <v>70</v>
          </cell>
          <cell r="BG1802" t="str">
            <v>-</v>
          </cell>
          <cell r="BH1802" t="str">
            <v>-</v>
          </cell>
          <cell r="BI1802" t="str">
            <v>-</v>
          </cell>
          <cell r="BJ1802" t="str">
            <v>-</v>
          </cell>
          <cell r="BK1802" t="str">
            <v>-</v>
          </cell>
          <cell r="BL1802" t="str">
            <v>-</v>
          </cell>
          <cell r="BM1802" t="str">
            <v>-</v>
          </cell>
          <cell r="BN1802" t="str">
            <v>-</v>
          </cell>
          <cell r="BO1802" t="str">
            <v>-</v>
          </cell>
          <cell r="BP1802" t="str">
            <v>-</v>
          </cell>
          <cell r="BQ1802" t="str">
            <v>-</v>
          </cell>
          <cell r="BS1802">
            <v>70</v>
          </cell>
          <cell r="BT1802">
            <v>0</v>
          </cell>
          <cell r="BU1802">
            <v>0</v>
          </cell>
          <cell r="BW1802" t="str">
            <v>Administracion, Imprevistos, Utilidad (AIU)</v>
          </cell>
          <cell r="BX1802">
            <v>0.25</v>
          </cell>
          <cell r="BY1802">
            <v>0</v>
          </cell>
          <cell r="BZ1802">
            <v>0</v>
          </cell>
          <cell r="CA1802">
            <v>0</v>
          </cell>
        </row>
        <row r="1803">
          <cell r="D1803" t="str">
            <v xml:space="preserve">Suministro e instalacion tee en PVC de 4" x  2" </v>
          </cell>
          <cell r="E1803" t="str">
            <v>un</v>
          </cell>
          <cell r="F1803" t="str">
            <v>MG501</v>
          </cell>
          <cell r="G1803">
            <v>0.05</v>
          </cell>
          <cell r="H1803" t="str">
            <v>-</v>
          </cell>
          <cell r="I1803" t="str">
            <v>-</v>
          </cell>
          <cell r="J1803" t="str">
            <v>-</v>
          </cell>
          <cell r="K1803" t="str">
            <v>-</v>
          </cell>
          <cell r="L1803" t="str">
            <v>-</v>
          </cell>
          <cell r="M1803" t="str">
            <v>-</v>
          </cell>
          <cell r="N1803" t="str">
            <v>-</v>
          </cell>
          <cell r="O1803" t="str">
            <v>-</v>
          </cell>
          <cell r="P1803" t="str">
            <v>C6238</v>
          </cell>
          <cell r="Q1803">
            <v>1</v>
          </cell>
          <cell r="R1803" t="str">
            <v>C5020</v>
          </cell>
          <cell r="S1803">
            <v>8.0000000000000002E-3</v>
          </cell>
          <cell r="T1803" t="str">
            <v>-</v>
          </cell>
          <cell r="U1803" t="str">
            <v>-</v>
          </cell>
          <cell r="V1803" t="str">
            <v>-</v>
          </cell>
          <cell r="W1803" t="str">
            <v>-</v>
          </cell>
          <cell r="X1803" t="str">
            <v>-</v>
          </cell>
          <cell r="Y1803" t="str">
            <v>-</v>
          </cell>
          <cell r="Z1803" t="str">
            <v>-</v>
          </cell>
          <cell r="AA1803" t="str">
            <v>-</v>
          </cell>
          <cell r="AB1803" t="str">
            <v>-</v>
          </cell>
          <cell r="AC1803" t="str">
            <v>-</v>
          </cell>
          <cell r="AD1803" t="str">
            <v>-</v>
          </cell>
          <cell r="AE1803" t="str">
            <v>-</v>
          </cell>
          <cell r="AF1803" t="str">
            <v>-</v>
          </cell>
          <cell r="AG1803" t="str">
            <v>-</v>
          </cell>
          <cell r="AH1803" t="str">
            <v>-</v>
          </cell>
          <cell r="AI1803" t="str">
            <v>-</v>
          </cell>
          <cell r="AJ1803">
            <v>0</v>
          </cell>
          <cell r="AK1803" t="str">
            <v>-</v>
          </cell>
          <cell r="AL1803" t="str">
            <v>-</v>
          </cell>
          <cell r="AM1803" t="str">
            <v>-</v>
          </cell>
          <cell r="AN1803" t="str">
            <v>-</v>
          </cell>
          <cell r="AO1803" t="str">
            <v>-</v>
          </cell>
          <cell r="AP1803" t="str">
            <v>-</v>
          </cell>
          <cell r="AQ1803" t="str">
            <v>-</v>
          </cell>
          <cell r="AR1803" t="str">
            <v>-</v>
          </cell>
          <cell r="AS1803" t="str">
            <v>-</v>
          </cell>
          <cell r="AT1803" t="str">
            <v>-</v>
          </cell>
          <cell r="AU1803" t="str">
            <v>-</v>
          </cell>
          <cell r="AV1803" t="str">
            <v>-</v>
          </cell>
          <cell r="AW1803">
            <v>1</v>
          </cell>
          <cell r="AX1803" t="str">
            <v>-</v>
          </cell>
          <cell r="AY1803">
            <v>5</v>
          </cell>
          <cell r="AZ1803">
            <v>5</v>
          </cell>
          <cell r="BA1803">
            <v>1</v>
          </cell>
          <cell r="BB1803" t="str">
            <v>MO20</v>
          </cell>
          <cell r="BC1803">
            <v>65</v>
          </cell>
          <cell r="BD1803">
            <v>1</v>
          </cell>
          <cell r="BE1803" t="str">
            <v>MO10</v>
          </cell>
          <cell r="BF1803">
            <v>65</v>
          </cell>
          <cell r="BG1803" t="str">
            <v>-</v>
          </cell>
          <cell r="BH1803" t="str">
            <v>-</v>
          </cell>
          <cell r="BI1803" t="str">
            <v>-</v>
          </cell>
          <cell r="BJ1803" t="str">
            <v>-</v>
          </cell>
          <cell r="BK1803" t="str">
            <v>-</v>
          </cell>
          <cell r="BL1803" t="str">
            <v>-</v>
          </cell>
          <cell r="BM1803" t="str">
            <v>-</v>
          </cell>
          <cell r="BN1803" t="str">
            <v>-</v>
          </cell>
          <cell r="BO1803" t="str">
            <v>-</v>
          </cell>
          <cell r="BP1803" t="str">
            <v>-</v>
          </cell>
          <cell r="BQ1803" t="str">
            <v>-</v>
          </cell>
          <cell r="BS1803">
            <v>65</v>
          </cell>
          <cell r="BT1803">
            <v>0</v>
          </cell>
          <cell r="BU1803">
            <v>0</v>
          </cell>
          <cell r="BW1803" t="str">
            <v>Administracion, Imprevistos, Utilidad (AIU)</v>
          </cell>
          <cell r="BX1803">
            <v>0.25</v>
          </cell>
          <cell r="BY1803">
            <v>0</v>
          </cell>
          <cell r="BZ1803">
            <v>0</v>
          </cell>
          <cell r="CA1803">
            <v>0</v>
          </cell>
        </row>
        <row r="1804">
          <cell r="D1804" t="str">
            <v xml:space="preserve">Suministro e instalacion tee en PVC de 4" x  3" </v>
          </cell>
          <cell r="E1804" t="str">
            <v>un</v>
          </cell>
          <cell r="F1804" t="str">
            <v>MG501</v>
          </cell>
          <cell r="G1804">
            <v>0.05</v>
          </cell>
          <cell r="H1804" t="str">
            <v>-</v>
          </cell>
          <cell r="I1804" t="str">
            <v>-</v>
          </cell>
          <cell r="J1804" t="str">
            <v>-</v>
          </cell>
          <cell r="K1804" t="str">
            <v>-</v>
          </cell>
          <cell r="L1804" t="str">
            <v>-</v>
          </cell>
          <cell r="M1804" t="str">
            <v>-</v>
          </cell>
          <cell r="N1804" t="str">
            <v>-</v>
          </cell>
          <cell r="O1804" t="str">
            <v>-</v>
          </cell>
          <cell r="P1804" t="str">
            <v>C6239</v>
          </cell>
          <cell r="Q1804">
            <v>1</v>
          </cell>
          <cell r="R1804" t="str">
            <v>C5020</v>
          </cell>
          <cell r="S1804">
            <v>8.0000000000000002E-3</v>
          </cell>
          <cell r="T1804" t="str">
            <v>-</v>
          </cell>
          <cell r="U1804" t="str">
            <v>-</v>
          </cell>
          <cell r="V1804" t="str">
            <v>-</v>
          </cell>
          <cell r="W1804" t="str">
            <v>-</v>
          </cell>
          <cell r="X1804" t="str">
            <v>-</v>
          </cell>
          <cell r="Y1804" t="str">
            <v>-</v>
          </cell>
          <cell r="Z1804" t="str">
            <v>-</v>
          </cell>
          <cell r="AA1804" t="str">
            <v>-</v>
          </cell>
          <cell r="AB1804" t="str">
            <v>-</v>
          </cell>
          <cell r="AC1804" t="str">
            <v>-</v>
          </cell>
          <cell r="AD1804" t="str">
            <v>-</v>
          </cell>
          <cell r="AE1804" t="str">
            <v>-</v>
          </cell>
          <cell r="AF1804" t="str">
            <v>-</v>
          </cell>
          <cell r="AG1804" t="str">
            <v>-</v>
          </cell>
          <cell r="AH1804" t="str">
            <v>-</v>
          </cell>
          <cell r="AI1804" t="str">
            <v>-</v>
          </cell>
          <cell r="AJ1804">
            <v>0</v>
          </cell>
          <cell r="AK1804" t="str">
            <v>-</v>
          </cell>
          <cell r="AL1804" t="str">
            <v>-</v>
          </cell>
          <cell r="AM1804" t="str">
            <v>-</v>
          </cell>
          <cell r="AN1804" t="str">
            <v>-</v>
          </cell>
          <cell r="AO1804" t="str">
            <v>-</v>
          </cell>
          <cell r="AP1804" t="str">
            <v>-</v>
          </cell>
          <cell r="AQ1804" t="str">
            <v>-</v>
          </cell>
          <cell r="AR1804" t="str">
            <v>-</v>
          </cell>
          <cell r="AS1804" t="str">
            <v>-</v>
          </cell>
          <cell r="AT1804" t="str">
            <v>-</v>
          </cell>
          <cell r="AU1804" t="str">
            <v>-</v>
          </cell>
          <cell r="AV1804" t="str">
            <v>-</v>
          </cell>
          <cell r="AW1804">
            <v>1</v>
          </cell>
          <cell r="AX1804" t="str">
            <v>-</v>
          </cell>
          <cell r="AY1804">
            <v>5</v>
          </cell>
          <cell r="AZ1804">
            <v>5</v>
          </cell>
          <cell r="BA1804">
            <v>1</v>
          </cell>
          <cell r="BB1804" t="str">
            <v>MO20</v>
          </cell>
          <cell r="BC1804">
            <v>60</v>
          </cell>
          <cell r="BD1804">
            <v>1</v>
          </cell>
          <cell r="BE1804" t="str">
            <v>MO10</v>
          </cell>
          <cell r="BF1804">
            <v>60</v>
          </cell>
          <cell r="BG1804" t="str">
            <v>-</v>
          </cell>
          <cell r="BH1804" t="str">
            <v>-</v>
          </cell>
          <cell r="BI1804" t="str">
            <v>-</v>
          </cell>
          <cell r="BJ1804" t="str">
            <v>-</v>
          </cell>
          <cell r="BK1804" t="str">
            <v>-</v>
          </cell>
          <cell r="BL1804" t="str">
            <v>-</v>
          </cell>
          <cell r="BM1804" t="str">
            <v>-</v>
          </cell>
          <cell r="BN1804" t="str">
            <v>-</v>
          </cell>
          <cell r="BO1804" t="str">
            <v>-</v>
          </cell>
          <cell r="BP1804" t="str">
            <v>-</v>
          </cell>
          <cell r="BQ1804" t="str">
            <v>-</v>
          </cell>
          <cell r="BS1804">
            <v>60</v>
          </cell>
          <cell r="BT1804">
            <v>0</v>
          </cell>
          <cell r="BU1804">
            <v>0</v>
          </cell>
          <cell r="BW1804" t="str">
            <v>Administracion, Imprevistos, Utilidad (AIU)</v>
          </cell>
          <cell r="BX1804">
            <v>0.25</v>
          </cell>
          <cell r="BY1804">
            <v>0</v>
          </cell>
          <cell r="BZ1804">
            <v>0</v>
          </cell>
          <cell r="CA1804">
            <v>0</v>
          </cell>
        </row>
        <row r="1805">
          <cell r="D1805" t="str">
            <v>SUMINISTRO E INSTALACIÓN YEE 4"X4"</v>
          </cell>
          <cell r="E1805" t="str">
            <v>un</v>
          </cell>
          <cell r="F1805" t="str">
            <v>MG501</v>
          </cell>
          <cell r="G1805">
            <v>0.05</v>
          </cell>
          <cell r="H1805" t="str">
            <v>-</v>
          </cell>
          <cell r="I1805" t="str">
            <v>-</v>
          </cell>
          <cell r="J1805" t="str">
            <v>-</v>
          </cell>
          <cell r="K1805" t="str">
            <v>-</v>
          </cell>
          <cell r="L1805" t="str">
            <v>-</v>
          </cell>
          <cell r="M1805" t="str">
            <v>-</v>
          </cell>
          <cell r="N1805" t="str">
            <v>-</v>
          </cell>
          <cell r="O1805" t="str">
            <v>-</v>
          </cell>
          <cell r="P1805" t="str">
            <v>C6240</v>
          </cell>
          <cell r="Q1805">
            <v>1</v>
          </cell>
          <cell r="R1805" t="str">
            <v>-</v>
          </cell>
          <cell r="S1805" t="str">
            <v>-</v>
          </cell>
          <cell r="T1805" t="str">
            <v>-</v>
          </cell>
          <cell r="U1805" t="str">
            <v>-</v>
          </cell>
          <cell r="V1805" t="str">
            <v>-</v>
          </cell>
          <cell r="W1805" t="str">
            <v>-</v>
          </cell>
          <cell r="X1805" t="str">
            <v>-</v>
          </cell>
          <cell r="Y1805" t="str">
            <v>-</v>
          </cell>
          <cell r="Z1805" t="str">
            <v>-</v>
          </cell>
          <cell r="AA1805" t="str">
            <v>-</v>
          </cell>
          <cell r="AB1805" t="str">
            <v>-</v>
          </cell>
          <cell r="AC1805" t="str">
            <v>-</v>
          </cell>
          <cell r="AD1805" t="str">
            <v>-</v>
          </cell>
          <cell r="AE1805" t="str">
            <v>-</v>
          </cell>
          <cell r="AF1805" t="str">
            <v>-</v>
          </cell>
          <cell r="AG1805" t="str">
            <v>-</v>
          </cell>
          <cell r="AH1805" t="str">
            <v>-</v>
          </cell>
          <cell r="AI1805" t="str">
            <v>-</v>
          </cell>
          <cell r="AJ1805">
            <v>0</v>
          </cell>
          <cell r="AK1805" t="str">
            <v>-</v>
          </cell>
          <cell r="AL1805" t="str">
            <v>-</v>
          </cell>
          <cell r="AM1805" t="str">
            <v>-</v>
          </cell>
          <cell r="AN1805" t="str">
            <v>-</v>
          </cell>
          <cell r="AO1805" t="str">
            <v>-</v>
          </cell>
          <cell r="AP1805" t="str">
            <v>-</v>
          </cell>
          <cell r="AQ1805" t="str">
            <v>-</v>
          </cell>
          <cell r="AR1805" t="str">
            <v>-</v>
          </cell>
          <cell r="AS1805" t="str">
            <v>-</v>
          </cell>
          <cell r="AT1805" t="str">
            <v>-</v>
          </cell>
          <cell r="AU1805" t="str">
            <v>-</v>
          </cell>
          <cell r="AV1805" t="str">
            <v>-</v>
          </cell>
          <cell r="AW1805">
            <v>1</v>
          </cell>
          <cell r="AX1805" t="str">
            <v>-</v>
          </cell>
          <cell r="AY1805">
            <v>5</v>
          </cell>
          <cell r="AZ1805">
            <v>5</v>
          </cell>
          <cell r="BA1805">
            <v>1</v>
          </cell>
          <cell r="BB1805" t="str">
            <v>MO10</v>
          </cell>
          <cell r="BC1805">
            <v>27</v>
          </cell>
          <cell r="BD1805" t="str">
            <v>-</v>
          </cell>
          <cell r="BE1805" t="str">
            <v>-</v>
          </cell>
          <cell r="BF1805" t="str">
            <v>-</v>
          </cell>
          <cell r="BG1805" t="str">
            <v>-</v>
          </cell>
          <cell r="BH1805" t="str">
            <v>-</v>
          </cell>
          <cell r="BI1805" t="str">
            <v>-</v>
          </cell>
          <cell r="BJ1805" t="str">
            <v>-</v>
          </cell>
          <cell r="BK1805" t="str">
            <v>-</v>
          </cell>
          <cell r="BL1805" t="str">
            <v>-</v>
          </cell>
          <cell r="BM1805" t="str">
            <v>-</v>
          </cell>
          <cell r="BN1805" t="str">
            <v>-</v>
          </cell>
          <cell r="BO1805" t="str">
            <v>-</v>
          </cell>
          <cell r="BP1805" t="str">
            <v>-</v>
          </cell>
          <cell r="BQ1805" t="str">
            <v>-</v>
          </cell>
          <cell r="BS1805">
            <v>27</v>
          </cell>
          <cell r="BT1805">
            <v>0</v>
          </cell>
          <cell r="BU1805">
            <v>0</v>
          </cell>
          <cell r="BW1805" t="str">
            <v>Administracion, Imprevistos, Utilidad (AIU)</v>
          </cell>
          <cell r="BX1805">
            <v>0.25</v>
          </cell>
          <cell r="BY1805">
            <v>0</v>
          </cell>
          <cell r="BZ1805">
            <v>0</v>
          </cell>
          <cell r="CA1805">
            <v>0</v>
          </cell>
        </row>
        <row r="1806">
          <cell r="D1806" t="str">
            <v>Buje soldado 3x2.</v>
          </cell>
          <cell r="E1806" t="str">
            <v>un</v>
          </cell>
          <cell r="F1806" t="str">
            <v>MG501</v>
          </cell>
          <cell r="G1806">
            <v>0.05</v>
          </cell>
          <cell r="H1806" t="str">
            <v>-</v>
          </cell>
          <cell r="I1806" t="str">
            <v>-</v>
          </cell>
          <cell r="J1806" t="str">
            <v>-</v>
          </cell>
          <cell r="K1806" t="str">
            <v>-</v>
          </cell>
          <cell r="L1806" t="str">
            <v>-</v>
          </cell>
          <cell r="M1806" t="str">
            <v>-</v>
          </cell>
          <cell r="N1806" t="str">
            <v>-</v>
          </cell>
          <cell r="O1806" t="str">
            <v>-</v>
          </cell>
          <cell r="P1806" t="str">
            <v>C6352</v>
          </cell>
          <cell r="Q1806">
            <v>1</v>
          </cell>
          <cell r="R1806" t="str">
            <v>IGE1161</v>
          </cell>
          <cell r="S1806">
            <v>0.02</v>
          </cell>
          <cell r="T1806" t="str">
            <v>-</v>
          </cell>
          <cell r="U1806" t="str">
            <v>-</v>
          </cell>
          <cell r="V1806" t="str">
            <v>-</v>
          </cell>
          <cell r="W1806" t="str">
            <v>-</v>
          </cell>
          <cell r="X1806" t="str">
            <v>-</v>
          </cell>
          <cell r="Y1806" t="str">
            <v>-</v>
          </cell>
          <cell r="Z1806" t="str">
            <v>-</v>
          </cell>
          <cell r="AA1806" t="str">
            <v>-</v>
          </cell>
          <cell r="AB1806" t="str">
            <v>-</v>
          </cell>
          <cell r="AC1806" t="str">
            <v>-</v>
          </cell>
          <cell r="AD1806" t="str">
            <v>-</v>
          </cell>
          <cell r="AE1806" t="str">
            <v>-</v>
          </cell>
          <cell r="AF1806" t="str">
            <v>-</v>
          </cell>
          <cell r="AG1806" t="str">
            <v>-</v>
          </cell>
          <cell r="AH1806" t="str">
            <v>-</v>
          </cell>
          <cell r="AI1806" t="str">
            <v>-</v>
          </cell>
          <cell r="AJ1806">
            <v>0</v>
          </cell>
          <cell r="AK1806" t="str">
            <v>-</v>
          </cell>
          <cell r="AL1806" t="str">
            <v>-</v>
          </cell>
          <cell r="AM1806" t="str">
            <v>-</v>
          </cell>
          <cell r="AN1806" t="str">
            <v>-</v>
          </cell>
          <cell r="AO1806" t="str">
            <v>-</v>
          </cell>
          <cell r="AP1806" t="str">
            <v>-</v>
          </cell>
          <cell r="AQ1806" t="str">
            <v>-</v>
          </cell>
          <cell r="AR1806" t="str">
            <v>-</v>
          </cell>
          <cell r="AS1806" t="str">
            <v>-</v>
          </cell>
          <cell r="AT1806" t="str">
            <v>-</v>
          </cell>
          <cell r="AU1806" t="str">
            <v>-</v>
          </cell>
          <cell r="AV1806" t="str">
            <v>-</v>
          </cell>
          <cell r="AW1806">
            <v>1</v>
          </cell>
          <cell r="AX1806" t="str">
            <v>-</v>
          </cell>
          <cell r="AY1806">
            <v>5</v>
          </cell>
          <cell r="AZ1806">
            <v>5</v>
          </cell>
          <cell r="BA1806">
            <v>1</v>
          </cell>
          <cell r="BB1806" t="str">
            <v>MO10</v>
          </cell>
          <cell r="BC1806">
            <v>23</v>
          </cell>
          <cell r="BD1806" t="str">
            <v>-</v>
          </cell>
          <cell r="BE1806" t="str">
            <v>-</v>
          </cell>
          <cell r="BF1806" t="str">
            <v>-</v>
          </cell>
          <cell r="BG1806" t="str">
            <v>-</v>
          </cell>
          <cell r="BH1806" t="str">
            <v>-</v>
          </cell>
          <cell r="BI1806" t="str">
            <v>-</v>
          </cell>
          <cell r="BJ1806" t="str">
            <v>-</v>
          </cell>
          <cell r="BK1806" t="str">
            <v>-</v>
          </cell>
          <cell r="BL1806" t="str">
            <v>-</v>
          </cell>
          <cell r="BM1806" t="str">
            <v>-</v>
          </cell>
          <cell r="BN1806" t="str">
            <v>-</v>
          </cell>
          <cell r="BO1806" t="str">
            <v>-</v>
          </cell>
          <cell r="BP1806" t="str">
            <v>-</v>
          </cell>
          <cell r="BQ1806" t="str">
            <v>-</v>
          </cell>
          <cell r="BS1806">
            <v>23</v>
          </cell>
          <cell r="BT1806">
            <v>0</v>
          </cell>
          <cell r="BU1806">
            <v>0</v>
          </cell>
          <cell r="BW1806" t="str">
            <v>Administracion, Imprevistos, Utilidad (AIU)</v>
          </cell>
          <cell r="BX1806">
            <v>0.25</v>
          </cell>
          <cell r="BY1806">
            <v>0</v>
          </cell>
          <cell r="BZ1806">
            <v>0</v>
          </cell>
          <cell r="CA1806">
            <v>0</v>
          </cell>
        </row>
        <row r="1807">
          <cell r="D1807" t="str">
            <v>Buje soldado 4x2.</v>
          </cell>
          <cell r="E1807" t="str">
            <v>un</v>
          </cell>
          <cell r="F1807" t="str">
            <v>MG501</v>
          </cell>
          <cell r="G1807">
            <v>0.05</v>
          </cell>
          <cell r="H1807" t="str">
            <v>-</v>
          </cell>
          <cell r="I1807" t="str">
            <v>-</v>
          </cell>
          <cell r="J1807" t="str">
            <v>-</v>
          </cell>
          <cell r="K1807" t="str">
            <v>-</v>
          </cell>
          <cell r="L1807" t="str">
            <v>-</v>
          </cell>
          <cell r="M1807" t="str">
            <v>-</v>
          </cell>
          <cell r="N1807" t="str">
            <v>-</v>
          </cell>
          <cell r="O1807" t="str">
            <v>-</v>
          </cell>
          <cell r="P1807" t="str">
            <v>C6241</v>
          </cell>
          <cell r="Q1807">
            <v>1</v>
          </cell>
          <cell r="R1807" t="str">
            <v>IGE1161</v>
          </cell>
          <cell r="S1807">
            <v>0.02</v>
          </cell>
          <cell r="T1807" t="str">
            <v>-</v>
          </cell>
          <cell r="U1807" t="str">
            <v>-</v>
          </cell>
          <cell r="V1807" t="str">
            <v>-</v>
          </cell>
          <cell r="W1807" t="str">
            <v>-</v>
          </cell>
          <cell r="X1807" t="str">
            <v>-</v>
          </cell>
          <cell r="Y1807" t="str">
            <v>-</v>
          </cell>
          <cell r="Z1807" t="str">
            <v>-</v>
          </cell>
          <cell r="AA1807" t="str">
            <v>-</v>
          </cell>
          <cell r="AB1807" t="str">
            <v>-</v>
          </cell>
          <cell r="AC1807" t="str">
            <v>-</v>
          </cell>
          <cell r="AD1807" t="str">
            <v>-</v>
          </cell>
          <cell r="AE1807" t="str">
            <v>-</v>
          </cell>
          <cell r="AF1807" t="str">
            <v>-</v>
          </cell>
          <cell r="AG1807" t="str">
            <v>-</v>
          </cell>
          <cell r="AH1807" t="str">
            <v>-</v>
          </cell>
          <cell r="AI1807" t="str">
            <v>-</v>
          </cell>
          <cell r="AJ1807">
            <v>0</v>
          </cell>
          <cell r="AK1807" t="str">
            <v>-</v>
          </cell>
          <cell r="AL1807" t="str">
            <v>-</v>
          </cell>
          <cell r="AM1807" t="str">
            <v>-</v>
          </cell>
          <cell r="AN1807" t="str">
            <v>-</v>
          </cell>
          <cell r="AO1807" t="str">
            <v>-</v>
          </cell>
          <cell r="AP1807" t="str">
            <v>-</v>
          </cell>
          <cell r="AQ1807" t="str">
            <v>-</v>
          </cell>
          <cell r="AR1807" t="str">
            <v>-</v>
          </cell>
          <cell r="AS1807" t="str">
            <v>-</v>
          </cell>
          <cell r="AT1807" t="str">
            <v>-</v>
          </cell>
          <cell r="AU1807" t="str">
            <v>-</v>
          </cell>
          <cell r="AV1807" t="str">
            <v>-</v>
          </cell>
          <cell r="AW1807">
            <v>1</v>
          </cell>
          <cell r="AX1807" t="str">
            <v>-</v>
          </cell>
          <cell r="AY1807">
            <v>5</v>
          </cell>
          <cell r="AZ1807">
            <v>5</v>
          </cell>
          <cell r="BA1807">
            <v>1</v>
          </cell>
          <cell r="BB1807" t="str">
            <v>MO10</v>
          </cell>
          <cell r="BC1807">
            <v>23</v>
          </cell>
          <cell r="BD1807" t="str">
            <v>-</v>
          </cell>
          <cell r="BE1807" t="str">
            <v>-</v>
          </cell>
          <cell r="BF1807" t="str">
            <v>-</v>
          </cell>
          <cell r="BG1807" t="str">
            <v>-</v>
          </cell>
          <cell r="BH1807" t="str">
            <v>-</v>
          </cell>
          <cell r="BI1807" t="str">
            <v>-</v>
          </cell>
          <cell r="BJ1807" t="str">
            <v>-</v>
          </cell>
          <cell r="BK1807" t="str">
            <v>-</v>
          </cell>
          <cell r="BL1807" t="str">
            <v>-</v>
          </cell>
          <cell r="BM1807" t="str">
            <v>-</v>
          </cell>
          <cell r="BN1807" t="str">
            <v>-</v>
          </cell>
          <cell r="BO1807" t="str">
            <v>-</v>
          </cell>
          <cell r="BP1807" t="str">
            <v>-</v>
          </cell>
          <cell r="BQ1807" t="str">
            <v>-</v>
          </cell>
          <cell r="BS1807">
            <v>23</v>
          </cell>
          <cell r="BT1807">
            <v>0</v>
          </cell>
          <cell r="BU1807">
            <v>0</v>
          </cell>
          <cell r="BW1807" t="str">
            <v>Administracion, Imprevistos, Utilidad (AIU)</v>
          </cell>
          <cell r="BX1807">
            <v>0.25</v>
          </cell>
          <cell r="BY1807">
            <v>0</v>
          </cell>
          <cell r="BZ1807">
            <v>0</v>
          </cell>
          <cell r="CA1807">
            <v>0</v>
          </cell>
        </row>
        <row r="1808">
          <cell r="D1808" t="str">
            <v>Suministro e instalación de Tee en PVC sanitaria de Ø4". Santana</v>
          </cell>
          <cell r="E1808" t="str">
            <v>un</v>
          </cell>
          <cell r="F1808" t="str">
            <v>MG501</v>
          </cell>
          <cell r="G1808">
            <v>0.05</v>
          </cell>
          <cell r="H1808" t="str">
            <v>-</v>
          </cell>
          <cell r="I1808" t="str">
            <v>-</v>
          </cell>
          <cell r="J1808" t="str">
            <v>-</v>
          </cell>
          <cell r="K1808" t="str">
            <v>-</v>
          </cell>
          <cell r="L1808" t="str">
            <v>-</v>
          </cell>
          <cell r="M1808" t="str">
            <v>-</v>
          </cell>
          <cell r="N1808" t="str">
            <v>-</v>
          </cell>
          <cell r="O1808" t="str">
            <v>-</v>
          </cell>
          <cell r="P1808" t="str">
            <v>C6242</v>
          </cell>
          <cell r="Q1808">
            <v>1</v>
          </cell>
          <cell r="R1808" t="str">
            <v>C5020</v>
          </cell>
          <cell r="S1808">
            <v>4.0000000000000001E-3</v>
          </cell>
          <cell r="T1808" t="str">
            <v>-</v>
          </cell>
          <cell r="U1808" t="str">
            <v>-</v>
          </cell>
          <cell r="V1808" t="str">
            <v>-</v>
          </cell>
          <cell r="W1808" t="str">
            <v>-</v>
          </cell>
          <cell r="X1808" t="str">
            <v>-</v>
          </cell>
          <cell r="Y1808" t="str">
            <v>-</v>
          </cell>
          <cell r="Z1808" t="str">
            <v>-</v>
          </cell>
          <cell r="AA1808" t="str">
            <v>-</v>
          </cell>
          <cell r="AB1808" t="str">
            <v>-</v>
          </cell>
          <cell r="AC1808" t="str">
            <v>-</v>
          </cell>
          <cell r="AD1808" t="str">
            <v>-</v>
          </cell>
          <cell r="AE1808" t="str">
            <v>-</v>
          </cell>
          <cell r="AF1808" t="str">
            <v>-</v>
          </cell>
          <cell r="AG1808" t="str">
            <v>-</v>
          </cell>
          <cell r="AH1808" t="str">
            <v>-</v>
          </cell>
          <cell r="AI1808" t="str">
            <v>-</v>
          </cell>
          <cell r="AJ1808">
            <v>0</v>
          </cell>
          <cell r="AK1808" t="str">
            <v>-</v>
          </cell>
          <cell r="AL1808" t="str">
            <v>-</v>
          </cell>
          <cell r="AM1808" t="str">
            <v>-</v>
          </cell>
          <cell r="AN1808" t="str">
            <v>-</v>
          </cell>
          <cell r="AO1808" t="str">
            <v>-</v>
          </cell>
          <cell r="AP1808" t="str">
            <v>-</v>
          </cell>
          <cell r="AQ1808" t="str">
            <v>-</v>
          </cell>
          <cell r="AR1808" t="str">
            <v>-</v>
          </cell>
          <cell r="AS1808" t="str">
            <v>-</v>
          </cell>
          <cell r="AT1808" t="str">
            <v>-</v>
          </cell>
          <cell r="AU1808" t="str">
            <v>-</v>
          </cell>
          <cell r="AV1808" t="str">
            <v>-</v>
          </cell>
          <cell r="AW1808">
            <v>1</v>
          </cell>
          <cell r="AX1808" t="str">
            <v>-</v>
          </cell>
          <cell r="AY1808">
            <v>5</v>
          </cell>
          <cell r="AZ1808">
            <v>5</v>
          </cell>
          <cell r="BA1808">
            <v>1</v>
          </cell>
          <cell r="BB1808" t="str">
            <v>MO20</v>
          </cell>
          <cell r="BC1808">
            <v>100</v>
          </cell>
          <cell r="BD1808">
            <v>1</v>
          </cell>
          <cell r="BE1808" t="str">
            <v>MO10</v>
          </cell>
          <cell r="BF1808">
            <v>100</v>
          </cell>
          <cell r="BG1808" t="str">
            <v>-</v>
          </cell>
          <cell r="BH1808" t="str">
            <v>-</v>
          </cell>
          <cell r="BI1808" t="str">
            <v>-</v>
          </cell>
          <cell r="BJ1808" t="str">
            <v>-</v>
          </cell>
          <cell r="BK1808" t="str">
            <v>-</v>
          </cell>
          <cell r="BL1808" t="str">
            <v>-</v>
          </cell>
          <cell r="BM1808" t="str">
            <v>-</v>
          </cell>
          <cell r="BN1808" t="str">
            <v>-</v>
          </cell>
          <cell r="BO1808" t="str">
            <v>-</v>
          </cell>
          <cell r="BP1808" t="str">
            <v>-</v>
          </cell>
          <cell r="BQ1808" t="str">
            <v>-</v>
          </cell>
          <cell r="BW1808" t="str">
            <v>Administracion, Imprevistos, Utilidad (AIU)</v>
          </cell>
          <cell r="BX1808">
            <v>0.25</v>
          </cell>
          <cell r="BY1808">
            <v>0</v>
          </cell>
          <cell r="BZ1808">
            <v>0</v>
          </cell>
          <cell r="CA1808">
            <v>0</v>
          </cell>
        </row>
        <row r="1809">
          <cell r="D1809" t="str">
            <v>Suministro e instalación de Tee en PVC sanitaria de Ø6". Santana</v>
          </cell>
          <cell r="E1809" t="str">
            <v>un</v>
          </cell>
          <cell r="F1809" t="str">
            <v>MG501</v>
          </cell>
          <cell r="G1809">
            <v>0.05</v>
          </cell>
          <cell r="H1809" t="str">
            <v>-</v>
          </cell>
          <cell r="I1809" t="str">
            <v>-</v>
          </cell>
          <cell r="J1809" t="str">
            <v>-</v>
          </cell>
          <cell r="K1809" t="str">
            <v>-</v>
          </cell>
          <cell r="L1809" t="str">
            <v>-</v>
          </cell>
          <cell r="M1809" t="str">
            <v>-</v>
          </cell>
          <cell r="N1809" t="str">
            <v>-</v>
          </cell>
          <cell r="O1809" t="str">
            <v>-</v>
          </cell>
          <cell r="P1809" t="str">
            <v>C6243</v>
          </cell>
          <cell r="Q1809">
            <v>1</v>
          </cell>
          <cell r="R1809" t="str">
            <v>C5020</v>
          </cell>
          <cell r="S1809">
            <v>5.0000000000000001E-3</v>
          </cell>
          <cell r="T1809" t="str">
            <v>-</v>
          </cell>
          <cell r="U1809" t="str">
            <v>-</v>
          </cell>
          <cell r="V1809" t="str">
            <v>-</v>
          </cell>
          <cell r="W1809" t="str">
            <v>-</v>
          </cell>
          <cell r="X1809" t="str">
            <v>-</v>
          </cell>
          <cell r="Y1809" t="str">
            <v>-</v>
          </cell>
          <cell r="Z1809" t="str">
            <v>-</v>
          </cell>
          <cell r="AA1809" t="str">
            <v>-</v>
          </cell>
          <cell r="AB1809" t="str">
            <v>-</v>
          </cell>
          <cell r="AC1809" t="str">
            <v>-</v>
          </cell>
          <cell r="AD1809" t="str">
            <v>-</v>
          </cell>
          <cell r="AE1809" t="str">
            <v>-</v>
          </cell>
          <cell r="AF1809" t="str">
            <v>-</v>
          </cell>
          <cell r="AG1809" t="str">
            <v>-</v>
          </cell>
          <cell r="AH1809" t="str">
            <v>-</v>
          </cell>
          <cell r="AI1809" t="str">
            <v>-</v>
          </cell>
          <cell r="AJ1809">
            <v>0</v>
          </cell>
          <cell r="AK1809" t="str">
            <v>-</v>
          </cell>
          <cell r="AL1809" t="str">
            <v>-</v>
          </cell>
          <cell r="AM1809" t="str">
            <v>-</v>
          </cell>
          <cell r="AN1809" t="str">
            <v>-</v>
          </cell>
          <cell r="AO1809" t="str">
            <v>-</v>
          </cell>
          <cell r="AP1809" t="str">
            <v>-</v>
          </cell>
          <cell r="AQ1809" t="str">
            <v>-</v>
          </cell>
          <cell r="AR1809" t="str">
            <v>-</v>
          </cell>
          <cell r="AS1809" t="str">
            <v>-</v>
          </cell>
          <cell r="AT1809" t="str">
            <v>-</v>
          </cell>
          <cell r="AU1809" t="str">
            <v>-</v>
          </cell>
          <cell r="AV1809" t="str">
            <v>-</v>
          </cell>
          <cell r="AW1809">
            <v>1</v>
          </cell>
          <cell r="AX1809" t="str">
            <v>-</v>
          </cell>
          <cell r="AY1809">
            <v>5</v>
          </cell>
          <cell r="AZ1809">
            <v>5</v>
          </cell>
          <cell r="BA1809">
            <v>1</v>
          </cell>
          <cell r="BB1809" t="str">
            <v>MO20</v>
          </cell>
          <cell r="BC1809">
            <v>90</v>
          </cell>
          <cell r="BD1809">
            <v>1</v>
          </cell>
          <cell r="BE1809" t="str">
            <v>MO10</v>
          </cell>
          <cell r="BF1809">
            <v>90</v>
          </cell>
          <cell r="BG1809" t="str">
            <v>-</v>
          </cell>
          <cell r="BH1809" t="str">
            <v>-</v>
          </cell>
          <cell r="BI1809" t="str">
            <v>-</v>
          </cell>
          <cell r="BJ1809" t="str">
            <v>-</v>
          </cell>
          <cell r="BK1809" t="str">
            <v>-</v>
          </cell>
          <cell r="BL1809" t="str">
            <v>-</v>
          </cell>
          <cell r="BM1809" t="str">
            <v>-</v>
          </cell>
          <cell r="BN1809" t="str">
            <v>-</v>
          </cell>
          <cell r="BO1809" t="str">
            <v>-</v>
          </cell>
          <cell r="BP1809" t="str">
            <v>-</v>
          </cell>
          <cell r="BQ1809" t="str">
            <v>-</v>
          </cell>
          <cell r="BW1809" t="str">
            <v>Administracion, Imprevistos, Utilidad (AIU)</v>
          </cell>
          <cell r="BX1809">
            <v>0.25</v>
          </cell>
          <cell r="BY1809">
            <v>0</v>
          </cell>
          <cell r="BZ1809">
            <v>0</v>
          </cell>
          <cell r="CA1809">
            <v>0</v>
          </cell>
        </row>
        <row r="1810">
          <cell r="D1810" t="str">
            <v>SUMINISTRO E INSTALACIÓN YEE 6"X6"</v>
          </cell>
          <cell r="E1810" t="str">
            <v>un</v>
          </cell>
          <cell r="F1810" t="str">
            <v>MG501</v>
          </cell>
          <cell r="G1810">
            <v>0.05</v>
          </cell>
          <cell r="H1810" t="str">
            <v>-</v>
          </cell>
          <cell r="I1810" t="str">
            <v>-</v>
          </cell>
          <cell r="J1810" t="str">
            <v>-</v>
          </cell>
          <cell r="K1810" t="str">
            <v>-</v>
          </cell>
          <cell r="L1810" t="str">
            <v>-</v>
          </cell>
          <cell r="M1810" t="str">
            <v>-</v>
          </cell>
          <cell r="N1810" t="str">
            <v>-</v>
          </cell>
          <cell r="O1810" t="str">
            <v>-</v>
          </cell>
          <cell r="P1810" t="str">
            <v>C6244</v>
          </cell>
          <cell r="Q1810">
            <v>1</v>
          </cell>
          <cell r="R1810" t="str">
            <v>-</v>
          </cell>
          <cell r="S1810" t="str">
            <v>-</v>
          </cell>
          <cell r="T1810" t="str">
            <v>-</v>
          </cell>
          <cell r="U1810" t="str">
            <v>-</v>
          </cell>
          <cell r="V1810" t="str">
            <v>-</v>
          </cell>
          <cell r="W1810" t="str">
            <v>-</v>
          </cell>
          <cell r="X1810" t="str">
            <v>-</v>
          </cell>
          <cell r="Y1810" t="str">
            <v>-</v>
          </cell>
          <cell r="Z1810" t="str">
            <v>-</v>
          </cell>
          <cell r="AA1810" t="str">
            <v>-</v>
          </cell>
          <cell r="AB1810" t="str">
            <v>-</v>
          </cell>
          <cell r="AC1810" t="str">
            <v>-</v>
          </cell>
          <cell r="AD1810" t="str">
            <v>-</v>
          </cell>
          <cell r="AE1810" t="str">
            <v>-</v>
          </cell>
          <cell r="AF1810" t="str">
            <v>-</v>
          </cell>
          <cell r="AG1810" t="str">
            <v>-</v>
          </cell>
          <cell r="AH1810" t="str">
            <v>-</v>
          </cell>
          <cell r="AI1810" t="str">
            <v>-</v>
          </cell>
          <cell r="AJ1810">
            <v>0</v>
          </cell>
          <cell r="AK1810" t="str">
            <v>-</v>
          </cell>
          <cell r="AL1810" t="str">
            <v>-</v>
          </cell>
          <cell r="AM1810" t="str">
            <v>-</v>
          </cell>
          <cell r="AN1810" t="str">
            <v>-</v>
          </cell>
          <cell r="AO1810" t="str">
            <v>-</v>
          </cell>
          <cell r="AP1810" t="str">
            <v>-</v>
          </cell>
          <cell r="AQ1810" t="str">
            <v>-</v>
          </cell>
          <cell r="AR1810" t="str">
            <v>-</v>
          </cell>
          <cell r="AS1810" t="str">
            <v>-</v>
          </cell>
          <cell r="AT1810" t="str">
            <v>-</v>
          </cell>
          <cell r="AU1810" t="str">
            <v>-</v>
          </cell>
          <cell r="AV1810" t="str">
            <v>-</v>
          </cell>
          <cell r="AW1810">
            <v>1</v>
          </cell>
          <cell r="AX1810" t="str">
            <v>-</v>
          </cell>
          <cell r="AY1810">
            <v>5</v>
          </cell>
          <cell r="AZ1810">
            <v>5</v>
          </cell>
          <cell r="BA1810">
            <v>1</v>
          </cell>
          <cell r="BB1810" t="str">
            <v>MO10</v>
          </cell>
          <cell r="BC1810">
            <v>20</v>
          </cell>
          <cell r="BD1810" t="str">
            <v>-</v>
          </cell>
          <cell r="BE1810" t="str">
            <v>-</v>
          </cell>
          <cell r="BF1810" t="str">
            <v>-</v>
          </cell>
          <cell r="BG1810" t="str">
            <v>-</v>
          </cell>
          <cell r="BH1810" t="str">
            <v>-</v>
          </cell>
          <cell r="BI1810" t="str">
            <v>-</v>
          </cell>
          <cell r="BJ1810" t="str">
            <v>-</v>
          </cell>
          <cell r="BK1810" t="str">
            <v>-</v>
          </cell>
          <cell r="BL1810" t="str">
            <v>-</v>
          </cell>
          <cell r="BM1810" t="str">
            <v>-</v>
          </cell>
          <cell r="BN1810" t="str">
            <v>-</v>
          </cell>
          <cell r="BO1810" t="str">
            <v>-</v>
          </cell>
          <cell r="BP1810" t="str">
            <v>-</v>
          </cell>
          <cell r="BQ1810" t="str">
            <v>-</v>
          </cell>
          <cell r="BS1810">
            <v>20</v>
          </cell>
          <cell r="BT1810">
            <v>0</v>
          </cell>
          <cell r="BU1810">
            <v>0</v>
          </cell>
          <cell r="BW1810" t="str">
            <v>Administracion, Imprevistos, Utilidad (AIU)</v>
          </cell>
          <cell r="BX1810">
            <v>0.25</v>
          </cell>
          <cell r="BY1810">
            <v>0</v>
          </cell>
          <cell r="BZ1810">
            <v>0</v>
          </cell>
          <cell r="CA1810">
            <v>0</v>
          </cell>
        </row>
        <row r="1811">
          <cell r="D1811" t="str">
            <v>Transformador tipo seco de 45 KVA 13200 - 208/120</v>
          </cell>
          <cell r="E1811" t="str">
            <v>UN</v>
          </cell>
          <cell r="F1811" t="str">
            <v>-</v>
          </cell>
          <cell r="G1811" t="str">
            <v>-</v>
          </cell>
          <cell r="H1811" t="str">
            <v>-</v>
          </cell>
          <cell r="I1811" t="str">
            <v>-</v>
          </cell>
          <cell r="J1811" t="str">
            <v>-</v>
          </cell>
          <cell r="K1811" t="str">
            <v>-</v>
          </cell>
          <cell r="L1811" t="str">
            <v>-</v>
          </cell>
          <cell r="M1811" t="str">
            <v>-</v>
          </cell>
          <cell r="N1811" t="str">
            <v>-</v>
          </cell>
          <cell r="O1811" t="str">
            <v>-</v>
          </cell>
          <cell r="P1811" t="str">
            <v>C6245</v>
          </cell>
          <cell r="Q1811">
            <v>1</v>
          </cell>
          <cell r="R1811" t="str">
            <v>-</v>
          </cell>
          <cell r="S1811" t="str">
            <v>-</v>
          </cell>
          <cell r="T1811" t="str">
            <v>-</v>
          </cell>
          <cell r="U1811" t="str">
            <v>-</v>
          </cell>
          <cell r="V1811" t="str">
            <v>-</v>
          </cell>
          <cell r="W1811" t="str">
            <v>-</v>
          </cell>
          <cell r="X1811" t="str">
            <v>-</v>
          </cell>
          <cell r="Y1811" t="str">
            <v>-</v>
          </cell>
          <cell r="Z1811" t="str">
            <v>-</v>
          </cell>
          <cell r="AA1811" t="str">
            <v>-</v>
          </cell>
          <cell r="AB1811" t="str">
            <v>-</v>
          </cell>
          <cell r="AC1811" t="str">
            <v>-</v>
          </cell>
          <cell r="AD1811" t="str">
            <v>-</v>
          </cell>
          <cell r="AE1811" t="str">
            <v>-</v>
          </cell>
          <cell r="AF1811" t="str">
            <v>-</v>
          </cell>
          <cell r="AG1811" t="str">
            <v>-</v>
          </cell>
          <cell r="AH1811" t="str">
            <v>-</v>
          </cell>
          <cell r="AI1811" t="str">
            <v>-</v>
          </cell>
          <cell r="AJ1811">
            <v>0</v>
          </cell>
          <cell r="AK1811" t="str">
            <v>-</v>
          </cell>
          <cell r="AL1811" t="str">
            <v>-</v>
          </cell>
          <cell r="AM1811" t="str">
            <v>-</v>
          </cell>
          <cell r="AN1811" t="str">
            <v>-</v>
          </cell>
          <cell r="AO1811" t="str">
            <v>-</v>
          </cell>
          <cell r="AP1811" t="str">
            <v>-</v>
          </cell>
          <cell r="AQ1811" t="str">
            <v>-</v>
          </cell>
          <cell r="AR1811" t="str">
            <v>-</v>
          </cell>
          <cell r="AS1811" t="str">
            <v>-</v>
          </cell>
          <cell r="AT1811" t="str">
            <v>-</v>
          </cell>
          <cell r="AU1811" t="str">
            <v>-</v>
          </cell>
          <cell r="AV1811" t="str">
            <v>-</v>
          </cell>
          <cell r="AW1811">
            <v>1</v>
          </cell>
          <cell r="AX1811" t="str">
            <v>-</v>
          </cell>
          <cell r="AY1811">
            <v>5</v>
          </cell>
          <cell r="AZ1811">
            <v>5</v>
          </cell>
          <cell r="BA1811" t="str">
            <v>-</v>
          </cell>
          <cell r="BB1811" t="str">
            <v>-</v>
          </cell>
          <cell r="BC1811" t="str">
            <v>-</v>
          </cell>
          <cell r="BD1811" t="str">
            <v>-</v>
          </cell>
          <cell r="BE1811" t="str">
            <v>-</v>
          </cell>
          <cell r="BF1811" t="str">
            <v>-</v>
          </cell>
          <cell r="BG1811" t="str">
            <v>-</v>
          </cell>
          <cell r="BH1811" t="str">
            <v>-</v>
          </cell>
          <cell r="BI1811" t="str">
            <v>-</v>
          </cell>
          <cell r="BJ1811" t="str">
            <v>-</v>
          </cell>
          <cell r="BK1811" t="str">
            <v>-</v>
          </cell>
          <cell r="BL1811" t="str">
            <v>-</v>
          </cell>
          <cell r="BM1811" t="str">
            <v>-</v>
          </cell>
          <cell r="BN1811" t="str">
            <v>-</v>
          </cell>
          <cell r="BO1811" t="str">
            <v>-</v>
          </cell>
          <cell r="BP1811" t="str">
            <v>-</v>
          </cell>
          <cell r="BQ1811" t="str">
            <v>-</v>
          </cell>
          <cell r="BT1811">
            <v>5151266</v>
          </cell>
          <cell r="BU1811">
            <v>5151264</v>
          </cell>
          <cell r="BW1811" t="str">
            <v>Administracion, Imprevistos, Utilidad (AIU)</v>
          </cell>
          <cell r="BX1811">
            <v>0.25</v>
          </cell>
          <cell r="BY1811">
            <v>0</v>
          </cell>
          <cell r="BZ1811">
            <v>0</v>
          </cell>
          <cell r="CA1811">
            <v>0</v>
          </cell>
        </row>
        <row r="1812">
          <cell r="D1812" t="str">
            <v>Sub-estacion electrica</v>
          </cell>
          <cell r="E1812" t="str">
            <v>ML</v>
          </cell>
          <cell r="F1812" t="str">
            <v>-</v>
          </cell>
          <cell r="G1812" t="str">
            <v>-</v>
          </cell>
          <cell r="H1812" t="str">
            <v>-</v>
          </cell>
          <cell r="I1812" t="str">
            <v>-</v>
          </cell>
          <cell r="J1812" t="str">
            <v>-</v>
          </cell>
          <cell r="K1812" t="str">
            <v>-</v>
          </cell>
          <cell r="L1812" t="str">
            <v>-</v>
          </cell>
          <cell r="M1812" t="str">
            <v>-</v>
          </cell>
          <cell r="N1812" t="str">
            <v>-</v>
          </cell>
          <cell r="O1812" t="str">
            <v>-</v>
          </cell>
          <cell r="P1812" t="str">
            <v>C6246</v>
          </cell>
          <cell r="Q1812">
            <v>1</v>
          </cell>
          <cell r="R1812" t="str">
            <v>-</v>
          </cell>
          <cell r="S1812" t="str">
            <v>-</v>
          </cell>
          <cell r="T1812" t="str">
            <v>-</v>
          </cell>
          <cell r="U1812" t="str">
            <v>-</v>
          </cell>
          <cell r="V1812" t="str">
            <v>-</v>
          </cell>
          <cell r="W1812" t="str">
            <v>-</v>
          </cell>
          <cell r="X1812" t="str">
            <v>-</v>
          </cell>
          <cell r="Y1812" t="str">
            <v>-</v>
          </cell>
          <cell r="Z1812" t="str">
            <v>-</v>
          </cell>
          <cell r="AA1812" t="str">
            <v>-</v>
          </cell>
          <cell r="AB1812" t="str">
            <v>-</v>
          </cell>
          <cell r="AC1812" t="str">
            <v>-</v>
          </cell>
          <cell r="AD1812" t="str">
            <v>-</v>
          </cell>
          <cell r="AE1812" t="str">
            <v>-</v>
          </cell>
          <cell r="AF1812" t="str">
            <v>-</v>
          </cell>
          <cell r="AG1812" t="str">
            <v>-</v>
          </cell>
          <cell r="AH1812" t="str">
            <v>-</v>
          </cell>
          <cell r="AI1812" t="str">
            <v>-</v>
          </cell>
          <cell r="AJ1812">
            <v>0</v>
          </cell>
          <cell r="AK1812" t="str">
            <v>-</v>
          </cell>
          <cell r="AL1812" t="str">
            <v>-</v>
          </cell>
          <cell r="AM1812" t="str">
            <v>-</v>
          </cell>
          <cell r="AN1812" t="str">
            <v>-</v>
          </cell>
          <cell r="AO1812" t="str">
            <v>-</v>
          </cell>
          <cell r="AP1812" t="str">
            <v>-</v>
          </cell>
          <cell r="AQ1812" t="str">
            <v>-</v>
          </cell>
          <cell r="AR1812" t="str">
            <v>-</v>
          </cell>
          <cell r="AS1812" t="str">
            <v>-</v>
          </cell>
          <cell r="AT1812" t="str">
            <v>-</v>
          </cell>
          <cell r="AU1812" t="str">
            <v>-</v>
          </cell>
          <cell r="AV1812" t="str">
            <v>-</v>
          </cell>
          <cell r="AW1812">
            <v>1</v>
          </cell>
          <cell r="AX1812" t="str">
            <v>-</v>
          </cell>
          <cell r="AY1812">
            <v>5</v>
          </cell>
          <cell r="AZ1812">
            <v>5</v>
          </cell>
          <cell r="BA1812" t="str">
            <v>-</v>
          </cell>
          <cell r="BB1812" t="str">
            <v>-</v>
          </cell>
          <cell r="BC1812" t="str">
            <v>-</v>
          </cell>
          <cell r="BD1812" t="str">
            <v>-</v>
          </cell>
          <cell r="BE1812" t="str">
            <v>-</v>
          </cell>
          <cell r="BF1812" t="str">
            <v>-</v>
          </cell>
          <cell r="BG1812" t="str">
            <v>-</v>
          </cell>
          <cell r="BH1812" t="str">
            <v>-</v>
          </cell>
          <cell r="BI1812" t="str">
            <v>-</v>
          </cell>
          <cell r="BJ1812" t="str">
            <v>-</v>
          </cell>
          <cell r="BK1812" t="str">
            <v>-</v>
          </cell>
          <cell r="BL1812" t="str">
            <v>-</v>
          </cell>
          <cell r="BM1812" t="str">
            <v>-</v>
          </cell>
          <cell r="BN1812" t="str">
            <v>-</v>
          </cell>
          <cell r="BO1812" t="str">
            <v>-</v>
          </cell>
          <cell r="BP1812" t="str">
            <v>-</v>
          </cell>
          <cell r="BQ1812" t="str">
            <v>-</v>
          </cell>
          <cell r="BS1812">
            <v>5</v>
          </cell>
          <cell r="BT1812">
            <v>0</v>
          </cell>
          <cell r="BU1812">
            <v>0</v>
          </cell>
          <cell r="BW1812" t="str">
            <v>Administracion, Imprevistos, Utilidad (AIU)</v>
          </cell>
          <cell r="BX1812">
            <v>0.25</v>
          </cell>
          <cell r="BY1812">
            <v>0</v>
          </cell>
          <cell r="BZ1812">
            <v>0</v>
          </cell>
          <cell r="CA1812">
            <v>0</v>
          </cell>
        </row>
        <row r="1813">
          <cell r="D1813" t="str">
            <v>Codo PVC 1"</v>
          </cell>
          <cell r="E1813" t="str">
            <v>UND</v>
          </cell>
          <cell r="F1813" t="str">
            <v>MG501</v>
          </cell>
          <cell r="G1813">
            <v>0.05</v>
          </cell>
          <cell r="H1813" t="str">
            <v>-</v>
          </cell>
          <cell r="I1813" t="str">
            <v>-</v>
          </cell>
          <cell r="J1813" t="str">
            <v>-</v>
          </cell>
          <cell r="K1813" t="str">
            <v>-</v>
          </cell>
          <cell r="L1813" t="str">
            <v>-</v>
          </cell>
          <cell r="M1813" t="str">
            <v>-</v>
          </cell>
          <cell r="N1813" t="str">
            <v>-</v>
          </cell>
          <cell r="O1813" t="str">
            <v>-</v>
          </cell>
          <cell r="P1813" t="str">
            <v>IGE1086</v>
          </cell>
          <cell r="Q1813">
            <v>1</v>
          </cell>
          <cell r="R1813" t="str">
            <v>C5020</v>
          </cell>
          <cell r="S1813">
            <v>2E-3</v>
          </cell>
          <cell r="T1813" t="str">
            <v>-</v>
          </cell>
          <cell r="U1813" t="str">
            <v>-</v>
          </cell>
          <cell r="V1813" t="str">
            <v>-</v>
          </cell>
          <cell r="W1813" t="str">
            <v>-</v>
          </cell>
          <cell r="X1813" t="str">
            <v>-</v>
          </cell>
          <cell r="Y1813" t="str">
            <v>-</v>
          </cell>
          <cell r="Z1813" t="str">
            <v>-</v>
          </cell>
          <cell r="AA1813" t="str">
            <v>-</v>
          </cell>
          <cell r="AB1813" t="str">
            <v>-</v>
          </cell>
          <cell r="AC1813" t="str">
            <v>-</v>
          </cell>
          <cell r="AD1813" t="str">
            <v>-</v>
          </cell>
          <cell r="AE1813" t="str">
            <v>-</v>
          </cell>
          <cell r="AF1813" t="str">
            <v>-</v>
          </cell>
          <cell r="AG1813" t="str">
            <v>-</v>
          </cell>
          <cell r="AH1813" t="str">
            <v>-</v>
          </cell>
          <cell r="AI1813" t="str">
            <v>-</v>
          </cell>
          <cell r="AJ1813">
            <v>0</v>
          </cell>
          <cell r="AK1813" t="str">
            <v>-</v>
          </cell>
          <cell r="AL1813" t="str">
            <v>-</v>
          </cell>
          <cell r="AM1813" t="str">
            <v>-</v>
          </cell>
          <cell r="AN1813" t="str">
            <v>-</v>
          </cell>
          <cell r="AO1813" t="str">
            <v>-</v>
          </cell>
          <cell r="AP1813" t="str">
            <v>-</v>
          </cell>
          <cell r="AQ1813" t="str">
            <v>-</v>
          </cell>
          <cell r="AR1813" t="str">
            <v>-</v>
          </cell>
          <cell r="AS1813" t="str">
            <v>-</v>
          </cell>
          <cell r="AT1813" t="str">
            <v>-</v>
          </cell>
          <cell r="AU1813" t="str">
            <v>-</v>
          </cell>
          <cell r="AV1813" t="str">
            <v>-</v>
          </cell>
          <cell r="AW1813">
            <v>1</v>
          </cell>
          <cell r="AX1813" t="str">
            <v>-</v>
          </cell>
          <cell r="AY1813">
            <v>5</v>
          </cell>
          <cell r="AZ1813">
            <v>5</v>
          </cell>
          <cell r="BA1813">
            <v>1</v>
          </cell>
          <cell r="BB1813" t="str">
            <v>MO10</v>
          </cell>
          <cell r="BC1813">
            <v>200</v>
          </cell>
          <cell r="BD1813" t="str">
            <v>-</v>
          </cell>
          <cell r="BE1813" t="str">
            <v>-</v>
          </cell>
          <cell r="BF1813" t="str">
            <v>-</v>
          </cell>
          <cell r="BG1813" t="str">
            <v>-</v>
          </cell>
          <cell r="BH1813" t="str">
            <v>-</v>
          </cell>
          <cell r="BI1813" t="str">
            <v>-</v>
          </cell>
          <cell r="BJ1813" t="str">
            <v>-</v>
          </cell>
          <cell r="BK1813" t="str">
            <v>-</v>
          </cell>
          <cell r="BL1813" t="str">
            <v>-</v>
          </cell>
          <cell r="BM1813" t="str">
            <v>-</v>
          </cell>
          <cell r="BN1813" t="str">
            <v>-</v>
          </cell>
          <cell r="BO1813" t="str">
            <v>-</v>
          </cell>
          <cell r="BP1813" t="str">
            <v>-</v>
          </cell>
          <cell r="BQ1813" t="str">
            <v>-</v>
          </cell>
          <cell r="BS1813">
            <v>200</v>
          </cell>
          <cell r="BT1813">
            <v>0</v>
          </cell>
          <cell r="BU1813">
            <v>0</v>
          </cell>
          <cell r="BW1813" t="str">
            <v>Administracion, Imprevistos, Utilidad (AIU)</v>
          </cell>
          <cell r="BX1813">
            <v>0.25</v>
          </cell>
          <cell r="BY1813">
            <v>0</v>
          </cell>
          <cell r="BZ1813">
            <v>0</v>
          </cell>
          <cell r="CA1813">
            <v>0</v>
          </cell>
        </row>
        <row r="1814">
          <cell r="D1814" t="str">
            <v>Salida para interruptor doble.</v>
          </cell>
          <cell r="E1814" t="str">
            <v>UND</v>
          </cell>
          <cell r="F1814" t="str">
            <v>MG501</v>
          </cell>
          <cell r="G1814">
            <v>0.05</v>
          </cell>
          <cell r="H1814" t="str">
            <v>-</v>
          </cell>
          <cell r="I1814" t="str">
            <v>-</v>
          </cell>
          <cell r="J1814" t="str">
            <v>-</v>
          </cell>
          <cell r="K1814" t="str">
            <v>-</v>
          </cell>
          <cell r="L1814" t="str">
            <v>-</v>
          </cell>
          <cell r="M1814" t="str">
            <v>-</v>
          </cell>
          <cell r="N1814" t="str">
            <v>-</v>
          </cell>
          <cell r="O1814" t="str">
            <v>-</v>
          </cell>
          <cell r="P1814" t="str">
            <v>IGE1367</v>
          </cell>
          <cell r="Q1814">
            <v>1.3</v>
          </cell>
          <cell r="R1814" t="str">
            <v>IGE1010</v>
          </cell>
          <cell r="S1814">
            <v>1.21</v>
          </cell>
          <cell r="T1814" t="str">
            <v>IGE1049</v>
          </cell>
          <cell r="U1814">
            <v>1.01</v>
          </cell>
          <cell r="V1814" t="str">
            <v>IGE1017</v>
          </cell>
          <cell r="W1814">
            <v>1.1000000000000001</v>
          </cell>
          <cell r="X1814" t="str">
            <v>IGE1016</v>
          </cell>
          <cell r="Y1814">
            <v>2.61</v>
          </cell>
          <cell r="Z1814" t="str">
            <v>IGE1233</v>
          </cell>
          <cell r="AA1814">
            <v>1</v>
          </cell>
          <cell r="AB1814" t="str">
            <v>IGE1139</v>
          </cell>
          <cell r="AC1814">
            <v>1</v>
          </cell>
          <cell r="AD1814" t="str">
            <v>IGE1281</v>
          </cell>
          <cell r="AE1814">
            <v>0.01</v>
          </cell>
          <cell r="AF1814" t="str">
            <v>IGE1161</v>
          </cell>
          <cell r="AG1814">
            <v>0.01</v>
          </cell>
          <cell r="AH1814" t="str">
            <v>-</v>
          </cell>
          <cell r="AI1814" t="str">
            <v>-</v>
          </cell>
          <cell r="AJ1814">
            <v>0</v>
          </cell>
          <cell r="AK1814" t="str">
            <v>-</v>
          </cell>
          <cell r="AL1814" t="str">
            <v>-</v>
          </cell>
          <cell r="AM1814" t="str">
            <v>-</v>
          </cell>
          <cell r="AN1814" t="str">
            <v>-</v>
          </cell>
          <cell r="AO1814" t="str">
            <v>-</v>
          </cell>
          <cell r="AP1814" t="str">
            <v>-</v>
          </cell>
          <cell r="AQ1814" t="str">
            <v>-</v>
          </cell>
          <cell r="AR1814" t="str">
            <v>-</v>
          </cell>
          <cell r="AS1814" t="str">
            <v>-</v>
          </cell>
          <cell r="AT1814" t="str">
            <v>-</v>
          </cell>
          <cell r="AU1814" t="str">
            <v>-</v>
          </cell>
          <cell r="AV1814" t="str">
            <v>-</v>
          </cell>
          <cell r="AW1814">
            <v>1</v>
          </cell>
          <cell r="AX1814" t="str">
            <v>-</v>
          </cell>
          <cell r="AY1814">
            <v>5</v>
          </cell>
          <cell r="AZ1814">
            <v>5</v>
          </cell>
          <cell r="BA1814">
            <v>1</v>
          </cell>
          <cell r="BB1814" t="str">
            <v>MO14</v>
          </cell>
          <cell r="BC1814">
            <v>37.5</v>
          </cell>
          <cell r="BD1814" t="str">
            <v>-</v>
          </cell>
          <cell r="BE1814" t="str">
            <v>-</v>
          </cell>
          <cell r="BF1814" t="str">
            <v>-</v>
          </cell>
          <cell r="BG1814" t="str">
            <v>-</v>
          </cell>
          <cell r="BH1814" t="str">
            <v>-</v>
          </cell>
          <cell r="BI1814" t="str">
            <v>-</v>
          </cell>
          <cell r="BJ1814" t="str">
            <v>-</v>
          </cell>
          <cell r="BK1814" t="str">
            <v>-</v>
          </cell>
          <cell r="BL1814" t="str">
            <v>-</v>
          </cell>
          <cell r="BM1814" t="str">
            <v>-</v>
          </cell>
          <cell r="BN1814" t="str">
            <v>-</v>
          </cell>
          <cell r="BO1814" t="str">
            <v>-</v>
          </cell>
          <cell r="BP1814" t="str">
            <v>-</v>
          </cell>
          <cell r="BQ1814" t="str">
            <v>-</v>
          </cell>
          <cell r="BS1814">
            <v>37.5</v>
          </cell>
          <cell r="BT1814">
            <v>0</v>
          </cell>
          <cell r="BU1814">
            <v>0</v>
          </cell>
          <cell r="BW1814" t="str">
            <v>Administracion, Imprevistos, Utilidad (AIU)</v>
          </cell>
          <cell r="BX1814">
            <v>0.25</v>
          </cell>
          <cell r="BY1814">
            <v>0</v>
          </cell>
          <cell r="BZ1814">
            <v>0</v>
          </cell>
          <cell r="CA1814">
            <v>0</v>
          </cell>
        </row>
        <row r="1815">
          <cell r="D1815" t="str">
            <v>Salida toma monofásica doble</v>
          </cell>
          <cell r="E1815" t="str">
            <v>Uni</v>
          </cell>
          <cell r="F1815" t="str">
            <v>MG501</v>
          </cell>
          <cell r="G1815">
            <v>0.1</v>
          </cell>
          <cell r="H1815" t="str">
            <v>-</v>
          </cell>
          <cell r="I1815" t="str">
            <v>-</v>
          </cell>
          <cell r="J1815" t="str">
            <v>-</v>
          </cell>
          <cell r="K1815" t="str">
            <v>-</v>
          </cell>
          <cell r="L1815" t="str">
            <v>-</v>
          </cell>
          <cell r="M1815" t="str">
            <v>-</v>
          </cell>
          <cell r="N1815" t="str">
            <v>-</v>
          </cell>
          <cell r="O1815" t="str">
            <v>-</v>
          </cell>
          <cell r="P1815" t="str">
            <v>IGE1113</v>
          </cell>
          <cell r="Q1815">
            <v>2</v>
          </cell>
          <cell r="R1815" t="str">
            <v>C5763</v>
          </cell>
          <cell r="S1815">
            <v>12.5</v>
          </cell>
          <cell r="T1815" t="str">
            <v>C5764</v>
          </cell>
          <cell r="U1815">
            <v>1</v>
          </cell>
          <cell r="V1815" t="str">
            <v>C5765</v>
          </cell>
          <cell r="W1815">
            <v>1</v>
          </cell>
          <cell r="X1815" t="str">
            <v>C5467</v>
          </cell>
          <cell r="Y1815">
            <v>1</v>
          </cell>
          <cell r="Z1815" t="str">
            <v>C5724</v>
          </cell>
          <cell r="AA1815">
            <v>1</v>
          </cell>
          <cell r="AB1815" t="str">
            <v>C5766</v>
          </cell>
          <cell r="AC1815">
            <v>6</v>
          </cell>
          <cell r="AD1815" t="str">
            <v>C5767</v>
          </cell>
          <cell r="AE1815">
            <v>2</v>
          </cell>
          <cell r="AF1815" t="str">
            <v>-</v>
          </cell>
          <cell r="AG1815" t="str">
            <v>-</v>
          </cell>
          <cell r="AH1815" t="str">
            <v>-</v>
          </cell>
          <cell r="AI1815" t="str">
            <v>-</v>
          </cell>
          <cell r="AJ1815">
            <v>0</v>
          </cell>
          <cell r="AK1815" t="str">
            <v>-</v>
          </cell>
          <cell r="AL1815" t="str">
            <v>-</v>
          </cell>
          <cell r="AM1815" t="str">
            <v>-</v>
          </cell>
          <cell r="AN1815" t="str">
            <v>-</v>
          </cell>
          <cell r="AO1815" t="str">
            <v>-</v>
          </cell>
          <cell r="AP1815" t="str">
            <v>-</v>
          </cell>
          <cell r="AQ1815" t="str">
            <v>-</v>
          </cell>
          <cell r="AR1815" t="str">
            <v>-</v>
          </cell>
          <cell r="AS1815" t="str">
            <v>-</v>
          </cell>
          <cell r="AT1815" t="str">
            <v>-</v>
          </cell>
          <cell r="AU1815" t="str">
            <v>-</v>
          </cell>
          <cell r="AV1815" t="str">
            <v>-</v>
          </cell>
          <cell r="AW1815">
            <v>1</v>
          </cell>
          <cell r="AX1815" t="str">
            <v>-</v>
          </cell>
          <cell r="AY1815">
            <v>5</v>
          </cell>
          <cell r="AZ1815">
            <v>5</v>
          </cell>
          <cell r="BA1815">
            <v>1</v>
          </cell>
          <cell r="BB1815" t="str">
            <v>MO30</v>
          </cell>
          <cell r="BC1815">
            <v>3</v>
          </cell>
          <cell r="BD1815">
            <v>3</v>
          </cell>
          <cell r="BE1815" t="str">
            <v>MO29</v>
          </cell>
          <cell r="BF1815">
            <v>3</v>
          </cell>
          <cell r="BG1815" t="str">
            <v>-</v>
          </cell>
          <cell r="BH1815" t="str">
            <v>-</v>
          </cell>
          <cell r="BI1815" t="str">
            <v>-</v>
          </cell>
          <cell r="BJ1815" t="str">
            <v>-</v>
          </cell>
          <cell r="BK1815" t="str">
            <v>-</v>
          </cell>
          <cell r="BL1815" t="str">
            <v>-</v>
          </cell>
          <cell r="BM1815" t="str">
            <v>-</v>
          </cell>
          <cell r="BN1815" t="str">
            <v>-</v>
          </cell>
          <cell r="BO1815" t="str">
            <v>-</v>
          </cell>
          <cell r="BP1815" t="str">
            <v>-</v>
          </cell>
          <cell r="BQ1815" t="str">
            <v>-</v>
          </cell>
          <cell r="BS1815">
            <v>3</v>
          </cell>
          <cell r="BT1815">
            <v>3</v>
          </cell>
          <cell r="BU1815">
            <v>3</v>
          </cell>
          <cell r="BW1815" t="str">
            <v>Administracion, Imprevistos, Utilidad (AIU)</v>
          </cell>
          <cell r="BX1815">
            <v>0.25</v>
          </cell>
          <cell r="BY1815">
            <v>0</v>
          </cell>
          <cell r="BZ1815">
            <v>0</v>
          </cell>
          <cell r="CA1815">
            <v>0</v>
          </cell>
        </row>
        <row r="1816">
          <cell r="D1816" t="str">
            <v>Codo PVC 1/2"</v>
          </cell>
          <cell r="E1816" t="str">
            <v>UND</v>
          </cell>
          <cell r="F1816" t="str">
            <v>MG501</v>
          </cell>
          <cell r="G1816">
            <v>0.05</v>
          </cell>
          <cell r="H1816" t="str">
            <v>-</v>
          </cell>
          <cell r="I1816" t="str">
            <v>-</v>
          </cell>
          <cell r="J1816" t="str">
            <v>-</v>
          </cell>
          <cell r="K1816" t="str">
            <v>-</v>
          </cell>
          <cell r="L1816" t="str">
            <v>-</v>
          </cell>
          <cell r="M1816" t="str">
            <v>-</v>
          </cell>
          <cell r="N1816" t="str">
            <v>-</v>
          </cell>
          <cell r="O1816" t="str">
            <v>-</v>
          </cell>
          <cell r="P1816" t="str">
            <v>IGE1087</v>
          </cell>
          <cell r="Q1816">
            <v>1</v>
          </cell>
          <cell r="R1816" t="str">
            <v>C5020</v>
          </cell>
          <cell r="S1816">
            <v>1E-3</v>
          </cell>
          <cell r="T1816" t="str">
            <v>-</v>
          </cell>
          <cell r="U1816" t="str">
            <v>-</v>
          </cell>
          <cell r="V1816" t="str">
            <v>-</v>
          </cell>
          <cell r="W1816" t="str">
            <v>-</v>
          </cell>
          <cell r="X1816" t="str">
            <v>-</v>
          </cell>
          <cell r="Y1816" t="str">
            <v>-</v>
          </cell>
          <cell r="Z1816" t="str">
            <v>-</v>
          </cell>
          <cell r="AA1816" t="str">
            <v>-</v>
          </cell>
          <cell r="AB1816" t="str">
            <v>-</v>
          </cell>
          <cell r="AC1816" t="str">
            <v>-</v>
          </cell>
          <cell r="AD1816" t="str">
            <v>-</v>
          </cell>
          <cell r="AE1816" t="str">
            <v>-</v>
          </cell>
          <cell r="AF1816" t="str">
            <v>-</v>
          </cell>
          <cell r="AG1816" t="str">
            <v>-</v>
          </cell>
          <cell r="AH1816" t="str">
            <v>-</v>
          </cell>
          <cell r="AI1816" t="str">
            <v>-</v>
          </cell>
          <cell r="AJ1816">
            <v>0</v>
          </cell>
          <cell r="AK1816" t="str">
            <v>-</v>
          </cell>
          <cell r="AL1816" t="str">
            <v>-</v>
          </cell>
          <cell r="AM1816" t="str">
            <v>-</v>
          </cell>
          <cell r="AN1816" t="str">
            <v>-</v>
          </cell>
          <cell r="AO1816" t="str">
            <v>-</v>
          </cell>
          <cell r="AP1816" t="str">
            <v>-</v>
          </cell>
          <cell r="AQ1816" t="str">
            <v>-</v>
          </cell>
          <cell r="AR1816" t="str">
            <v>-</v>
          </cell>
          <cell r="AS1816" t="str">
            <v>-</v>
          </cell>
          <cell r="AT1816" t="str">
            <v>-</v>
          </cell>
          <cell r="AU1816" t="str">
            <v>-</v>
          </cell>
          <cell r="AV1816" t="str">
            <v>-</v>
          </cell>
          <cell r="AW1816">
            <v>1</v>
          </cell>
          <cell r="AX1816" t="str">
            <v>-</v>
          </cell>
          <cell r="AY1816">
            <v>5</v>
          </cell>
          <cell r="AZ1816">
            <v>5</v>
          </cell>
          <cell r="BA1816">
            <v>1</v>
          </cell>
          <cell r="BB1816" t="str">
            <v>MO10</v>
          </cell>
          <cell r="BC1816">
            <v>150</v>
          </cell>
          <cell r="BD1816" t="str">
            <v>-</v>
          </cell>
          <cell r="BE1816" t="str">
            <v>-</v>
          </cell>
          <cell r="BF1816" t="str">
            <v>-</v>
          </cell>
          <cell r="BG1816" t="str">
            <v>-</v>
          </cell>
          <cell r="BH1816" t="str">
            <v>-</v>
          </cell>
          <cell r="BI1816" t="str">
            <v>-</v>
          </cell>
          <cell r="BJ1816" t="str">
            <v>-</v>
          </cell>
          <cell r="BK1816" t="str">
            <v>-</v>
          </cell>
          <cell r="BL1816" t="str">
            <v>-</v>
          </cell>
          <cell r="BM1816" t="str">
            <v>-</v>
          </cell>
          <cell r="BN1816" t="str">
            <v>-</v>
          </cell>
          <cell r="BO1816" t="str">
            <v>-</v>
          </cell>
          <cell r="BP1816" t="str">
            <v>-</v>
          </cell>
          <cell r="BQ1816" t="str">
            <v>-</v>
          </cell>
          <cell r="BS1816">
            <v>150</v>
          </cell>
          <cell r="BT1816">
            <v>0</v>
          </cell>
          <cell r="BU1816">
            <v>0</v>
          </cell>
          <cell r="BW1816" t="str">
            <v>Administracion, Imprevistos, Utilidad (AIU)</v>
          </cell>
          <cell r="BX1816">
            <v>0.25</v>
          </cell>
          <cell r="BY1816">
            <v>0</v>
          </cell>
          <cell r="BZ1816">
            <v>0</v>
          </cell>
          <cell r="CA1816">
            <v>0</v>
          </cell>
        </row>
        <row r="1817">
          <cell r="D1817" t="str">
            <v>Codo PVC 3/4"</v>
          </cell>
          <cell r="E1817" t="str">
            <v>UND</v>
          </cell>
          <cell r="F1817" t="str">
            <v>MG501</v>
          </cell>
          <cell r="G1817">
            <v>0.05</v>
          </cell>
          <cell r="H1817" t="str">
            <v>-</v>
          </cell>
          <cell r="I1817" t="str">
            <v>-</v>
          </cell>
          <cell r="J1817" t="str">
            <v>-</v>
          </cell>
          <cell r="K1817" t="str">
            <v>-</v>
          </cell>
          <cell r="L1817" t="str">
            <v>-</v>
          </cell>
          <cell r="M1817" t="str">
            <v>-</v>
          </cell>
          <cell r="N1817" t="str">
            <v>-</v>
          </cell>
          <cell r="O1817" t="str">
            <v>-</v>
          </cell>
          <cell r="P1817" t="str">
            <v>IGE1090</v>
          </cell>
          <cell r="Q1817">
            <v>1</v>
          </cell>
          <cell r="R1817" t="str">
            <v>C5020</v>
          </cell>
          <cell r="S1817">
            <v>1E-3</v>
          </cell>
          <cell r="T1817" t="str">
            <v>-</v>
          </cell>
          <cell r="U1817" t="str">
            <v>-</v>
          </cell>
          <cell r="V1817" t="str">
            <v>-</v>
          </cell>
          <cell r="W1817" t="str">
            <v>-</v>
          </cell>
          <cell r="X1817" t="str">
            <v>-</v>
          </cell>
          <cell r="Y1817" t="str">
            <v>-</v>
          </cell>
          <cell r="Z1817" t="str">
            <v>-</v>
          </cell>
          <cell r="AA1817" t="str">
            <v>-</v>
          </cell>
          <cell r="AB1817" t="str">
            <v>-</v>
          </cell>
          <cell r="AC1817" t="str">
            <v>-</v>
          </cell>
          <cell r="AD1817" t="str">
            <v>-</v>
          </cell>
          <cell r="AE1817" t="str">
            <v>-</v>
          </cell>
          <cell r="AF1817" t="str">
            <v>-</v>
          </cell>
          <cell r="AG1817" t="str">
            <v>-</v>
          </cell>
          <cell r="AH1817" t="str">
            <v>-</v>
          </cell>
          <cell r="AI1817" t="str">
            <v>-</v>
          </cell>
          <cell r="AJ1817">
            <v>0</v>
          </cell>
          <cell r="AK1817" t="str">
            <v>-</v>
          </cell>
          <cell r="AL1817" t="str">
            <v>-</v>
          </cell>
          <cell r="AM1817" t="str">
            <v>-</v>
          </cell>
          <cell r="AN1817" t="str">
            <v>-</v>
          </cell>
          <cell r="AO1817" t="str">
            <v>-</v>
          </cell>
          <cell r="AP1817" t="str">
            <v>-</v>
          </cell>
          <cell r="AQ1817" t="str">
            <v>-</v>
          </cell>
          <cell r="AR1817" t="str">
            <v>-</v>
          </cell>
          <cell r="AS1817" t="str">
            <v>-</v>
          </cell>
          <cell r="AT1817" t="str">
            <v>-</v>
          </cell>
          <cell r="AU1817" t="str">
            <v>-</v>
          </cell>
          <cell r="AV1817" t="str">
            <v>-</v>
          </cell>
          <cell r="AW1817">
            <v>1</v>
          </cell>
          <cell r="AX1817" t="str">
            <v>-</v>
          </cell>
          <cell r="AY1817">
            <v>5</v>
          </cell>
          <cell r="AZ1817">
            <v>5</v>
          </cell>
          <cell r="BA1817">
            <v>1</v>
          </cell>
          <cell r="BB1817" t="str">
            <v>MO10</v>
          </cell>
          <cell r="BC1817">
            <v>130</v>
          </cell>
          <cell r="BD1817" t="str">
            <v>-</v>
          </cell>
          <cell r="BE1817" t="str">
            <v>-</v>
          </cell>
          <cell r="BF1817" t="str">
            <v>-</v>
          </cell>
          <cell r="BG1817" t="str">
            <v>-</v>
          </cell>
          <cell r="BH1817" t="str">
            <v>-</v>
          </cell>
          <cell r="BI1817" t="str">
            <v>-</v>
          </cell>
          <cell r="BJ1817" t="str">
            <v>-</v>
          </cell>
          <cell r="BK1817" t="str">
            <v>-</v>
          </cell>
          <cell r="BL1817" t="str">
            <v>-</v>
          </cell>
          <cell r="BM1817" t="str">
            <v>-</v>
          </cell>
          <cell r="BN1817" t="str">
            <v>-</v>
          </cell>
          <cell r="BO1817" t="str">
            <v>-</v>
          </cell>
          <cell r="BP1817" t="str">
            <v>-</v>
          </cell>
          <cell r="BQ1817" t="str">
            <v>-</v>
          </cell>
          <cell r="BS1817">
            <v>130</v>
          </cell>
          <cell r="BT1817">
            <v>0</v>
          </cell>
          <cell r="BU1817">
            <v>0</v>
          </cell>
          <cell r="BW1817" t="str">
            <v>Administracion, Imprevistos, Utilidad (AIU)</v>
          </cell>
          <cell r="BX1817">
            <v>0.25</v>
          </cell>
          <cell r="BY1817">
            <v>0</v>
          </cell>
          <cell r="BZ1817">
            <v>0</v>
          </cell>
          <cell r="CA1817">
            <v>0</v>
          </cell>
        </row>
        <row r="1818">
          <cell r="D1818" t="str">
            <v xml:space="preserve">Instalacion Alambre AWG No. 14 </v>
          </cell>
          <cell r="E1818" t="str">
            <v>ML</v>
          </cell>
          <cell r="F1818" t="str">
            <v>MG501</v>
          </cell>
          <cell r="G1818">
            <v>0.05</v>
          </cell>
          <cell r="H1818" t="str">
            <v>-</v>
          </cell>
          <cell r="I1818" t="str">
            <v>-</v>
          </cell>
          <cell r="J1818" t="str">
            <v>-</v>
          </cell>
          <cell r="K1818" t="str">
            <v>-</v>
          </cell>
          <cell r="L1818" t="str">
            <v>-</v>
          </cell>
          <cell r="M1818" t="str">
            <v>-</v>
          </cell>
          <cell r="N1818" t="str">
            <v>-</v>
          </cell>
          <cell r="O1818" t="str">
            <v>-</v>
          </cell>
          <cell r="P1818" t="str">
            <v>-</v>
          </cell>
          <cell r="Q1818" t="str">
            <v>-</v>
          </cell>
          <cell r="R1818" t="str">
            <v>-</v>
          </cell>
          <cell r="S1818" t="str">
            <v>-</v>
          </cell>
          <cell r="T1818" t="str">
            <v>-</v>
          </cell>
          <cell r="U1818" t="str">
            <v>-</v>
          </cell>
          <cell r="V1818" t="str">
            <v>-</v>
          </cell>
          <cell r="W1818" t="str">
            <v>-</v>
          </cell>
          <cell r="X1818" t="str">
            <v>-</v>
          </cell>
          <cell r="Y1818" t="str">
            <v>-</v>
          </cell>
          <cell r="Z1818" t="str">
            <v>-</v>
          </cell>
          <cell r="AA1818" t="str">
            <v>-</v>
          </cell>
          <cell r="AB1818" t="str">
            <v>-</v>
          </cell>
          <cell r="AC1818" t="str">
            <v>-</v>
          </cell>
          <cell r="AD1818" t="str">
            <v>-</v>
          </cell>
          <cell r="AE1818" t="str">
            <v>-</v>
          </cell>
          <cell r="AF1818" t="str">
            <v>-</v>
          </cell>
          <cell r="AG1818" t="str">
            <v>-</v>
          </cell>
          <cell r="AH1818" t="str">
            <v>-</v>
          </cell>
          <cell r="AI1818" t="str">
            <v>-</v>
          </cell>
          <cell r="AJ1818">
            <v>0</v>
          </cell>
          <cell r="AK1818" t="str">
            <v>-</v>
          </cell>
          <cell r="AL1818" t="str">
            <v>-</v>
          </cell>
          <cell r="AM1818" t="str">
            <v>-</v>
          </cell>
          <cell r="AN1818" t="str">
            <v>-</v>
          </cell>
          <cell r="AO1818" t="str">
            <v>-</v>
          </cell>
          <cell r="AP1818" t="str">
            <v>-</v>
          </cell>
          <cell r="AQ1818" t="str">
            <v>-</v>
          </cell>
          <cell r="AR1818" t="str">
            <v>-</v>
          </cell>
          <cell r="AS1818" t="str">
            <v>-</v>
          </cell>
          <cell r="AT1818" t="str">
            <v>-</v>
          </cell>
          <cell r="AU1818" t="str">
            <v>-</v>
          </cell>
          <cell r="AV1818" t="str">
            <v>-</v>
          </cell>
          <cell r="AW1818">
            <v>1</v>
          </cell>
          <cell r="AX1818" t="str">
            <v>-</v>
          </cell>
          <cell r="AY1818">
            <v>5</v>
          </cell>
          <cell r="AZ1818">
            <v>5</v>
          </cell>
          <cell r="BA1818">
            <v>1</v>
          </cell>
          <cell r="BB1818" t="str">
            <v>MO29</v>
          </cell>
          <cell r="BC1818">
            <v>82.81</v>
          </cell>
          <cell r="BD1818">
            <v>1</v>
          </cell>
          <cell r="BE1818" t="str">
            <v>MO30</v>
          </cell>
          <cell r="BF1818">
            <v>82.81</v>
          </cell>
          <cell r="BG1818" t="str">
            <v>-</v>
          </cell>
          <cell r="BH1818" t="str">
            <v>-</v>
          </cell>
          <cell r="BI1818" t="str">
            <v>-</v>
          </cell>
          <cell r="BJ1818" t="str">
            <v>-</v>
          </cell>
          <cell r="BK1818" t="str">
            <v>-</v>
          </cell>
          <cell r="BL1818" t="str">
            <v>-</v>
          </cell>
          <cell r="BM1818" t="str">
            <v>-</v>
          </cell>
          <cell r="BN1818" t="str">
            <v>-</v>
          </cell>
          <cell r="BO1818" t="str">
            <v>-</v>
          </cell>
          <cell r="BP1818" t="str">
            <v>-</v>
          </cell>
          <cell r="BQ1818" t="str">
            <v>-</v>
          </cell>
          <cell r="BS1818">
            <v>82.80999755859375</v>
          </cell>
          <cell r="BT1818">
            <v>0</v>
          </cell>
          <cell r="BU1818">
            <v>0</v>
          </cell>
          <cell r="BW1818" t="str">
            <v>Administracion, Imprevistos, Utilidad (AIU)</v>
          </cell>
          <cell r="BX1818">
            <v>0.25</v>
          </cell>
          <cell r="BY1818">
            <v>0</v>
          </cell>
          <cell r="BZ1818">
            <v>0</v>
          </cell>
          <cell r="CA1818">
            <v>0</v>
          </cell>
        </row>
        <row r="1819">
          <cell r="D1819" t="str">
            <v>Instalacion Alambre AWG No. 12</v>
          </cell>
          <cell r="E1819" t="str">
            <v>ML</v>
          </cell>
          <cell r="F1819" t="str">
            <v>MG501</v>
          </cell>
          <cell r="G1819">
            <v>0.05</v>
          </cell>
          <cell r="H1819" t="str">
            <v>-</v>
          </cell>
          <cell r="I1819" t="str">
            <v>-</v>
          </cell>
          <cell r="J1819" t="str">
            <v>-</v>
          </cell>
          <cell r="K1819" t="str">
            <v>-</v>
          </cell>
          <cell r="L1819" t="str">
            <v>-</v>
          </cell>
          <cell r="M1819" t="str">
            <v>-</v>
          </cell>
          <cell r="N1819" t="str">
            <v>-</v>
          </cell>
          <cell r="O1819" t="str">
            <v>-</v>
          </cell>
          <cell r="P1819" t="str">
            <v>-</v>
          </cell>
          <cell r="Q1819" t="str">
            <v>-</v>
          </cell>
          <cell r="R1819" t="str">
            <v>-</v>
          </cell>
          <cell r="S1819" t="str">
            <v>-</v>
          </cell>
          <cell r="T1819" t="str">
            <v>-</v>
          </cell>
          <cell r="U1819" t="str">
            <v>-</v>
          </cell>
          <cell r="V1819" t="str">
            <v>-</v>
          </cell>
          <cell r="W1819" t="str">
            <v>-</v>
          </cell>
          <cell r="X1819" t="str">
            <v>-</v>
          </cell>
          <cell r="Y1819" t="str">
            <v>-</v>
          </cell>
          <cell r="Z1819" t="str">
            <v>-</v>
          </cell>
          <cell r="AA1819" t="str">
            <v>-</v>
          </cell>
          <cell r="AB1819" t="str">
            <v>-</v>
          </cell>
          <cell r="AC1819" t="str">
            <v>-</v>
          </cell>
          <cell r="AD1819" t="str">
            <v>-</v>
          </cell>
          <cell r="AE1819" t="str">
            <v>-</v>
          </cell>
          <cell r="AF1819" t="str">
            <v>-</v>
          </cell>
          <cell r="AG1819" t="str">
            <v>-</v>
          </cell>
          <cell r="AH1819" t="str">
            <v>-</v>
          </cell>
          <cell r="AI1819" t="str">
            <v>-</v>
          </cell>
          <cell r="AJ1819">
            <v>0</v>
          </cell>
          <cell r="AK1819" t="str">
            <v>-</v>
          </cell>
          <cell r="AL1819" t="str">
            <v>-</v>
          </cell>
          <cell r="AM1819" t="str">
            <v>-</v>
          </cell>
          <cell r="AN1819" t="str">
            <v>-</v>
          </cell>
          <cell r="AO1819" t="str">
            <v>-</v>
          </cell>
          <cell r="AP1819" t="str">
            <v>-</v>
          </cell>
          <cell r="AQ1819" t="str">
            <v>-</v>
          </cell>
          <cell r="AR1819" t="str">
            <v>-</v>
          </cell>
          <cell r="AS1819" t="str">
            <v>-</v>
          </cell>
          <cell r="AT1819" t="str">
            <v>-</v>
          </cell>
          <cell r="AU1819" t="str">
            <v>-</v>
          </cell>
          <cell r="AV1819" t="str">
            <v>-</v>
          </cell>
          <cell r="AW1819">
            <v>1</v>
          </cell>
          <cell r="AX1819" t="str">
            <v>-</v>
          </cell>
          <cell r="AY1819">
            <v>5</v>
          </cell>
          <cell r="AZ1819">
            <v>5</v>
          </cell>
          <cell r="BA1819">
            <v>1</v>
          </cell>
          <cell r="BB1819" t="str">
            <v>MO29</v>
          </cell>
          <cell r="BC1819">
            <v>77.97</v>
          </cell>
          <cell r="BD1819">
            <v>1</v>
          </cell>
          <cell r="BE1819" t="str">
            <v>MO30</v>
          </cell>
          <cell r="BF1819">
            <v>77.97</v>
          </cell>
          <cell r="BG1819" t="str">
            <v>-</v>
          </cell>
          <cell r="BH1819" t="str">
            <v>-</v>
          </cell>
          <cell r="BI1819" t="str">
            <v>-</v>
          </cell>
          <cell r="BJ1819" t="str">
            <v>-</v>
          </cell>
          <cell r="BK1819" t="str">
            <v>-</v>
          </cell>
          <cell r="BL1819" t="str">
            <v>-</v>
          </cell>
          <cell r="BM1819" t="str">
            <v>-</v>
          </cell>
          <cell r="BN1819" t="str">
            <v>-</v>
          </cell>
          <cell r="BO1819" t="str">
            <v>-</v>
          </cell>
          <cell r="BP1819" t="str">
            <v>-</v>
          </cell>
          <cell r="BQ1819" t="str">
            <v>-</v>
          </cell>
          <cell r="BS1819">
            <v>77.969970703125</v>
          </cell>
          <cell r="BT1819">
            <v>0</v>
          </cell>
          <cell r="BU1819">
            <v>0</v>
          </cell>
          <cell r="BW1819" t="str">
            <v>Administracion, Imprevistos, Utilidad (AIU)</v>
          </cell>
          <cell r="BX1819">
            <v>0.25</v>
          </cell>
          <cell r="BY1819">
            <v>0</v>
          </cell>
          <cell r="BZ1819">
            <v>0</v>
          </cell>
          <cell r="CA1819">
            <v>0</v>
          </cell>
        </row>
        <row r="1820">
          <cell r="D1820" t="str">
            <v>Instalacion Alambre AWG No. 10</v>
          </cell>
          <cell r="E1820" t="str">
            <v>ML</v>
          </cell>
          <cell r="F1820" t="str">
            <v>MG501</v>
          </cell>
          <cell r="G1820">
            <v>0.05</v>
          </cell>
          <cell r="H1820" t="str">
            <v>-</v>
          </cell>
          <cell r="I1820" t="str">
            <v>-</v>
          </cell>
          <cell r="J1820" t="str">
            <v>-</v>
          </cell>
          <cell r="K1820" t="str">
            <v>-</v>
          </cell>
          <cell r="L1820" t="str">
            <v>-</v>
          </cell>
          <cell r="M1820" t="str">
            <v>-</v>
          </cell>
          <cell r="N1820" t="str">
            <v>-</v>
          </cell>
          <cell r="O1820" t="str">
            <v>-</v>
          </cell>
          <cell r="P1820" t="str">
            <v>-</v>
          </cell>
          <cell r="Q1820" t="str">
            <v>-</v>
          </cell>
          <cell r="R1820" t="str">
            <v>-</v>
          </cell>
          <cell r="S1820" t="str">
            <v>-</v>
          </cell>
          <cell r="T1820" t="str">
            <v>-</v>
          </cell>
          <cell r="U1820" t="str">
            <v>-</v>
          </cell>
          <cell r="V1820" t="str">
            <v>-</v>
          </cell>
          <cell r="W1820" t="str">
            <v>-</v>
          </cell>
          <cell r="X1820" t="str">
            <v>-</v>
          </cell>
          <cell r="Y1820" t="str">
            <v>-</v>
          </cell>
          <cell r="Z1820" t="str">
            <v>-</v>
          </cell>
          <cell r="AA1820" t="str">
            <v>-</v>
          </cell>
          <cell r="AB1820" t="str">
            <v>-</v>
          </cell>
          <cell r="AC1820" t="str">
            <v>-</v>
          </cell>
          <cell r="AD1820" t="str">
            <v>-</v>
          </cell>
          <cell r="AE1820" t="str">
            <v>-</v>
          </cell>
          <cell r="AF1820" t="str">
            <v>-</v>
          </cell>
          <cell r="AG1820" t="str">
            <v>-</v>
          </cell>
          <cell r="AH1820" t="str">
            <v>-</v>
          </cell>
          <cell r="AI1820" t="str">
            <v>-</v>
          </cell>
          <cell r="AJ1820">
            <v>0</v>
          </cell>
          <cell r="AK1820" t="str">
            <v>-</v>
          </cell>
          <cell r="AL1820" t="str">
            <v>-</v>
          </cell>
          <cell r="AM1820" t="str">
            <v>-</v>
          </cell>
          <cell r="AN1820" t="str">
            <v>-</v>
          </cell>
          <cell r="AO1820" t="str">
            <v>-</v>
          </cell>
          <cell r="AP1820" t="str">
            <v>-</v>
          </cell>
          <cell r="AQ1820" t="str">
            <v>-</v>
          </cell>
          <cell r="AR1820" t="str">
            <v>-</v>
          </cell>
          <cell r="AS1820" t="str">
            <v>-</v>
          </cell>
          <cell r="AT1820" t="str">
            <v>-</v>
          </cell>
          <cell r="AU1820" t="str">
            <v>-</v>
          </cell>
          <cell r="AV1820" t="str">
            <v>-</v>
          </cell>
          <cell r="AW1820">
            <v>1</v>
          </cell>
          <cell r="AX1820" t="str">
            <v>-</v>
          </cell>
          <cell r="AY1820">
            <v>5</v>
          </cell>
          <cell r="AZ1820">
            <v>5</v>
          </cell>
          <cell r="BA1820">
            <v>1</v>
          </cell>
          <cell r="BB1820" t="str">
            <v>MO29</v>
          </cell>
          <cell r="BC1820">
            <v>56.9</v>
          </cell>
          <cell r="BD1820">
            <v>1</v>
          </cell>
          <cell r="BE1820" t="str">
            <v>MO30</v>
          </cell>
          <cell r="BF1820">
            <v>56.9</v>
          </cell>
          <cell r="BG1820" t="str">
            <v>-</v>
          </cell>
          <cell r="BH1820" t="str">
            <v>-</v>
          </cell>
          <cell r="BI1820" t="str">
            <v>-</v>
          </cell>
          <cell r="BJ1820" t="str">
            <v>-</v>
          </cell>
          <cell r="BK1820" t="str">
            <v>-</v>
          </cell>
          <cell r="BL1820" t="str">
            <v>-</v>
          </cell>
          <cell r="BM1820" t="str">
            <v>-</v>
          </cell>
          <cell r="BN1820" t="str">
            <v>-</v>
          </cell>
          <cell r="BO1820" t="str">
            <v>-</v>
          </cell>
          <cell r="BP1820" t="str">
            <v>-</v>
          </cell>
          <cell r="BQ1820" t="str">
            <v>-</v>
          </cell>
          <cell r="BS1820">
            <v>56.899993896484375</v>
          </cell>
          <cell r="BT1820">
            <v>0</v>
          </cell>
          <cell r="BU1820">
            <v>0</v>
          </cell>
          <cell r="BW1820" t="str">
            <v>Administracion, Imprevistos, Utilidad (AIU)</v>
          </cell>
          <cell r="BX1820">
            <v>0.25</v>
          </cell>
          <cell r="BY1820">
            <v>0</v>
          </cell>
          <cell r="BZ1820">
            <v>0</v>
          </cell>
          <cell r="CA1820">
            <v>0</v>
          </cell>
        </row>
        <row r="1821">
          <cell r="D1821" t="str">
            <v>Instalacion Alambre AWG No. 08</v>
          </cell>
          <cell r="E1821" t="str">
            <v>ML</v>
          </cell>
          <cell r="F1821" t="str">
            <v>MG501</v>
          </cell>
          <cell r="G1821">
            <v>0.05</v>
          </cell>
          <cell r="H1821" t="str">
            <v>-</v>
          </cell>
          <cell r="I1821" t="str">
            <v>-</v>
          </cell>
          <cell r="J1821" t="str">
            <v>-</v>
          </cell>
          <cell r="K1821" t="str">
            <v>-</v>
          </cell>
          <cell r="L1821" t="str">
            <v>-</v>
          </cell>
          <cell r="M1821" t="str">
            <v>-</v>
          </cell>
          <cell r="N1821" t="str">
            <v>-</v>
          </cell>
          <cell r="O1821" t="str">
            <v>-</v>
          </cell>
          <cell r="P1821" t="str">
            <v>-</v>
          </cell>
          <cell r="Q1821" t="str">
            <v>-</v>
          </cell>
          <cell r="R1821" t="str">
            <v>-</v>
          </cell>
          <cell r="S1821" t="str">
            <v>-</v>
          </cell>
          <cell r="T1821" t="str">
            <v>-</v>
          </cell>
          <cell r="U1821" t="str">
            <v>-</v>
          </cell>
          <cell r="V1821" t="str">
            <v>-</v>
          </cell>
          <cell r="W1821" t="str">
            <v>-</v>
          </cell>
          <cell r="X1821" t="str">
            <v>-</v>
          </cell>
          <cell r="Y1821" t="str">
            <v>-</v>
          </cell>
          <cell r="Z1821" t="str">
            <v>-</v>
          </cell>
          <cell r="AA1821" t="str">
            <v>-</v>
          </cell>
          <cell r="AB1821" t="str">
            <v>-</v>
          </cell>
          <cell r="AC1821" t="str">
            <v>-</v>
          </cell>
          <cell r="AD1821" t="str">
            <v>-</v>
          </cell>
          <cell r="AE1821" t="str">
            <v>-</v>
          </cell>
          <cell r="AF1821" t="str">
            <v>-</v>
          </cell>
          <cell r="AG1821" t="str">
            <v>-</v>
          </cell>
          <cell r="AH1821" t="str">
            <v>-</v>
          </cell>
          <cell r="AI1821" t="str">
            <v>-</v>
          </cell>
          <cell r="AJ1821">
            <v>0</v>
          </cell>
          <cell r="AK1821" t="str">
            <v>-</v>
          </cell>
          <cell r="AL1821" t="str">
            <v>-</v>
          </cell>
          <cell r="AM1821" t="str">
            <v>-</v>
          </cell>
          <cell r="AN1821" t="str">
            <v>-</v>
          </cell>
          <cell r="AO1821" t="str">
            <v>-</v>
          </cell>
          <cell r="AP1821" t="str">
            <v>-</v>
          </cell>
          <cell r="AQ1821" t="str">
            <v>-</v>
          </cell>
          <cell r="AR1821" t="str">
            <v>-</v>
          </cell>
          <cell r="AS1821" t="str">
            <v>-</v>
          </cell>
          <cell r="AT1821" t="str">
            <v>-</v>
          </cell>
          <cell r="AU1821" t="str">
            <v>-</v>
          </cell>
          <cell r="AV1821" t="str">
            <v>-</v>
          </cell>
          <cell r="AW1821">
            <v>1</v>
          </cell>
          <cell r="AX1821" t="str">
            <v>-</v>
          </cell>
          <cell r="AY1821">
            <v>5</v>
          </cell>
          <cell r="AZ1821">
            <v>5</v>
          </cell>
          <cell r="BA1821">
            <v>1</v>
          </cell>
          <cell r="BB1821" t="str">
            <v>MO29</v>
          </cell>
          <cell r="BC1821">
            <v>46.888494291627083</v>
          </cell>
          <cell r="BD1821">
            <v>1</v>
          </cell>
          <cell r="BE1821" t="str">
            <v>MO30</v>
          </cell>
          <cell r="BF1821">
            <v>46.888494291627083</v>
          </cell>
          <cell r="BG1821" t="str">
            <v>-</v>
          </cell>
          <cell r="BH1821" t="str">
            <v>-</v>
          </cell>
          <cell r="BI1821" t="str">
            <v>-</v>
          </cell>
          <cell r="BJ1821" t="str">
            <v>-</v>
          </cell>
          <cell r="BK1821" t="str">
            <v>-</v>
          </cell>
          <cell r="BL1821" t="str">
            <v>-</v>
          </cell>
          <cell r="BM1821" t="str">
            <v>-</v>
          </cell>
          <cell r="BN1821" t="str">
            <v>-</v>
          </cell>
          <cell r="BO1821" t="str">
            <v>-</v>
          </cell>
          <cell r="BP1821" t="str">
            <v>-</v>
          </cell>
          <cell r="BQ1821" t="str">
            <v>-</v>
          </cell>
          <cell r="BS1821">
            <v>46.88848876953125</v>
          </cell>
          <cell r="BT1821">
            <v>0</v>
          </cell>
          <cell r="BU1821">
            <v>0</v>
          </cell>
          <cell r="BW1821" t="str">
            <v>Administracion, Imprevistos, Utilidad (AIU)</v>
          </cell>
          <cell r="BX1821">
            <v>0.25</v>
          </cell>
          <cell r="BY1821">
            <v>0</v>
          </cell>
          <cell r="BZ1821">
            <v>0</v>
          </cell>
          <cell r="CA1821">
            <v>0</v>
          </cell>
        </row>
        <row r="1822">
          <cell r="D1822" t="str">
            <v xml:space="preserve">Cubierta en estructura metalica para domo en policarbonato con tubo AN de 2 1/2" tipo boveda curvas cada 2,10 m y correas longitudinales cada 1,00 mts, incluye ménsulas para apoyos </v>
          </cell>
          <cell r="E1822" t="str">
            <v>M2</v>
          </cell>
          <cell r="F1822" t="str">
            <v>MG501</v>
          </cell>
          <cell r="G1822">
            <v>0.03</v>
          </cell>
          <cell r="H1822" t="str">
            <v>MG523</v>
          </cell>
          <cell r="I1822">
            <v>0.08</v>
          </cell>
          <cell r="J1822" t="str">
            <v>-</v>
          </cell>
          <cell r="K1822" t="str">
            <v>-</v>
          </cell>
          <cell r="L1822" t="str">
            <v>-</v>
          </cell>
          <cell r="M1822" t="str">
            <v>-</v>
          </cell>
          <cell r="N1822" t="str">
            <v>-</v>
          </cell>
          <cell r="O1822" t="str">
            <v>-</v>
          </cell>
          <cell r="P1822" t="str">
            <v>C6065</v>
          </cell>
          <cell r="Q1822">
            <v>0.33</v>
          </cell>
          <cell r="R1822" t="str">
            <v>C6066</v>
          </cell>
          <cell r="S1822">
            <v>3.12</v>
          </cell>
          <cell r="T1822" t="str">
            <v>C6319</v>
          </cell>
          <cell r="U1822">
            <v>0.7</v>
          </cell>
          <cell r="V1822" t="str">
            <v>C6320</v>
          </cell>
          <cell r="W1822">
            <v>1</v>
          </cell>
          <cell r="X1822" t="str">
            <v>C6321</v>
          </cell>
          <cell r="Y1822">
            <v>1</v>
          </cell>
          <cell r="Z1822" t="str">
            <v>-</v>
          </cell>
          <cell r="AA1822" t="str">
            <v>-</v>
          </cell>
          <cell r="AB1822" t="str">
            <v>-</v>
          </cell>
          <cell r="AC1822" t="str">
            <v>-</v>
          </cell>
          <cell r="AD1822" t="str">
            <v>-</v>
          </cell>
          <cell r="AE1822" t="str">
            <v>-</v>
          </cell>
          <cell r="AF1822" t="str">
            <v>-</v>
          </cell>
          <cell r="AG1822" t="str">
            <v>-</v>
          </cell>
          <cell r="AH1822" t="str">
            <v>-</v>
          </cell>
          <cell r="AI1822" t="str">
            <v>-</v>
          </cell>
          <cell r="AJ1822">
            <v>0</v>
          </cell>
          <cell r="AK1822" t="str">
            <v>-</v>
          </cell>
          <cell r="AL1822" t="str">
            <v>-</v>
          </cell>
          <cell r="AM1822" t="str">
            <v>-</v>
          </cell>
          <cell r="AN1822" t="str">
            <v>-</v>
          </cell>
          <cell r="AO1822" t="str">
            <v>-</v>
          </cell>
          <cell r="AP1822" t="str">
            <v>-</v>
          </cell>
          <cell r="AQ1822" t="str">
            <v>-</v>
          </cell>
          <cell r="AR1822" t="str">
            <v>-</v>
          </cell>
          <cell r="AS1822" t="str">
            <v>-</v>
          </cell>
          <cell r="AT1822" t="str">
            <v>-</v>
          </cell>
          <cell r="AU1822" t="str">
            <v>-</v>
          </cell>
          <cell r="AV1822" t="str">
            <v>-</v>
          </cell>
          <cell r="AW1822">
            <v>1</v>
          </cell>
          <cell r="AX1822" t="str">
            <v>-</v>
          </cell>
          <cell r="AY1822">
            <v>5</v>
          </cell>
          <cell r="AZ1822">
            <v>5</v>
          </cell>
          <cell r="BA1822">
            <v>1</v>
          </cell>
          <cell r="BB1822" t="str">
            <v>MO20</v>
          </cell>
          <cell r="BC1822">
            <v>8</v>
          </cell>
          <cell r="BD1822">
            <v>2</v>
          </cell>
          <cell r="BE1822" t="str">
            <v>MO10</v>
          </cell>
          <cell r="BF1822">
            <v>8</v>
          </cell>
          <cell r="BG1822" t="str">
            <v>-</v>
          </cell>
          <cell r="BH1822" t="str">
            <v>-</v>
          </cell>
          <cell r="BI1822" t="str">
            <v>-</v>
          </cell>
          <cell r="BJ1822" t="str">
            <v>-</v>
          </cell>
          <cell r="BK1822" t="str">
            <v>-</v>
          </cell>
          <cell r="BL1822" t="str">
            <v>-</v>
          </cell>
          <cell r="BM1822" t="str">
            <v>-</v>
          </cell>
          <cell r="BN1822" t="str">
            <v>-</v>
          </cell>
          <cell r="BO1822" t="str">
            <v>-</v>
          </cell>
          <cell r="BP1822" t="str">
            <v>-</v>
          </cell>
          <cell r="BQ1822" t="str">
            <v>-</v>
          </cell>
          <cell r="BR1822">
            <v>8</v>
          </cell>
          <cell r="BS1822">
            <v>8</v>
          </cell>
          <cell r="BT1822">
            <v>0</v>
          </cell>
          <cell r="BU1822">
            <v>0</v>
          </cell>
          <cell r="BW1822" t="str">
            <v>Administracion, Imprevistos, Utilidad (AIU)</v>
          </cell>
          <cell r="BX1822">
            <v>0.25</v>
          </cell>
          <cell r="BY1822">
            <v>0</v>
          </cell>
          <cell r="BZ1822">
            <v>0</v>
          </cell>
          <cell r="CA1822">
            <v>0</v>
          </cell>
        </row>
        <row r="1823">
          <cell r="D1823" t="str">
            <v xml:space="preserve">Cielo raso drywall - antihumedad para baños y zonas húmedas </v>
          </cell>
          <cell r="E1823" t="str">
            <v>M2</v>
          </cell>
          <cell r="F1823" t="str">
            <v>MG501</v>
          </cell>
          <cell r="G1823">
            <v>0.06</v>
          </cell>
          <cell r="H1823" t="str">
            <v>-</v>
          </cell>
          <cell r="I1823" t="str">
            <v>-</v>
          </cell>
          <cell r="J1823" t="str">
            <v>-</v>
          </cell>
          <cell r="K1823" t="str">
            <v>-</v>
          </cell>
          <cell r="L1823" t="str">
            <v>-</v>
          </cell>
          <cell r="M1823" t="str">
            <v>-</v>
          </cell>
          <cell r="N1823" t="str">
            <v>-</v>
          </cell>
          <cell r="O1823" t="str">
            <v>-</v>
          </cell>
          <cell r="P1823" t="str">
            <v>C5608</v>
          </cell>
          <cell r="Q1823">
            <v>0.45</v>
          </cell>
          <cell r="R1823" t="str">
            <v>C5609</v>
          </cell>
          <cell r="S1823">
            <v>0.03</v>
          </cell>
          <cell r="T1823" t="str">
            <v>C6323</v>
          </cell>
          <cell r="U1823">
            <v>0.35</v>
          </cell>
          <cell r="V1823" t="str">
            <v>C5611</v>
          </cell>
          <cell r="W1823">
            <v>1.3100000000000001E-2</v>
          </cell>
          <cell r="X1823" t="str">
            <v>C5612</v>
          </cell>
          <cell r="Y1823">
            <v>0.68</v>
          </cell>
          <cell r="Z1823" t="str">
            <v>C5613</v>
          </cell>
          <cell r="AA1823">
            <v>5.4</v>
          </cell>
          <cell r="AB1823" t="str">
            <v>C5614</v>
          </cell>
          <cell r="AC1823">
            <v>10.35</v>
          </cell>
          <cell r="AD1823" t="str">
            <v>C5615</v>
          </cell>
          <cell r="AE1823">
            <v>0.37</v>
          </cell>
          <cell r="AF1823" t="str">
            <v>-</v>
          </cell>
          <cell r="AG1823" t="str">
            <v>-</v>
          </cell>
          <cell r="AH1823" t="str">
            <v>-</v>
          </cell>
          <cell r="AI1823" t="str">
            <v>-</v>
          </cell>
          <cell r="AJ1823">
            <v>0</v>
          </cell>
          <cell r="AK1823" t="str">
            <v>-</v>
          </cell>
          <cell r="AL1823" t="str">
            <v>-</v>
          </cell>
          <cell r="AM1823" t="str">
            <v>-</v>
          </cell>
          <cell r="AN1823" t="str">
            <v>-</v>
          </cell>
          <cell r="AO1823" t="str">
            <v>-</v>
          </cell>
          <cell r="AP1823" t="str">
            <v>-</v>
          </cell>
          <cell r="AQ1823" t="str">
            <v>-</v>
          </cell>
          <cell r="AR1823" t="str">
            <v>-</v>
          </cell>
          <cell r="AS1823" t="str">
            <v>-</v>
          </cell>
          <cell r="AT1823" t="str">
            <v>-</v>
          </cell>
          <cell r="AU1823" t="str">
            <v>-</v>
          </cell>
          <cell r="AV1823" t="str">
            <v>-</v>
          </cell>
          <cell r="AW1823">
            <v>1</v>
          </cell>
          <cell r="AX1823" t="str">
            <v>-</v>
          </cell>
          <cell r="AY1823">
            <v>5</v>
          </cell>
          <cell r="AZ1823">
            <v>5</v>
          </cell>
          <cell r="BA1823">
            <v>1</v>
          </cell>
          <cell r="BB1823" t="str">
            <v>MO20</v>
          </cell>
          <cell r="BC1823">
            <v>6</v>
          </cell>
          <cell r="BD1823">
            <v>2</v>
          </cell>
          <cell r="BE1823" t="str">
            <v>MO10</v>
          </cell>
          <cell r="BF1823">
            <v>6</v>
          </cell>
          <cell r="BG1823" t="str">
            <v>-</v>
          </cell>
          <cell r="BH1823" t="str">
            <v>-</v>
          </cell>
          <cell r="BI1823" t="str">
            <v>-</v>
          </cell>
          <cell r="BJ1823" t="str">
            <v>-</v>
          </cell>
          <cell r="BK1823" t="str">
            <v>-</v>
          </cell>
          <cell r="BL1823" t="str">
            <v>-</v>
          </cell>
          <cell r="BM1823" t="str">
            <v>-</v>
          </cell>
          <cell r="BN1823" t="str">
            <v>-</v>
          </cell>
          <cell r="BO1823" t="str">
            <v>-</v>
          </cell>
          <cell r="BP1823" t="str">
            <v>-</v>
          </cell>
          <cell r="BQ1823" t="str">
            <v>-</v>
          </cell>
          <cell r="BS1823">
            <v>6</v>
          </cell>
          <cell r="BT1823">
            <v>0</v>
          </cell>
          <cell r="BU1823">
            <v>0</v>
          </cell>
          <cell r="BW1823" t="str">
            <v>Administracion, Imprevistos, Utilidad (AIU)</v>
          </cell>
          <cell r="BX1823">
            <v>0.25</v>
          </cell>
          <cell r="BY1823">
            <v>0</v>
          </cell>
          <cell r="BZ1823">
            <v>0</v>
          </cell>
          <cell r="CA1823">
            <v>0</v>
          </cell>
        </row>
        <row r="1824">
          <cell r="D1824" t="str">
            <v>Tapa de inspeccion en Drywall con marco metalico .60mX.60m</v>
          </cell>
          <cell r="E1824" t="str">
            <v>UNIDAD</v>
          </cell>
          <cell r="F1824" t="str">
            <v>MG501</v>
          </cell>
          <cell r="G1824">
            <v>0.1</v>
          </cell>
          <cell r="H1824" t="str">
            <v>-</v>
          </cell>
          <cell r="I1824" t="str">
            <v>-</v>
          </cell>
          <cell r="J1824" t="str">
            <v>-</v>
          </cell>
          <cell r="K1824" t="str">
            <v>-</v>
          </cell>
          <cell r="L1824" t="str">
            <v>-</v>
          </cell>
          <cell r="M1824" t="str">
            <v>-</v>
          </cell>
          <cell r="N1824" t="str">
            <v>-</v>
          </cell>
          <cell r="O1824" t="str">
            <v>-</v>
          </cell>
          <cell r="P1824" t="str">
            <v>C5608</v>
          </cell>
          <cell r="Q1824">
            <v>0.3</v>
          </cell>
          <cell r="R1824" t="str">
            <v>C5610</v>
          </cell>
          <cell r="S1824">
            <v>0.25</v>
          </cell>
          <cell r="T1824" t="str">
            <v>C5611</v>
          </cell>
          <cell r="U1824">
            <v>1.3100000000000001E-2</v>
          </cell>
          <cell r="V1824" t="str">
            <v>C5612</v>
          </cell>
          <cell r="W1824">
            <v>0.5</v>
          </cell>
          <cell r="X1824" t="str">
            <v>C5613</v>
          </cell>
          <cell r="Y1824">
            <v>4</v>
          </cell>
          <cell r="Z1824" t="str">
            <v>C5614</v>
          </cell>
          <cell r="AA1824">
            <v>8</v>
          </cell>
          <cell r="AB1824" t="str">
            <v>C5615</v>
          </cell>
          <cell r="AC1824">
            <v>0.2</v>
          </cell>
          <cell r="AD1824" t="str">
            <v>C6324</v>
          </cell>
          <cell r="AE1824">
            <v>1</v>
          </cell>
          <cell r="AF1824" t="str">
            <v>-</v>
          </cell>
          <cell r="AG1824" t="str">
            <v>-</v>
          </cell>
          <cell r="AH1824" t="str">
            <v>-</v>
          </cell>
          <cell r="AI1824" t="str">
            <v>-</v>
          </cell>
          <cell r="AJ1824">
            <v>0</v>
          </cell>
          <cell r="AK1824" t="str">
            <v>-</v>
          </cell>
          <cell r="AL1824" t="str">
            <v>-</v>
          </cell>
          <cell r="AM1824" t="str">
            <v>-</v>
          </cell>
          <cell r="AN1824" t="str">
            <v>-</v>
          </cell>
          <cell r="AO1824" t="str">
            <v>-</v>
          </cell>
          <cell r="AP1824" t="str">
            <v>-</v>
          </cell>
          <cell r="AQ1824" t="str">
            <v>-</v>
          </cell>
          <cell r="AR1824" t="str">
            <v>-</v>
          </cell>
          <cell r="AS1824" t="str">
            <v>-</v>
          </cell>
          <cell r="AT1824" t="str">
            <v>-</v>
          </cell>
          <cell r="AU1824" t="str">
            <v>-</v>
          </cell>
          <cell r="AV1824" t="str">
            <v>-</v>
          </cell>
          <cell r="AW1824">
            <v>1</v>
          </cell>
          <cell r="AX1824" t="str">
            <v>-</v>
          </cell>
          <cell r="AY1824">
            <v>5</v>
          </cell>
          <cell r="AZ1824">
            <v>5</v>
          </cell>
          <cell r="BA1824">
            <v>1</v>
          </cell>
          <cell r="BB1824" t="str">
            <v>MO20</v>
          </cell>
          <cell r="BC1824">
            <v>9</v>
          </cell>
          <cell r="BD1824">
            <v>2</v>
          </cell>
          <cell r="BE1824" t="str">
            <v>MO10</v>
          </cell>
          <cell r="BF1824">
            <v>9</v>
          </cell>
          <cell r="BG1824" t="str">
            <v>-</v>
          </cell>
          <cell r="BH1824" t="str">
            <v>-</v>
          </cell>
          <cell r="BI1824" t="str">
            <v>-</v>
          </cell>
          <cell r="BJ1824" t="str">
            <v>-</v>
          </cell>
          <cell r="BK1824" t="str">
            <v>-</v>
          </cell>
          <cell r="BL1824" t="str">
            <v>-</v>
          </cell>
          <cell r="BM1824" t="str">
            <v>-</v>
          </cell>
          <cell r="BN1824" t="str">
            <v>-</v>
          </cell>
          <cell r="BO1824" t="str">
            <v>-</v>
          </cell>
          <cell r="BP1824" t="str">
            <v>-</v>
          </cell>
          <cell r="BQ1824" t="str">
            <v>-</v>
          </cell>
          <cell r="BS1824">
            <v>9</v>
          </cell>
          <cell r="BT1824">
            <v>0</v>
          </cell>
          <cell r="BU1824">
            <v>0</v>
          </cell>
          <cell r="BW1824" t="str">
            <v>Administracion, Imprevistos, Utilidad (AIU)</v>
          </cell>
          <cell r="BX1824">
            <v>0.25</v>
          </cell>
          <cell r="BY1824">
            <v>0</v>
          </cell>
          <cell r="BZ1824">
            <v>0</v>
          </cell>
          <cell r="CA1824">
            <v>0</v>
          </cell>
        </row>
        <row r="1825">
          <cell r="D1825" t="str">
            <v>Mediacaña en granito pulido, con dilataciones en PVC, según diseño incluye destronque pulida y brillada</v>
          </cell>
          <cell r="E1825" t="str">
            <v>ml</v>
          </cell>
          <cell r="F1825" t="str">
            <v>MG501</v>
          </cell>
          <cell r="G1825">
            <v>8.48E-2</v>
          </cell>
          <cell r="H1825" t="str">
            <v>-</v>
          </cell>
          <cell r="I1825" t="str">
            <v>-</v>
          </cell>
          <cell r="J1825" t="str">
            <v>-</v>
          </cell>
          <cell r="K1825" t="str">
            <v>-</v>
          </cell>
          <cell r="L1825" t="str">
            <v>-</v>
          </cell>
          <cell r="M1825" t="str">
            <v>-</v>
          </cell>
          <cell r="N1825" t="str">
            <v>-</v>
          </cell>
          <cell r="O1825" t="str">
            <v>-</v>
          </cell>
          <cell r="P1825" t="str">
            <v>IGE1013</v>
          </cell>
          <cell r="Q1825">
            <v>3.5</v>
          </cell>
          <cell r="R1825" t="str">
            <v>IGE1122</v>
          </cell>
          <cell r="S1825">
            <v>0.05</v>
          </cell>
          <cell r="T1825" t="str">
            <v>IGE1190</v>
          </cell>
          <cell r="U1825">
            <v>7.4999999999999997E-2</v>
          </cell>
          <cell r="V1825" t="str">
            <v>IGE1193</v>
          </cell>
          <cell r="W1825">
            <v>8.0000000000000002E-3</v>
          </cell>
          <cell r="X1825" t="str">
            <v>IGE1061</v>
          </cell>
          <cell r="Y1825">
            <v>6</v>
          </cell>
          <cell r="Z1825" t="str">
            <v>C6325</v>
          </cell>
          <cell r="AA1825">
            <v>1</v>
          </cell>
          <cell r="AB1825" t="str">
            <v>-</v>
          </cell>
          <cell r="AC1825" t="str">
            <v>-</v>
          </cell>
          <cell r="AD1825" t="str">
            <v>-</v>
          </cell>
          <cell r="AE1825" t="str">
            <v>-</v>
          </cell>
          <cell r="AF1825" t="str">
            <v>-</v>
          </cell>
          <cell r="AG1825" t="str">
            <v>-</v>
          </cell>
          <cell r="AH1825" t="str">
            <v>-</v>
          </cell>
          <cell r="AI1825" t="str">
            <v>-</v>
          </cell>
          <cell r="AJ1825">
            <v>0</v>
          </cell>
          <cell r="AK1825" t="str">
            <v>-</v>
          </cell>
          <cell r="AL1825" t="str">
            <v>-</v>
          </cell>
          <cell r="AM1825" t="str">
            <v>-</v>
          </cell>
          <cell r="AN1825" t="str">
            <v>-</v>
          </cell>
          <cell r="AO1825" t="str">
            <v>-</v>
          </cell>
          <cell r="AP1825" t="str">
            <v>-</v>
          </cell>
          <cell r="AQ1825" t="str">
            <v>-</v>
          </cell>
          <cell r="AR1825" t="str">
            <v>-</v>
          </cell>
          <cell r="AS1825" t="str">
            <v>-</v>
          </cell>
          <cell r="AT1825" t="str">
            <v>-</v>
          </cell>
          <cell r="AU1825" t="str">
            <v>-</v>
          </cell>
          <cell r="AV1825" t="str">
            <v>-</v>
          </cell>
          <cell r="AW1825">
            <v>1</v>
          </cell>
          <cell r="AX1825" t="str">
            <v>-</v>
          </cell>
          <cell r="AY1825">
            <v>5</v>
          </cell>
          <cell r="AZ1825">
            <v>5</v>
          </cell>
          <cell r="BA1825">
            <v>1</v>
          </cell>
          <cell r="BB1825" t="str">
            <v>MO20</v>
          </cell>
          <cell r="BC1825">
            <v>6</v>
          </cell>
          <cell r="BD1825">
            <v>2</v>
          </cell>
          <cell r="BE1825" t="str">
            <v>MO10</v>
          </cell>
          <cell r="BF1825">
            <v>6</v>
          </cell>
          <cell r="BG1825" t="str">
            <v>-</v>
          </cell>
          <cell r="BH1825" t="str">
            <v>-</v>
          </cell>
          <cell r="BI1825" t="str">
            <v>-</v>
          </cell>
          <cell r="BJ1825" t="str">
            <v>-</v>
          </cell>
          <cell r="BK1825" t="str">
            <v>-</v>
          </cell>
          <cell r="BL1825" t="str">
            <v>-</v>
          </cell>
          <cell r="BM1825" t="str">
            <v>-</v>
          </cell>
          <cell r="BN1825" t="str">
            <v>-</v>
          </cell>
          <cell r="BO1825" t="str">
            <v>-</v>
          </cell>
          <cell r="BP1825" t="str">
            <v>-</v>
          </cell>
          <cell r="BQ1825" t="str">
            <v>-</v>
          </cell>
          <cell r="BS1825">
            <v>6</v>
          </cell>
          <cell r="BT1825">
            <v>0</v>
          </cell>
          <cell r="BU1825">
            <v>0</v>
          </cell>
          <cell r="BW1825" t="str">
            <v>Administracion, Imprevistos, Utilidad (AIU)</v>
          </cell>
          <cell r="BX1825">
            <v>0.25</v>
          </cell>
          <cell r="BY1825">
            <v>0</v>
          </cell>
          <cell r="BZ1825">
            <v>0</v>
          </cell>
          <cell r="CA1825">
            <v>0</v>
          </cell>
        </row>
        <row r="1826">
          <cell r="D1826" t="str">
            <v>BOCA PUERTA EN GRANITO PULIDO</v>
          </cell>
          <cell r="E1826" t="str">
            <v>ml</v>
          </cell>
          <cell r="F1826" t="str">
            <v>MG501</v>
          </cell>
          <cell r="G1826">
            <v>0.15</v>
          </cell>
          <cell r="H1826" t="str">
            <v>-</v>
          </cell>
          <cell r="I1826" t="str">
            <v>-</v>
          </cell>
          <cell r="J1826" t="str">
            <v>-</v>
          </cell>
          <cell r="K1826" t="str">
            <v>-</v>
          </cell>
          <cell r="L1826" t="str">
            <v>-</v>
          </cell>
          <cell r="M1826" t="str">
            <v>-</v>
          </cell>
          <cell r="N1826" t="str">
            <v>-</v>
          </cell>
          <cell r="O1826" t="str">
            <v>-</v>
          </cell>
          <cell r="P1826" t="str">
            <v>IGE1013</v>
          </cell>
          <cell r="Q1826">
            <v>3.5</v>
          </cell>
          <cell r="R1826" t="str">
            <v>IGE1122</v>
          </cell>
          <cell r="S1826">
            <v>0.05</v>
          </cell>
          <cell r="T1826" t="str">
            <v>IGE1190</v>
          </cell>
          <cell r="U1826">
            <v>7.4999999999999997E-2</v>
          </cell>
          <cell r="V1826" t="str">
            <v>IGE1193</v>
          </cell>
          <cell r="W1826">
            <v>8.0000000000000002E-3</v>
          </cell>
          <cell r="X1826" t="str">
            <v>IGE1061</v>
          </cell>
          <cell r="Y1826">
            <v>6</v>
          </cell>
          <cell r="Z1826" t="str">
            <v>IGE1104</v>
          </cell>
          <cell r="AA1826">
            <v>1</v>
          </cell>
          <cell r="AB1826" t="str">
            <v>IGE1192</v>
          </cell>
          <cell r="AC1826">
            <v>0.2</v>
          </cell>
          <cell r="AD1826" t="str">
            <v>-</v>
          </cell>
          <cell r="AE1826" t="str">
            <v>-</v>
          </cell>
          <cell r="AF1826" t="str">
            <v>-</v>
          </cell>
          <cell r="AG1826" t="str">
            <v>-</v>
          </cell>
          <cell r="AH1826" t="str">
            <v>-</v>
          </cell>
          <cell r="AI1826" t="str">
            <v>-</v>
          </cell>
          <cell r="AJ1826">
            <v>0.05</v>
          </cell>
          <cell r="AK1826" t="str">
            <v>-</v>
          </cell>
          <cell r="AL1826" t="str">
            <v>-</v>
          </cell>
          <cell r="AM1826" t="str">
            <v>-</v>
          </cell>
          <cell r="AN1826" t="str">
            <v>-</v>
          </cell>
          <cell r="AO1826" t="str">
            <v>-</v>
          </cell>
          <cell r="AP1826" t="str">
            <v>-</v>
          </cell>
          <cell r="AQ1826" t="str">
            <v>-</v>
          </cell>
          <cell r="AR1826" t="str">
            <v>-</v>
          </cell>
          <cell r="AS1826" t="str">
            <v>-</v>
          </cell>
          <cell r="AT1826" t="str">
            <v>-</v>
          </cell>
          <cell r="AU1826" t="str">
            <v>-</v>
          </cell>
          <cell r="AV1826" t="str">
            <v>-</v>
          </cell>
          <cell r="AW1826">
            <v>1</v>
          </cell>
          <cell r="AX1826" t="str">
            <v>-</v>
          </cell>
          <cell r="AY1826">
            <v>5</v>
          </cell>
          <cell r="AZ1826">
            <v>5</v>
          </cell>
          <cell r="BA1826">
            <v>1</v>
          </cell>
          <cell r="BB1826" t="str">
            <v>MO13</v>
          </cell>
          <cell r="BC1826">
            <v>5</v>
          </cell>
          <cell r="BD1826" t="str">
            <v>-</v>
          </cell>
          <cell r="BE1826" t="str">
            <v>-</v>
          </cell>
          <cell r="BF1826" t="str">
            <v>-</v>
          </cell>
          <cell r="BG1826" t="str">
            <v>-</v>
          </cell>
          <cell r="BH1826" t="str">
            <v>-</v>
          </cell>
          <cell r="BI1826" t="str">
            <v>-</v>
          </cell>
          <cell r="BJ1826" t="str">
            <v>-</v>
          </cell>
          <cell r="BK1826" t="str">
            <v>-</v>
          </cell>
          <cell r="BL1826" t="str">
            <v>-</v>
          </cell>
          <cell r="BM1826" t="str">
            <v>-</v>
          </cell>
          <cell r="BN1826" t="str">
            <v>-</v>
          </cell>
          <cell r="BO1826" t="str">
            <v>-</v>
          </cell>
          <cell r="BP1826" t="str">
            <v>-</v>
          </cell>
          <cell r="BQ1826" t="str">
            <v>-</v>
          </cell>
          <cell r="BS1826">
            <v>5</v>
          </cell>
          <cell r="BT1826">
            <v>0</v>
          </cell>
          <cell r="BU1826">
            <v>0</v>
          </cell>
          <cell r="BW1826" t="str">
            <v>Administracion, Imprevistos, Utilidad (AIU)</v>
          </cell>
          <cell r="BX1826">
            <v>0.25</v>
          </cell>
          <cell r="BY1826">
            <v>0</v>
          </cell>
          <cell r="BZ1826">
            <v>0</v>
          </cell>
          <cell r="CA1826">
            <v>0</v>
          </cell>
        </row>
        <row r="1827">
          <cell r="D1827" t="str">
            <v>Media caña y/o cornisa muro cielo raso</v>
          </cell>
          <cell r="E1827" t="str">
            <v>ml</v>
          </cell>
          <cell r="F1827" t="str">
            <v>MG501</v>
          </cell>
          <cell r="G1827">
            <v>0.12</v>
          </cell>
          <cell r="H1827" t="str">
            <v>-</v>
          </cell>
          <cell r="I1827" t="str">
            <v>-</v>
          </cell>
          <cell r="J1827" t="str">
            <v>-</v>
          </cell>
          <cell r="K1827" t="str">
            <v>-</v>
          </cell>
          <cell r="L1827" t="str">
            <v>-</v>
          </cell>
          <cell r="M1827" t="str">
            <v>-</v>
          </cell>
          <cell r="N1827" t="str">
            <v>-</v>
          </cell>
          <cell r="O1827" t="str">
            <v>-</v>
          </cell>
          <cell r="P1827" t="str">
            <v>C6326</v>
          </cell>
          <cell r="Q1827">
            <v>1</v>
          </cell>
          <cell r="R1827" t="str">
            <v>IGE1199</v>
          </cell>
          <cell r="S1827">
            <v>1</v>
          </cell>
          <cell r="T1827" t="str">
            <v>-</v>
          </cell>
          <cell r="U1827" t="str">
            <v>-</v>
          </cell>
          <cell r="V1827" t="str">
            <v>-</v>
          </cell>
          <cell r="W1827" t="str">
            <v>-</v>
          </cell>
          <cell r="X1827" t="str">
            <v>-</v>
          </cell>
          <cell r="Y1827" t="str">
            <v>-</v>
          </cell>
          <cell r="Z1827" t="str">
            <v>-</v>
          </cell>
          <cell r="AA1827" t="str">
            <v>-</v>
          </cell>
          <cell r="AB1827" t="str">
            <v>-</v>
          </cell>
          <cell r="AC1827" t="str">
            <v>-</v>
          </cell>
          <cell r="AD1827" t="str">
            <v>-</v>
          </cell>
          <cell r="AE1827" t="str">
            <v>-</v>
          </cell>
          <cell r="AF1827" t="str">
            <v>-</v>
          </cell>
          <cell r="AG1827" t="str">
            <v>-</v>
          </cell>
          <cell r="AH1827" t="str">
            <v>-</v>
          </cell>
          <cell r="AI1827" t="str">
            <v>-</v>
          </cell>
          <cell r="AJ1827">
            <v>0</v>
          </cell>
          <cell r="AK1827" t="str">
            <v>-</v>
          </cell>
          <cell r="AL1827" t="str">
            <v>-</v>
          </cell>
          <cell r="AM1827" t="str">
            <v>-</v>
          </cell>
          <cell r="AN1827" t="str">
            <v>-</v>
          </cell>
          <cell r="AO1827" t="str">
            <v>-</v>
          </cell>
          <cell r="AP1827" t="str">
            <v>-</v>
          </cell>
          <cell r="AQ1827" t="str">
            <v>-</v>
          </cell>
          <cell r="AR1827" t="str">
            <v>-</v>
          </cell>
          <cell r="AS1827" t="str">
            <v>-</v>
          </cell>
          <cell r="AT1827" t="str">
            <v>-</v>
          </cell>
          <cell r="AU1827" t="str">
            <v>-</v>
          </cell>
          <cell r="AV1827" t="str">
            <v>-</v>
          </cell>
          <cell r="AW1827">
            <v>1</v>
          </cell>
          <cell r="AX1827" t="str">
            <v>-</v>
          </cell>
          <cell r="AY1827">
            <v>5</v>
          </cell>
          <cell r="AZ1827">
            <v>5</v>
          </cell>
          <cell r="BA1827">
            <v>1</v>
          </cell>
          <cell r="BB1827" t="str">
            <v>MO13</v>
          </cell>
          <cell r="BC1827">
            <v>25</v>
          </cell>
          <cell r="BD1827" t="str">
            <v>-</v>
          </cell>
          <cell r="BE1827" t="str">
            <v>-</v>
          </cell>
          <cell r="BF1827" t="str">
            <v>-</v>
          </cell>
          <cell r="BG1827" t="str">
            <v>-</v>
          </cell>
          <cell r="BH1827" t="str">
            <v>-</v>
          </cell>
          <cell r="BI1827" t="str">
            <v>-</v>
          </cell>
          <cell r="BJ1827" t="str">
            <v>-</v>
          </cell>
          <cell r="BK1827" t="str">
            <v>-</v>
          </cell>
          <cell r="BL1827" t="str">
            <v>-</v>
          </cell>
          <cell r="BM1827" t="str">
            <v>-</v>
          </cell>
          <cell r="BN1827" t="str">
            <v>-</v>
          </cell>
          <cell r="BO1827" t="str">
            <v>-</v>
          </cell>
          <cell r="BP1827" t="str">
            <v>-</v>
          </cell>
          <cell r="BQ1827" t="str">
            <v>-</v>
          </cell>
          <cell r="BS1827">
            <v>25</v>
          </cell>
          <cell r="BT1827">
            <v>0</v>
          </cell>
          <cell r="BU1827">
            <v>0</v>
          </cell>
          <cell r="BW1827" t="str">
            <v>Administracion, Imprevistos, Utilidad (AIU)</v>
          </cell>
          <cell r="BX1827">
            <v>0.25</v>
          </cell>
          <cell r="BY1827">
            <v>0</v>
          </cell>
          <cell r="BZ1827">
            <v>0</v>
          </cell>
          <cell r="CA1827">
            <v>0</v>
          </cell>
        </row>
        <row r="1828">
          <cell r="D1828" t="str">
            <v>Media caña y/o cornisa muro muro</v>
          </cell>
          <cell r="E1828" t="str">
            <v>ml</v>
          </cell>
          <cell r="F1828" t="str">
            <v>MG501</v>
          </cell>
          <cell r="G1828">
            <v>0.09</v>
          </cell>
          <cell r="H1828" t="str">
            <v>-</v>
          </cell>
          <cell r="I1828" t="str">
            <v>-</v>
          </cell>
          <cell r="J1828" t="str">
            <v>-</v>
          </cell>
          <cell r="K1828" t="str">
            <v>-</v>
          </cell>
          <cell r="L1828" t="str">
            <v>-</v>
          </cell>
          <cell r="M1828" t="str">
            <v>-</v>
          </cell>
          <cell r="N1828" t="str">
            <v>-</v>
          </cell>
          <cell r="O1828" t="str">
            <v>-</v>
          </cell>
          <cell r="P1828" t="str">
            <v>C6326</v>
          </cell>
          <cell r="Q1828">
            <v>1</v>
          </cell>
          <cell r="R1828" t="str">
            <v>IGE1199</v>
          </cell>
          <cell r="S1828">
            <v>1</v>
          </cell>
          <cell r="T1828" t="str">
            <v>-</v>
          </cell>
          <cell r="U1828" t="str">
            <v>-</v>
          </cell>
          <cell r="V1828" t="str">
            <v>-</v>
          </cell>
          <cell r="W1828" t="str">
            <v>-</v>
          </cell>
          <cell r="X1828" t="str">
            <v>-</v>
          </cell>
          <cell r="Y1828" t="str">
            <v>-</v>
          </cell>
          <cell r="Z1828" t="str">
            <v>-</v>
          </cell>
          <cell r="AA1828" t="str">
            <v>-</v>
          </cell>
          <cell r="AB1828" t="str">
            <v>-</v>
          </cell>
          <cell r="AC1828" t="str">
            <v>-</v>
          </cell>
          <cell r="AD1828" t="str">
            <v>-</v>
          </cell>
          <cell r="AE1828" t="str">
            <v>-</v>
          </cell>
          <cell r="AF1828" t="str">
            <v>-</v>
          </cell>
          <cell r="AG1828" t="str">
            <v>-</v>
          </cell>
          <cell r="AH1828" t="str">
            <v>-</v>
          </cell>
          <cell r="AI1828" t="str">
            <v>-</v>
          </cell>
          <cell r="AJ1828">
            <v>0</v>
          </cell>
          <cell r="AK1828" t="str">
            <v>-</v>
          </cell>
          <cell r="AL1828" t="str">
            <v>-</v>
          </cell>
          <cell r="AM1828" t="str">
            <v>-</v>
          </cell>
          <cell r="AN1828" t="str">
            <v>-</v>
          </cell>
          <cell r="AO1828" t="str">
            <v>-</v>
          </cell>
          <cell r="AP1828" t="str">
            <v>-</v>
          </cell>
          <cell r="AQ1828" t="str">
            <v>-</v>
          </cell>
          <cell r="AR1828" t="str">
            <v>-</v>
          </cell>
          <cell r="AS1828" t="str">
            <v>-</v>
          </cell>
          <cell r="AT1828" t="str">
            <v>-</v>
          </cell>
          <cell r="AU1828" t="str">
            <v>-</v>
          </cell>
          <cell r="AV1828" t="str">
            <v>-</v>
          </cell>
          <cell r="AW1828">
            <v>1</v>
          </cell>
          <cell r="AX1828" t="str">
            <v>-</v>
          </cell>
          <cell r="AY1828">
            <v>5</v>
          </cell>
          <cell r="AZ1828">
            <v>5</v>
          </cell>
          <cell r="BA1828">
            <v>1</v>
          </cell>
          <cell r="BB1828" t="str">
            <v>MO13</v>
          </cell>
          <cell r="BC1828">
            <v>45</v>
          </cell>
          <cell r="BD1828" t="str">
            <v>-</v>
          </cell>
          <cell r="BE1828" t="str">
            <v>-</v>
          </cell>
          <cell r="BF1828" t="str">
            <v>-</v>
          </cell>
          <cell r="BG1828" t="str">
            <v>-</v>
          </cell>
          <cell r="BH1828" t="str">
            <v>-</v>
          </cell>
          <cell r="BI1828" t="str">
            <v>-</v>
          </cell>
          <cell r="BJ1828" t="str">
            <v>-</v>
          </cell>
          <cell r="BK1828" t="str">
            <v>-</v>
          </cell>
          <cell r="BL1828" t="str">
            <v>-</v>
          </cell>
          <cell r="BM1828" t="str">
            <v>-</v>
          </cell>
          <cell r="BN1828" t="str">
            <v>-</v>
          </cell>
          <cell r="BO1828" t="str">
            <v>-</v>
          </cell>
          <cell r="BP1828" t="str">
            <v>-</v>
          </cell>
          <cell r="BQ1828" t="str">
            <v>-</v>
          </cell>
          <cell r="BS1828">
            <v>45</v>
          </cell>
          <cell r="BT1828">
            <v>0</v>
          </cell>
          <cell r="BU1828">
            <v>0</v>
          </cell>
          <cell r="BW1828" t="str">
            <v>Administracion, Imprevistos, Utilidad (AIU)</v>
          </cell>
          <cell r="BX1828">
            <v>0.25</v>
          </cell>
          <cell r="BY1828">
            <v>0</v>
          </cell>
          <cell r="BZ1828">
            <v>0</v>
          </cell>
          <cell r="CA1828">
            <v>0</v>
          </cell>
        </row>
        <row r="1829">
          <cell r="D1829" t="str">
            <v xml:space="preserve">Piso laminado en madera trafico 32 de 12mm. </v>
          </cell>
          <cell r="E1829" t="str">
            <v>m2</v>
          </cell>
          <cell r="F1829" t="str">
            <v>MG501</v>
          </cell>
          <cell r="G1829">
            <v>0.05</v>
          </cell>
          <cell r="H1829" t="str">
            <v>-</v>
          </cell>
          <cell r="I1829" t="str">
            <v>-</v>
          </cell>
          <cell r="J1829" t="str">
            <v>-</v>
          </cell>
          <cell r="K1829" t="str">
            <v>-</v>
          </cell>
          <cell r="L1829" t="str">
            <v>-</v>
          </cell>
          <cell r="M1829" t="str">
            <v>-</v>
          </cell>
          <cell r="N1829" t="str">
            <v>-</v>
          </cell>
          <cell r="O1829" t="str">
            <v>-</v>
          </cell>
          <cell r="P1829" t="str">
            <v>C6359</v>
          </cell>
          <cell r="Q1829">
            <v>1</v>
          </cell>
          <cell r="R1829" t="str">
            <v>-</v>
          </cell>
          <cell r="S1829" t="str">
            <v>-</v>
          </cell>
          <cell r="T1829" t="str">
            <v>-</v>
          </cell>
          <cell r="U1829" t="str">
            <v>-</v>
          </cell>
          <cell r="V1829" t="str">
            <v>-</v>
          </cell>
          <cell r="W1829" t="str">
            <v>-</v>
          </cell>
          <cell r="X1829" t="str">
            <v>-</v>
          </cell>
          <cell r="Y1829" t="str">
            <v>-</v>
          </cell>
          <cell r="Z1829" t="str">
            <v>-</v>
          </cell>
          <cell r="AA1829" t="str">
            <v>-</v>
          </cell>
          <cell r="AB1829" t="str">
            <v>-</v>
          </cell>
          <cell r="AC1829" t="str">
            <v>-</v>
          </cell>
          <cell r="AD1829" t="str">
            <v>-</v>
          </cell>
          <cell r="AE1829" t="str">
            <v>-</v>
          </cell>
          <cell r="AF1829" t="str">
            <v>-</v>
          </cell>
          <cell r="AG1829" t="str">
            <v>-</v>
          </cell>
          <cell r="AH1829" t="str">
            <v>-</v>
          </cell>
          <cell r="AI1829" t="str">
            <v>-</v>
          </cell>
          <cell r="AJ1829">
            <v>0</v>
          </cell>
          <cell r="AK1829" t="str">
            <v>-</v>
          </cell>
          <cell r="AL1829" t="str">
            <v>-</v>
          </cell>
          <cell r="AM1829" t="str">
            <v>-</v>
          </cell>
          <cell r="AN1829" t="str">
            <v>-</v>
          </cell>
          <cell r="AO1829" t="str">
            <v>-</v>
          </cell>
          <cell r="AP1829" t="str">
            <v>-</v>
          </cell>
          <cell r="AQ1829" t="str">
            <v>-</v>
          </cell>
          <cell r="AR1829" t="str">
            <v>-</v>
          </cell>
          <cell r="AS1829" t="str">
            <v>-</v>
          </cell>
          <cell r="AT1829" t="str">
            <v>-</v>
          </cell>
          <cell r="AU1829" t="str">
            <v>-</v>
          </cell>
          <cell r="AV1829" t="str">
            <v>-</v>
          </cell>
          <cell r="AW1829">
            <v>1</v>
          </cell>
          <cell r="AX1829" t="str">
            <v>-</v>
          </cell>
          <cell r="AY1829">
            <v>5</v>
          </cell>
          <cell r="AZ1829">
            <v>5</v>
          </cell>
          <cell r="BA1829">
            <v>1</v>
          </cell>
          <cell r="BB1829" t="str">
            <v>MO13</v>
          </cell>
          <cell r="BC1829">
            <v>10</v>
          </cell>
          <cell r="BD1829" t="str">
            <v>-</v>
          </cell>
          <cell r="BE1829" t="str">
            <v>-</v>
          </cell>
          <cell r="BF1829" t="str">
            <v>-</v>
          </cell>
          <cell r="BG1829" t="str">
            <v>-</v>
          </cell>
          <cell r="BH1829" t="str">
            <v>-</v>
          </cell>
          <cell r="BI1829" t="str">
            <v>-</v>
          </cell>
          <cell r="BJ1829" t="str">
            <v>-</v>
          </cell>
          <cell r="BK1829" t="str">
            <v>-</v>
          </cell>
          <cell r="BL1829" t="str">
            <v>-</v>
          </cell>
          <cell r="BM1829" t="str">
            <v>-</v>
          </cell>
          <cell r="BN1829" t="str">
            <v>-</v>
          </cell>
          <cell r="BO1829" t="str">
            <v>-</v>
          </cell>
          <cell r="BP1829" t="str">
            <v>-</v>
          </cell>
          <cell r="BQ1829" t="str">
            <v>-</v>
          </cell>
          <cell r="BS1829">
            <v>10</v>
          </cell>
          <cell r="BT1829">
            <v>0</v>
          </cell>
          <cell r="BU1829">
            <v>0</v>
          </cell>
          <cell r="BW1829" t="str">
            <v>Administracion, Imprevistos, Utilidad (AIU)</v>
          </cell>
          <cell r="BX1829">
            <v>0.25</v>
          </cell>
          <cell r="BY1829">
            <v>0</v>
          </cell>
          <cell r="BZ1829">
            <v>0</v>
          </cell>
          <cell r="CA1829">
            <v>0</v>
          </cell>
        </row>
        <row r="1830">
          <cell r="D1830" t="str">
            <v>Guardaescoba plano en madera para piso laminado.</v>
          </cell>
          <cell r="E1830" t="str">
            <v>ML</v>
          </cell>
          <cell r="F1830" t="str">
            <v>MG501</v>
          </cell>
          <cell r="G1830">
            <v>0.05</v>
          </cell>
          <cell r="H1830" t="str">
            <v>-</v>
          </cell>
          <cell r="I1830" t="str">
            <v>-</v>
          </cell>
          <cell r="J1830" t="str">
            <v>-</v>
          </cell>
          <cell r="K1830" t="str">
            <v>-</v>
          </cell>
          <cell r="L1830" t="str">
            <v>-</v>
          </cell>
          <cell r="M1830" t="str">
            <v>-</v>
          </cell>
          <cell r="N1830" t="str">
            <v>-</v>
          </cell>
          <cell r="O1830" t="str">
            <v>-</v>
          </cell>
          <cell r="P1830" t="str">
            <v>C6327</v>
          </cell>
          <cell r="Q1830">
            <v>1</v>
          </cell>
          <cell r="R1830" t="str">
            <v>IGE1247</v>
          </cell>
          <cell r="S1830">
            <v>0.1</v>
          </cell>
          <cell r="T1830" t="str">
            <v>-</v>
          </cell>
          <cell r="U1830" t="str">
            <v>-</v>
          </cell>
          <cell r="V1830" t="str">
            <v>-</v>
          </cell>
          <cell r="W1830" t="str">
            <v>-</v>
          </cell>
          <cell r="X1830" t="str">
            <v>-</v>
          </cell>
          <cell r="Y1830" t="str">
            <v>-</v>
          </cell>
          <cell r="Z1830" t="str">
            <v>-</v>
          </cell>
          <cell r="AA1830" t="str">
            <v>-</v>
          </cell>
          <cell r="AB1830" t="str">
            <v>-</v>
          </cell>
          <cell r="AC1830" t="str">
            <v>-</v>
          </cell>
          <cell r="AD1830" t="str">
            <v>-</v>
          </cell>
          <cell r="AE1830" t="str">
            <v>-</v>
          </cell>
          <cell r="AF1830" t="str">
            <v>-</v>
          </cell>
          <cell r="AG1830" t="str">
            <v>-</v>
          </cell>
          <cell r="AH1830" t="str">
            <v>-</v>
          </cell>
          <cell r="AI1830" t="str">
            <v>-</v>
          </cell>
          <cell r="AJ1830">
            <v>0</v>
          </cell>
          <cell r="AK1830" t="str">
            <v>-</v>
          </cell>
          <cell r="AL1830" t="str">
            <v>-</v>
          </cell>
          <cell r="AM1830" t="str">
            <v>-</v>
          </cell>
          <cell r="AN1830" t="str">
            <v>-</v>
          </cell>
          <cell r="AO1830" t="str">
            <v>-</v>
          </cell>
          <cell r="AP1830" t="str">
            <v>-</v>
          </cell>
          <cell r="AQ1830" t="str">
            <v>-</v>
          </cell>
          <cell r="AR1830" t="str">
            <v>-</v>
          </cell>
          <cell r="AS1830" t="str">
            <v>-</v>
          </cell>
          <cell r="AT1830" t="str">
            <v>-</v>
          </cell>
          <cell r="AU1830" t="str">
            <v>-</v>
          </cell>
          <cell r="AV1830" t="str">
            <v>-</v>
          </cell>
          <cell r="AW1830">
            <v>1</v>
          </cell>
          <cell r="AX1830" t="str">
            <v>-</v>
          </cell>
          <cell r="AY1830">
            <v>5</v>
          </cell>
          <cell r="AZ1830">
            <v>5</v>
          </cell>
          <cell r="BA1830">
            <v>1</v>
          </cell>
          <cell r="BB1830" t="str">
            <v>MO13</v>
          </cell>
          <cell r="BC1830">
            <v>25</v>
          </cell>
          <cell r="BD1830" t="str">
            <v>-</v>
          </cell>
          <cell r="BE1830" t="str">
            <v>-</v>
          </cell>
          <cell r="BF1830" t="str">
            <v>-</v>
          </cell>
          <cell r="BG1830" t="str">
            <v>-</v>
          </cell>
          <cell r="BH1830" t="str">
            <v>-</v>
          </cell>
          <cell r="BI1830" t="str">
            <v>-</v>
          </cell>
          <cell r="BJ1830" t="str">
            <v>-</v>
          </cell>
          <cell r="BK1830" t="str">
            <v>-</v>
          </cell>
          <cell r="BL1830" t="str">
            <v>-</v>
          </cell>
          <cell r="BM1830" t="str">
            <v>-</v>
          </cell>
          <cell r="BN1830" t="str">
            <v>-</v>
          </cell>
          <cell r="BO1830" t="str">
            <v>-</v>
          </cell>
          <cell r="BP1830" t="str">
            <v>-</v>
          </cell>
          <cell r="BQ1830" t="str">
            <v>-</v>
          </cell>
          <cell r="BS1830">
            <v>25</v>
          </cell>
          <cell r="BT1830">
            <v>0</v>
          </cell>
          <cell r="BU1830">
            <v>0</v>
          </cell>
          <cell r="BW1830" t="str">
            <v>Administracion, Imprevistos, Utilidad (AIU)</v>
          </cell>
          <cell r="BX1830">
            <v>0.25</v>
          </cell>
          <cell r="BY1830">
            <v>0</v>
          </cell>
          <cell r="BZ1830">
            <v>0</v>
          </cell>
          <cell r="CA1830">
            <v>0</v>
          </cell>
        </row>
        <row r="1831">
          <cell r="D1831" t="str">
            <v>Meson en superficie en acero inoxidable (304) con poseta, salpicadero y entrepaño en acero, Ancho:0,60m.</v>
          </cell>
          <cell r="E1831" t="str">
            <v>ML</v>
          </cell>
          <cell r="F1831" t="str">
            <v>MG501</v>
          </cell>
          <cell r="G1831">
            <v>0.05</v>
          </cell>
          <cell r="H1831" t="str">
            <v>-</v>
          </cell>
          <cell r="I1831" t="str">
            <v>-</v>
          </cell>
          <cell r="J1831" t="str">
            <v>-</v>
          </cell>
          <cell r="K1831" t="str">
            <v>-</v>
          </cell>
          <cell r="L1831" t="str">
            <v>-</v>
          </cell>
          <cell r="M1831" t="str">
            <v>-</v>
          </cell>
          <cell r="N1831" t="str">
            <v>-</v>
          </cell>
          <cell r="O1831" t="str">
            <v>-</v>
          </cell>
          <cell r="P1831" t="str">
            <v>C6328</v>
          </cell>
          <cell r="Q1831">
            <v>1</v>
          </cell>
          <cell r="R1831" t="str">
            <v>-</v>
          </cell>
          <cell r="S1831" t="str">
            <v>-</v>
          </cell>
          <cell r="T1831" t="str">
            <v>-</v>
          </cell>
          <cell r="U1831" t="str">
            <v>-</v>
          </cell>
          <cell r="V1831" t="str">
            <v>-</v>
          </cell>
          <cell r="W1831" t="str">
            <v>-</v>
          </cell>
          <cell r="X1831" t="str">
            <v>-</v>
          </cell>
          <cell r="Y1831" t="str">
            <v>-</v>
          </cell>
          <cell r="Z1831" t="str">
            <v>-</v>
          </cell>
          <cell r="AA1831" t="str">
            <v>-</v>
          </cell>
          <cell r="AB1831" t="str">
            <v>-</v>
          </cell>
          <cell r="AC1831" t="str">
            <v>-</v>
          </cell>
          <cell r="AD1831" t="str">
            <v>-</v>
          </cell>
          <cell r="AE1831" t="str">
            <v>-</v>
          </cell>
          <cell r="AF1831" t="str">
            <v>-</v>
          </cell>
          <cell r="AG1831" t="str">
            <v>-</v>
          </cell>
          <cell r="AH1831" t="str">
            <v>-</v>
          </cell>
          <cell r="AI1831" t="str">
            <v>-</v>
          </cell>
          <cell r="AJ1831">
            <v>0</v>
          </cell>
          <cell r="AK1831" t="str">
            <v>-</v>
          </cell>
          <cell r="AL1831" t="str">
            <v>-</v>
          </cell>
          <cell r="AM1831" t="str">
            <v>-</v>
          </cell>
          <cell r="AN1831" t="str">
            <v>-</v>
          </cell>
          <cell r="AO1831" t="str">
            <v>-</v>
          </cell>
          <cell r="AP1831" t="str">
            <v>-</v>
          </cell>
          <cell r="AQ1831" t="str">
            <v>-</v>
          </cell>
          <cell r="AR1831" t="str">
            <v>-</v>
          </cell>
          <cell r="AS1831" t="str">
            <v>-</v>
          </cell>
          <cell r="AT1831" t="str">
            <v>-</v>
          </cell>
          <cell r="AU1831" t="str">
            <v>-</v>
          </cell>
          <cell r="AV1831" t="str">
            <v>-</v>
          </cell>
          <cell r="AW1831">
            <v>1</v>
          </cell>
          <cell r="AX1831" t="str">
            <v>-</v>
          </cell>
          <cell r="AY1831">
            <v>5</v>
          </cell>
          <cell r="AZ1831">
            <v>5</v>
          </cell>
          <cell r="BA1831">
            <v>1</v>
          </cell>
          <cell r="BB1831" t="str">
            <v>MO20</v>
          </cell>
          <cell r="BC1831">
            <v>1.3</v>
          </cell>
          <cell r="BD1831">
            <v>2</v>
          </cell>
          <cell r="BE1831" t="str">
            <v>MO10</v>
          </cell>
          <cell r="BF1831">
            <v>1.3</v>
          </cell>
          <cell r="BG1831" t="str">
            <v>-</v>
          </cell>
          <cell r="BH1831" t="str">
            <v>-</v>
          </cell>
          <cell r="BI1831" t="str">
            <v>-</v>
          </cell>
          <cell r="BJ1831" t="str">
            <v>-</v>
          </cell>
          <cell r="BK1831" t="str">
            <v>-</v>
          </cell>
          <cell r="BL1831" t="str">
            <v>-</v>
          </cell>
          <cell r="BM1831" t="str">
            <v>-</v>
          </cell>
          <cell r="BN1831" t="str">
            <v>-</v>
          </cell>
          <cell r="BO1831" t="str">
            <v>-</v>
          </cell>
          <cell r="BP1831" t="str">
            <v>-</v>
          </cell>
          <cell r="BQ1831" t="str">
            <v>-</v>
          </cell>
          <cell r="BS1831">
            <v>1.2999992370605469</v>
          </cell>
          <cell r="BT1831">
            <v>0</v>
          </cell>
          <cell r="BU1831">
            <v>0</v>
          </cell>
          <cell r="BW1831" t="str">
            <v>Administracion, Imprevistos, Utilidad (AIU)</v>
          </cell>
          <cell r="BX1831">
            <v>0.25</v>
          </cell>
          <cell r="BY1831">
            <v>0</v>
          </cell>
          <cell r="BZ1831">
            <v>0</v>
          </cell>
          <cell r="CA1831">
            <v>0</v>
          </cell>
        </row>
        <row r="1832">
          <cell r="D1832" t="str">
            <v>Meson en superficie en acero inoxidable (304) con doble poseta, salpicadero y entrepaño en acero, Ancho:0,40m - 0,60m.</v>
          </cell>
          <cell r="E1832" t="str">
            <v>ML</v>
          </cell>
          <cell r="F1832" t="str">
            <v>MG501</v>
          </cell>
          <cell r="G1832">
            <v>0.05</v>
          </cell>
          <cell r="H1832" t="str">
            <v>-</v>
          </cell>
          <cell r="I1832" t="str">
            <v>-</v>
          </cell>
          <cell r="J1832" t="str">
            <v>-</v>
          </cell>
          <cell r="K1832" t="str">
            <v>-</v>
          </cell>
          <cell r="L1832" t="str">
            <v>-</v>
          </cell>
          <cell r="M1832" t="str">
            <v>-</v>
          </cell>
          <cell r="N1832" t="str">
            <v>-</v>
          </cell>
          <cell r="O1832" t="str">
            <v>-</v>
          </cell>
          <cell r="P1832" t="str">
            <v>C6329</v>
          </cell>
          <cell r="Q1832">
            <v>1</v>
          </cell>
          <cell r="R1832" t="str">
            <v>-</v>
          </cell>
          <cell r="S1832" t="str">
            <v>-</v>
          </cell>
          <cell r="T1832" t="str">
            <v>-</v>
          </cell>
          <cell r="U1832" t="str">
            <v>-</v>
          </cell>
          <cell r="V1832" t="str">
            <v>-</v>
          </cell>
          <cell r="W1832" t="str">
            <v>-</v>
          </cell>
          <cell r="X1832" t="str">
            <v>-</v>
          </cell>
          <cell r="Y1832" t="str">
            <v>-</v>
          </cell>
          <cell r="Z1832" t="str">
            <v>-</v>
          </cell>
          <cell r="AA1832" t="str">
            <v>-</v>
          </cell>
          <cell r="AB1832" t="str">
            <v>-</v>
          </cell>
          <cell r="AC1832" t="str">
            <v>-</v>
          </cell>
          <cell r="AD1832" t="str">
            <v>-</v>
          </cell>
          <cell r="AE1832" t="str">
            <v>-</v>
          </cell>
          <cell r="AF1832" t="str">
            <v>-</v>
          </cell>
          <cell r="AG1832" t="str">
            <v>-</v>
          </cell>
          <cell r="AH1832" t="str">
            <v>-</v>
          </cell>
          <cell r="AI1832" t="str">
            <v>-</v>
          </cell>
          <cell r="AJ1832">
            <v>0</v>
          </cell>
          <cell r="AK1832" t="str">
            <v>-</v>
          </cell>
          <cell r="AL1832" t="str">
            <v>-</v>
          </cell>
          <cell r="AM1832" t="str">
            <v>-</v>
          </cell>
          <cell r="AN1832" t="str">
            <v>-</v>
          </cell>
          <cell r="AO1832" t="str">
            <v>-</v>
          </cell>
          <cell r="AP1832" t="str">
            <v>-</v>
          </cell>
          <cell r="AQ1832" t="str">
            <v>-</v>
          </cell>
          <cell r="AR1832" t="str">
            <v>-</v>
          </cell>
          <cell r="AS1832" t="str">
            <v>-</v>
          </cell>
          <cell r="AT1832" t="str">
            <v>-</v>
          </cell>
          <cell r="AU1832" t="str">
            <v>-</v>
          </cell>
          <cell r="AV1832" t="str">
            <v>-</v>
          </cell>
          <cell r="AW1832">
            <v>1</v>
          </cell>
          <cell r="AX1832" t="str">
            <v>-</v>
          </cell>
          <cell r="AY1832">
            <v>5</v>
          </cell>
          <cell r="AZ1832">
            <v>5</v>
          </cell>
          <cell r="BA1832">
            <v>1</v>
          </cell>
          <cell r="BB1832" t="str">
            <v>MO20</v>
          </cell>
          <cell r="BC1832">
            <v>1.1499999999999999</v>
          </cell>
          <cell r="BD1832">
            <v>2</v>
          </cell>
          <cell r="BE1832" t="str">
            <v>MO10</v>
          </cell>
          <cell r="BF1832">
            <v>1.1499999999999999</v>
          </cell>
          <cell r="BG1832" t="str">
            <v>-</v>
          </cell>
          <cell r="BH1832" t="str">
            <v>-</v>
          </cell>
          <cell r="BI1832" t="str">
            <v>-</v>
          </cell>
          <cell r="BJ1832" t="str">
            <v>-</v>
          </cell>
          <cell r="BK1832" t="str">
            <v>-</v>
          </cell>
          <cell r="BL1832" t="str">
            <v>-</v>
          </cell>
          <cell r="BM1832" t="str">
            <v>-</v>
          </cell>
          <cell r="BN1832" t="str">
            <v>-</v>
          </cell>
          <cell r="BO1832" t="str">
            <v>-</v>
          </cell>
          <cell r="BP1832" t="str">
            <v>-</v>
          </cell>
          <cell r="BQ1832" t="str">
            <v>-</v>
          </cell>
          <cell r="BS1832">
            <v>1.1499996185302734</v>
          </cell>
          <cell r="BT1832">
            <v>0</v>
          </cell>
          <cell r="BU1832">
            <v>0</v>
          </cell>
          <cell r="BW1832" t="str">
            <v>Administracion, Imprevistos, Utilidad (AIU)</v>
          </cell>
          <cell r="BX1832">
            <v>0.25</v>
          </cell>
          <cell r="BY1832">
            <v>0</v>
          </cell>
          <cell r="BZ1832">
            <v>0</v>
          </cell>
          <cell r="CA1832">
            <v>0</v>
          </cell>
        </row>
        <row r="1833">
          <cell r="D1833" t="str">
            <v>Meson en superficie en acero inoxidable (304) con salpicadero y entrepaño en acero, Ancho:0,60m.</v>
          </cell>
          <cell r="E1833" t="str">
            <v>ML</v>
          </cell>
          <cell r="F1833" t="str">
            <v>MG501</v>
          </cell>
          <cell r="G1833">
            <v>0.05</v>
          </cell>
          <cell r="H1833" t="str">
            <v>-</v>
          </cell>
          <cell r="I1833" t="str">
            <v>-</v>
          </cell>
          <cell r="J1833" t="str">
            <v>-</v>
          </cell>
          <cell r="K1833" t="str">
            <v>-</v>
          </cell>
          <cell r="L1833" t="str">
            <v>-</v>
          </cell>
          <cell r="M1833" t="str">
            <v>-</v>
          </cell>
          <cell r="N1833" t="str">
            <v>-</v>
          </cell>
          <cell r="O1833" t="str">
            <v>-</v>
          </cell>
          <cell r="P1833" t="str">
            <v>C6330</v>
          </cell>
          <cell r="Q1833">
            <v>1</v>
          </cell>
          <cell r="R1833" t="str">
            <v>-</v>
          </cell>
          <cell r="S1833" t="str">
            <v>-</v>
          </cell>
          <cell r="T1833" t="str">
            <v>-</v>
          </cell>
          <cell r="U1833" t="str">
            <v>-</v>
          </cell>
          <cell r="V1833" t="str">
            <v>-</v>
          </cell>
          <cell r="W1833" t="str">
            <v>-</v>
          </cell>
          <cell r="X1833" t="str">
            <v>-</v>
          </cell>
          <cell r="Y1833" t="str">
            <v>-</v>
          </cell>
          <cell r="Z1833" t="str">
            <v>-</v>
          </cell>
          <cell r="AA1833" t="str">
            <v>-</v>
          </cell>
          <cell r="AB1833" t="str">
            <v>-</v>
          </cell>
          <cell r="AC1833" t="str">
            <v>-</v>
          </cell>
          <cell r="AD1833" t="str">
            <v>-</v>
          </cell>
          <cell r="AE1833" t="str">
            <v>-</v>
          </cell>
          <cell r="AF1833" t="str">
            <v>-</v>
          </cell>
          <cell r="AG1833" t="str">
            <v>-</v>
          </cell>
          <cell r="AH1833" t="str">
            <v>-</v>
          </cell>
          <cell r="AI1833" t="str">
            <v>-</v>
          </cell>
          <cell r="AJ1833">
            <v>0</v>
          </cell>
          <cell r="AK1833" t="str">
            <v>-</v>
          </cell>
          <cell r="AL1833" t="str">
            <v>-</v>
          </cell>
          <cell r="AM1833" t="str">
            <v>-</v>
          </cell>
          <cell r="AN1833" t="str">
            <v>-</v>
          </cell>
          <cell r="AO1833" t="str">
            <v>-</v>
          </cell>
          <cell r="AP1833" t="str">
            <v>-</v>
          </cell>
          <cell r="AQ1833" t="str">
            <v>-</v>
          </cell>
          <cell r="AR1833" t="str">
            <v>-</v>
          </cell>
          <cell r="AS1833" t="str">
            <v>-</v>
          </cell>
          <cell r="AT1833" t="str">
            <v>-</v>
          </cell>
          <cell r="AU1833" t="str">
            <v>-</v>
          </cell>
          <cell r="AV1833" t="str">
            <v>-</v>
          </cell>
          <cell r="AW1833">
            <v>1</v>
          </cell>
          <cell r="AX1833" t="str">
            <v>-</v>
          </cell>
          <cell r="AY1833">
            <v>5</v>
          </cell>
          <cell r="AZ1833">
            <v>5</v>
          </cell>
          <cell r="BA1833">
            <v>1</v>
          </cell>
          <cell r="BB1833" t="str">
            <v>MO20</v>
          </cell>
          <cell r="BC1833">
            <v>1.65</v>
          </cell>
          <cell r="BD1833">
            <v>2</v>
          </cell>
          <cell r="BE1833" t="str">
            <v>MO10</v>
          </cell>
          <cell r="BF1833">
            <v>1.65</v>
          </cell>
          <cell r="BG1833" t="str">
            <v>-</v>
          </cell>
          <cell r="BH1833" t="str">
            <v>-</v>
          </cell>
          <cell r="BI1833" t="str">
            <v>-</v>
          </cell>
          <cell r="BJ1833" t="str">
            <v>-</v>
          </cell>
          <cell r="BK1833" t="str">
            <v>-</v>
          </cell>
          <cell r="BL1833" t="str">
            <v>-</v>
          </cell>
          <cell r="BM1833" t="str">
            <v>-</v>
          </cell>
          <cell r="BN1833" t="str">
            <v>-</v>
          </cell>
          <cell r="BO1833" t="str">
            <v>-</v>
          </cell>
          <cell r="BP1833" t="str">
            <v>-</v>
          </cell>
          <cell r="BQ1833" t="str">
            <v>-</v>
          </cell>
          <cell r="BS1833">
            <v>1.6499996185302734</v>
          </cell>
          <cell r="BT1833">
            <v>0</v>
          </cell>
          <cell r="BU1833">
            <v>0</v>
          </cell>
          <cell r="BW1833" t="str">
            <v>Administracion, Imprevistos, Utilidad (AIU)</v>
          </cell>
          <cell r="BX1833">
            <v>0.25</v>
          </cell>
          <cell r="BY1833">
            <v>0</v>
          </cell>
          <cell r="BZ1833">
            <v>0</v>
          </cell>
          <cell r="CA1833">
            <v>0</v>
          </cell>
        </row>
        <row r="1834">
          <cell r="D1834" t="str">
            <v>División para baños en panel de acero inoxidable con soporte a piso cal. 18 , con acabado en pintura electroestatica</v>
          </cell>
          <cell r="E1834" t="str">
            <v>ML</v>
          </cell>
          <cell r="F1834" t="str">
            <v>MG501</v>
          </cell>
          <cell r="G1834">
            <v>0.05</v>
          </cell>
          <cell r="H1834" t="str">
            <v>-</v>
          </cell>
          <cell r="I1834" t="str">
            <v>-</v>
          </cell>
          <cell r="J1834" t="str">
            <v>-</v>
          </cell>
          <cell r="K1834" t="str">
            <v>-</v>
          </cell>
          <cell r="L1834" t="str">
            <v>-</v>
          </cell>
          <cell r="M1834" t="str">
            <v>-</v>
          </cell>
          <cell r="N1834" t="str">
            <v>-</v>
          </cell>
          <cell r="O1834" t="str">
            <v>-</v>
          </cell>
          <cell r="P1834" t="str">
            <v>C6331</v>
          </cell>
          <cell r="Q1834">
            <v>1</v>
          </cell>
          <cell r="R1834" t="str">
            <v>-</v>
          </cell>
          <cell r="S1834" t="str">
            <v>-</v>
          </cell>
          <cell r="T1834" t="str">
            <v>-</v>
          </cell>
          <cell r="U1834" t="str">
            <v>-</v>
          </cell>
          <cell r="V1834" t="str">
            <v>-</v>
          </cell>
          <cell r="W1834" t="str">
            <v>-</v>
          </cell>
          <cell r="X1834" t="str">
            <v>-</v>
          </cell>
          <cell r="Y1834" t="str">
            <v>-</v>
          </cell>
          <cell r="Z1834" t="str">
            <v>-</v>
          </cell>
          <cell r="AA1834" t="str">
            <v>-</v>
          </cell>
          <cell r="AB1834" t="str">
            <v>-</v>
          </cell>
          <cell r="AC1834" t="str">
            <v>-</v>
          </cell>
          <cell r="AD1834" t="str">
            <v>-</v>
          </cell>
          <cell r="AE1834" t="str">
            <v>-</v>
          </cell>
          <cell r="AF1834" t="str">
            <v>-</v>
          </cell>
          <cell r="AG1834" t="str">
            <v>-</v>
          </cell>
          <cell r="AH1834" t="str">
            <v>-</v>
          </cell>
          <cell r="AI1834" t="str">
            <v>-</v>
          </cell>
          <cell r="AJ1834">
            <v>0</v>
          </cell>
          <cell r="AK1834" t="str">
            <v>-</v>
          </cell>
          <cell r="AL1834" t="str">
            <v>-</v>
          </cell>
          <cell r="AM1834" t="str">
            <v>-</v>
          </cell>
          <cell r="AN1834" t="str">
            <v>-</v>
          </cell>
          <cell r="AO1834" t="str">
            <v>-</v>
          </cell>
          <cell r="AP1834" t="str">
            <v>-</v>
          </cell>
          <cell r="AQ1834" t="str">
            <v>-</v>
          </cell>
          <cell r="AR1834" t="str">
            <v>-</v>
          </cell>
          <cell r="AS1834" t="str">
            <v>-</v>
          </cell>
          <cell r="AT1834" t="str">
            <v>-</v>
          </cell>
          <cell r="AU1834" t="str">
            <v>-</v>
          </cell>
          <cell r="AV1834" t="str">
            <v>-</v>
          </cell>
          <cell r="AW1834">
            <v>1</v>
          </cell>
          <cell r="AX1834" t="str">
            <v>-</v>
          </cell>
          <cell r="AY1834">
            <v>5</v>
          </cell>
          <cell r="AZ1834">
            <v>5</v>
          </cell>
          <cell r="BA1834">
            <v>1</v>
          </cell>
          <cell r="BB1834" t="str">
            <v>MO20</v>
          </cell>
          <cell r="BC1834">
            <v>2.2000000000000002</v>
          </cell>
          <cell r="BD1834">
            <v>2</v>
          </cell>
          <cell r="BE1834" t="str">
            <v>MO10</v>
          </cell>
          <cell r="BF1834">
            <v>2.2000000000000002</v>
          </cell>
          <cell r="BG1834" t="str">
            <v>-</v>
          </cell>
          <cell r="BH1834" t="str">
            <v>-</v>
          </cell>
          <cell r="BI1834" t="str">
            <v>-</v>
          </cell>
          <cell r="BJ1834" t="str">
            <v>-</v>
          </cell>
          <cell r="BK1834" t="str">
            <v>-</v>
          </cell>
          <cell r="BL1834" t="str">
            <v>-</v>
          </cell>
          <cell r="BM1834" t="str">
            <v>-</v>
          </cell>
          <cell r="BN1834" t="str">
            <v>-</v>
          </cell>
          <cell r="BO1834" t="str">
            <v>-</v>
          </cell>
          <cell r="BP1834" t="str">
            <v>-</v>
          </cell>
          <cell r="BQ1834" t="str">
            <v>-</v>
          </cell>
          <cell r="BS1834">
            <v>2.1999988555908203</v>
          </cell>
          <cell r="BT1834">
            <v>0</v>
          </cell>
          <cell r="BU1834">
            <v>0</v>
          </cell>
          <cell r="BW1834" t="str">
            <v>Administracion, Imprevistos, Utilidad (AIU)</v>
          </cell>
          <cell r="BX1834">
            <v>0.25</v>
          </cell>
          <cell r="BY1834">
            <v>0</v>
          </cell>
          <cell r="BZ1834">
            <v>0</v>
          </cell>
          <cell r="CA1834">
            <v>0</v>
          </cell>
        </row>
        <row r="1835">
          <cell r="D1835" t="str">
            <v xml:space="preserve">Barras de seguridad de pares a piso,en L (long 1,60 m) para discapacitados en acero inoxidable satinado marca A&amp;A REF: 8AA-506. </v>
          </cell>
          <cell r="E1835" t="str">
            <v>ML</v>
          </cell>
          <cell r="F1835" t="str">
            <v>MG501</v>
          </cell>
          <cell r="G1835">
            <v>0.05</v>
          </cell>
          <cell r="H1835" t="str">
            <v>-</v>
          </cell>
          <cell r="I1835" t="str">
            <v>-</v>
          </cell>
          <cell r="J1835" t="str">
            <v>-</v>
          </cell>
          <cell r="K1835" t="str">
            <v>-</v>
          </cell>
          <cell r="L1835" t="str">
            <v>-</v>
          </cell>
          <cell r="M1835" t="str">
            <v>-</v>
          </cell>
          <cell r="N1835" t="str">
            <v>-</v>
          </cell>
          <cell r="O1835" t="str">
            <v>-</v>
          </cell>
          <cell r="P1835" t="str">
            <v>C6332</v>
          </cell>
          <cell r="Q1835">
            <v>1</v>
          </cell>
          <cell r="R1835" t="str">
            <v>-</v>
          </cell>
          <cell r="S1835" t="str">
            <v>-</v>
          </cell>
          <cell r="T1835" t="str">
            <v>-</v>
          </cell>
          <cell r="U1835" t="str">
            <v>-</v>
          </cell>
          <cell r="V1835" t="str">
            <v>-</v>
          </cell>
          <cell r="W1835" t="str">
            <v>-</v>
          </cell>
          <cell r="X1835" t="str">
            <v>-</v>
          </cell>
          <cell r="Y1835" t="str">
            <v>-</v>
          </cell>
          <cell r="Z1835" t="str">
            <v>-</v>
          </cell>
          <cell r="AA1835" t="str">
            <v>-</v>
          </cell>
          <cell r="AB1835" t="str">
            <v>-</v>
          </cell>
          <cell r="AC1835" t="str">
            <v>-</v>
          </cell>
          <cell r="AD1835" t="str">
            <v>-</v>
          </cell>
          <cell r="AE1835" t="str">
            <v>-</v>
          </cell>
          <cell r="AF1835" t="str">
            <v>-</v>
          </cell>
          <cell r="AG1835" t="str">
            <v>-</v>
          </cell>
          <cell r="AH1835" t="str">
            <v>-</v>
          </cell>
          <cell r="AI1835" t="str">
            <v>-</v>
          </cell>
          <cell r="AJ1835">
            <v>0</v>
          </cell>
          <cell r="AK1835" t="str">
            <v>-</v>
          </cell>
          <cell r="AL1835" t="str">
            <v>-</v>
          </cell>
          <cell r="AM1835" t="str">
            <v>-</v>
          </cell>
          <cell r="AN1835" t="str">
            <v>-</v>
          </cell>
          <cell r="AO1835" t="str">
            <v>-</v>
          </cell>
          <cell r="AP1835" t="str">
            <v>-</v>
          </cell>
          <cell r="AQ1835" t="str">
            <v>-</v>
          </cell>
          <cell r="AR1835" t="str">
            <v>-</v>
          </cell>
          <cell r="AS1835" t="str">
            <v>-</v>
          </cell>
          <cell r="AT1835" t="str">
            <v>-</v>
          </cell>
          <cell r="AU1835" t="str">
            <v>-</v>
          </cell>
          <cell r="AV1835" t="str">
            <v>-</v>
          </cell>
          <cell r="AW1835">
            <v>1</v>
          </cell>
          <cell r="AX1835" t="str">
            <v>-</v>
          </cell>
          <cell r="AY1835">
            <v>5</v>
          </cell>
          <cell r="AZ1835">
            <v>5</v>
          </cell>
          <cell r="BA1835">
            <v>1</v>
          </cell>
          <cell r="BB1835" t="str">
            <v>MO20</v>
          </cell>
          <cell r="BC1835">
            <v>6</v>
          </cell>
          <cell r="BD1835">
            <v>2</v>
          </cell>
          <cell r="BE1835" t="str">
            <v>MO10</v>
          </cell>
          <cell r="BF1835">
            <v>6</v>
          </cell>
          <cell r="BG1835" t="str">
            <v>-</v>
          </cell>
          <cell r="BH1835" t="str">
            <v>-</v>
          </cell>
          <cell r="BI1835" t="str">
            <v>-</v>
          </cell>
          <cell r="BJ1835" t="str">
            <v>-</v>
          </cell>
          <cell r="BK1835" t="str">
            <v>-</v>
          </cell>
          <cell r="BL1835" t="str">
            <v>-</v>
          </cell>
          <cell r="BM1835" t="str">
            <v>-</v>
          </cell>
          <cell r="BN1835" t="str">
            <v>-</v>
          </cell>
          <cell r="BO1835" t="str">
            <v>-</v>
          </cell>
          <cell r="BP1835" t="str">
            <v>-</v>
          </cell>
          <cell r="BQ1835" t="str">
            <v>-</v>
          </cell>
          <cell r="BS1835">
            <v>6</v>
          </cell>
          <cell r="BT1835">
            <v>0</v>
          </cell>
          <cell r="BU1835">
            <v>0</v>
          </cell>
          <cell r="BW1835" t="str">
            <v>Administracion, Imprevistos, Utilidad (AIU)</v>
          </cell>
          <cell r="BX1835">
            <v>0.25</v>
          </cell>
          <cell r="BY1835">
            <v>0</v>
          </cell>
          <cell r="BZ1835">
            <v>0</v>
          </cell>
          <cell r="CA1835">
            <v>0</v>
          </cell>
        </row>
        <row r="1836">
          <cell r="D1836" t="str">
            <v>Griferia para pocetas tipo monoblock  marca A&amp;A o similar de una llave.</v>
          </cell>
          <cell r="E1836" t="str">
            <v>unidad</v>
          </cell>
          <cell r="F1836" t="str">
            <v>MG501</v>
          </cell>
          <cell r="G1836">
            <v>0.05</v>
          </cell>
          <cell r="H1836" t="str">
            <v>-</v>
          </cell>
          <cell r="I1836" t="str">
            <v>-</v>
          </cell>
          <cell r="J1836" t="str">
            <v>-</v>
          </cell>
          <cell r="K1836" t="str">
            <v>-</v>
          </cell>
          <cell r="L1836" t="str">
            <v>-</v>
          </cell>
          <cell r="M1836" t="str">
            <v>-</v>
          </cell>
          <cell r="N1836" t="str">
            <v>-</v>
          </cell>
          <cell r="O1836" t="str">
            <v>-</v>
          </cell>
          <cell r="P1836" t="str">
            <v>C6333</v>
          </cell>
          <cell r="Q1836">
            <v>1</v>
          </cell>
          <cell r="R1836" t="str">
            <v>-</v>
          </cell>
          <cell r="S1836" t="str">
            <v>-</v>
          </cell>
          <cell r="T1836" t="str">
            <v>-</v>
          </cell>
          <cell r="U1836" t="str">
            <v>-</v>
          </cell>
          <cell r="V1836" t="str">
            <v>-</v>
          </cell>
          <cell r="W1836" t="str">
            <v>-</v>
          </cell>
          <cell r="X1836" t="str">
            <v>-</v>
          </cell>
          <cell r="Y1836" t="str">
            <v>-</v>
          </cell>
          <cell r="Z1836" t="str">
            <v>-</v>
          </cell>
          <cell r="AA1836" t="str">
            <v>-</v>
          </cell>
          <cell r="AB1836" t="str">
            <v>-</v>
          </cell>
          <cell r="AC1836" t="str">
            <v>-</v>
          </cell>
          <cell r="AD1836" t="str">
            <v>-</v>
          </cell>
          <cell r="AE1836" t="str">
            <v>-</v>
          </cell>
          <cell r="AF1836" t="str">
            <v>-</v>
          </cell>
          <cell r="AG1836" t="str">
            <v>-</v>
          </cell>
          <cell r="AH1836" t="str">
            <v>-</v>
          </cell>
          <cell r="AI1836" t="str">
            <v>-</v>
          </cell>
          <cell r="AJ1836">
            <v>0</v>
          </cell>
          <cell r="AK1836" t="str">
            <v>-</v>
          </cell>
          <cell r="AL1836" t="str">
            <v>-</v>
          </cell>
          <cell r="AM1836" t="str">
            <v>-</v>
          </cell>
          <cell r="AN1836" t="str">
            <v>-</v>
          </cell>
          <cell r="AO1836" t="str">
            <v>-</v>
          </cell>
          <cell r="AP1836" t="str">
            <v>-</v>
          </cell>
          <cell r="AQ1836" t="str">
            <v>-</v>
          </cell>
          <cell r="AR1836" t="str">
            <v>-</v>
          </cell>
          <cell r="AS1836" t="str">
            <v>-</v>
          </cell>
          <cell r="AT1836" t="str">
            <v>-</v>
          </cell>
          <cell r="AU1836" t="str">
            <v>-</v>
          </cell>
          <cell r="AV1836" t="str">
            <v>-</v>
          </cell>
          <cell r="AW1836">
            <v>1</v>
          </cell>
          <cell r="AX1836" t="str">
            <v>-</v>
          </cell>
          <cell r="AY1836">
            <v>5</v>
          </cell>
          <cell r="AZ1836">
            <v>5</v>
          </cell>
          <cell r="BA1836">
            <v>1</v>
          </cell>
          <cell r="BB1836" t="str">
            <v>MO20</v>
          </cell>
          <cell r="BC1836">
            <v>12</v>
          </cell>
          <cell r="BD1836">
            <v>1</v>
          </cell>
          <cell r="BE1836" t="str">
            <v>MO10</v>
          </cell>
          <cell r="BF1836">
            <v>12</v>
          </cell>
          <cell r="BG1836" t="str">
            <v>-</v>
          </cell>
          <cell r="BH1836" t="str">
            <v>-</v>
          </cell>
          <cell r="BI1836" t="str">
            <v>-</v>
          </cell>
          <cell r="BJ1836" t="str">
            <v>-</v>
          </cell>
          <cell r="BK1836" t="str">
            <v>-</v>
          </cell>
          <cell r="BL1836" t="str">
            <v>-</v>
          </cell>
          <cell r="BM1836" t="str">
            <v>-</v>
          </cell>
          <cell r="BN1836" t="str">
            <v>-</v>
          </cell>
          <cell r="BO1836" t="str">
            <v>-</v>
          </cell>
          <cell r="BP1836" t="str">
            <v>-</v>
          </cell>
          <cell r="BQ1836" t="str">
            <v>-</v>
          </cell>
          <cell r="BS1836">
            <v>12</v>
          </cell>
          <cell r="BT1836">
            <v>0</v>
          </cell>
          <cell r="BU1836">
            <v>0</v>
          </cell>
          <cell r="BW1836" t="str">
            <v>Administracion, Imprevistos, Utilidad (AIU)</v>
          </cell>
          <cell r="BX1836">
            <v>0.25</v>
          </cell>
          <cell r="BY1836">
            <v>0</v>
          </cell>
          <cell r="BZ1836">
            <v>0</v>
          </cell>
          <cell r="CA1836">
            <v>0</v>
          </cell>
        </row>
        <row r="1837">
          <cell r="D1837" t="str">
            <v>Conjunto ducha-lavaojos-cara de emergencia, poma y recipiente redondo A.B.S de ingenieria color verde, resistente a quimicos, soporte galvanizado con cinta preventiva, accionamiento manual, suministro de 1 1/4", presion entre 40 y 60 PSI.</v>
          </cell>
          <cell r="E1837" t="str">
            <v>unidad</v>
          </cell>
          <cell r="F1837" t="str">
            <v>MG501</v>
          </cell>
          <cell r="G1837">
            <v>0.05</v>
          </cell>
          <cell r="H1837" t="str">
            <v>-</v>
          </cell>
          <cell r="I1837" t="str">
            <v>-</v>
          </cell>
          <cell r="J1837" t="str">
            <v>-</v>
          </cell>
          <cell r="K1837" t="str">
            <v>-</v>
          </cell>
          <cell r="L1837" t="str">
            <v>-</v>
          </cell>
          <cell r="M1837" t="str">
            <v>-</v>
          </cell>
          <cell r="N1837" t="str">
            <v>-</v>
          </cell>
          <cell r="O1837" t="str">
            <v>-</v>
          </cell>
          <cell r="P1837" t="str">
            <v>C6334</v>
          </cell>
          <cell r="Q1837">
            <v>1</v>
          </cell>
          <cell r="R1837" t="str">
            <v>-</v>
          </cell>
          <cell r="S1837" t="str">
            <v>-</v>
          </cell>
          <cell r="T1837" t="str">
            <v>-</v>
          </cell>
          <cell r="U1837" t="str">
            <v>-</v>
          </cell>
          <cell r="V1837" t="str">
            <v>-</v>
          </cell>
          <cell r="W1837" t="str">
            <v>-</v>
          </cell>
          <cell r="X1837" t="str">
            <v>-</v>
          </cell>
          <cell r="Y1837" t="str">
            <v>-</v>
          </cell>
          <cell r="Z1837" t="str">
            <v>-</v>
          </cell>
          <cell r="AA1837" t="str">
            <v>-</v>
          </cell>
          <cell r="AB1837" t="str">
            <v>-</v>
          </cell>
          <cell r="AC1837" t="str">
            <v>-</v>
          </cell>
          <cell r="AD1837" t="str">
            <v>-</v>
          </cell>
          <cell r="AE1837" t="str">
            <v>-</v>
          </cell>
          <cell r="AF1837" t="str">
            <v>-</v>
          </cell>
          <cell r="AG1837" t="str">
            <v>-</v>
          </cell>
          <cell r="AH1837" t="str">
            <v>-</v>
          </cell>
          <cell r="AI1837" t="str">
            <v>-</v>
          </cell>
          <cell r="AJ1837">
            <v>0</v>
          </cell>
          <cell r="AK1837" t="str">
            <v>-</v>
          </cell>
          <cell r="AL1837" t="str">
            <v>-</v>
          </cell>
          <cell r="AM1837" t="str">
            <v>-</v>
          </cell>
          <cell r="AN1837" t="str">
            <v>-</v>
          </cell>
          <cell r="AO1837" t="str">
            <v>-</v>
          </cell>
          <cell r="AP1837" t="str">
            <v>-</v>
          </cell>
          <cell r="AQ1837" t="str">
            <v>-</v>
          </cell>
          <cell r="AR1837" t="str">
            <v>-</v>
          </cell>
          <cell r="AS1837" t="str">
            <v>-</v>
          </cell>
          <cell r="AT1837" t="str">
            <v>-</v>
          </cell>
          <cell r="AU1837" t="str">
            <v>-</v>
          </cell>
          <cell r="AV1837" t="str">
            <v>-</v>
          </cell>
          <cell r="AW1837">
            <v>1</v>
          </cell>
          <cell r="AX1837" t="str">
            <v>-</v>
          </cell>
          <cell r="AY1837">
            <v>5</v>
          </cell>
          <cell r="AZ1837">
            <v>5</v>
          </cell>
          <cell r="BA1837">
            <v>1</v>
          </cell>
          <cell r="BB1837" t="str">
            <v>MO20</v>
          </cell>
          <cell r="BC1837">
            <v>0.5</v>
          </cell>
          <cell r="BD1837">
            <v>2</v>
          </cell>
          <cell r="BE1837" t="str">
            <v>MO10</v>
          </cell>
          <cell r="BF1837">
            <v>0.5</v>
          </cell>
          <cell r="BG1837" t="str">
            <v>-</v>
          </cell>
          <cell r="BH1837" t="str">
            <v>-</v>
          </cell>
          <cell r="BI1837" t="str">
            <v>-</v>
          </cell>
          <cell r="BJ1837" t="str">
            <v>-</v>
          </cell>
          <cell r="BK1837" t="str">
            <v>-</v>
          </cell>
          <cell r="BL1837" t="str">
            <v>-</v>
          </cell>
          <cell r="BM1837" t="str">
            <v>-</v>
          </cell>
          <cell r="BN1837" t="str">
            <v>-</v>
          </cell>
          <cell r="BO1837" t="str">
            <v>-</v>
          </cell>
          <cell r="BP1837" t="str">
            <v>-</v>
          </cell>
          <cell r="BQ1837" t="str">
            <v>-</v>
          </cell>
          <cell r="BS1837">
            <v>0.5</v>
          </cell>
          <cell r="BT1837">
            <v>0</v>
          </cell>
          <cell r="BU1837">
            <v>0</v>
          </cell>
          <cell r="BW1837" t="str">
            <v>Administracion, Imprevistos, Utilidad (AIU)</v>
          </cell>
          <cell r="BX1837">
            <v>0.25</v>
          </cell>
          <cell r="BY1837">
            <v>0</v>
          </cell>
          <cell r="BZ1837">
            <v>0</v>
          </cell>
          <cell r="CA1837">
            <v>0</v>
          </cell>
        </row>
        <row r="1838">
          <cell r="D1838" t="str">
            <v xml:space="preserve">Meson para lavamanos en granito natural Jaspe Gris -ancho 0,60m  con regruese y zocalo de 10 x  2 cmts </v>
          </cell>
          <cell r="E1838" t="str">
            <v>M2</v>
          </cell>
          <cell r="F1838" t="str">
            <v>MG501</v>
          </cell>
          <cell r="G1838">
            <v>0.05</v>
          </cell>
          <cell r="H1838" t="str">
            <v>-</v>
          </cell>
          <cell r="I1838" t="str">
            <v>-</v>
          </cell>
          <cell r="J1838" t="str">
            <v>-</v>
          </cell>
          <cell r="K1838" t="str">
            <v>-</v>
          </cell>
          <cell r="L1838" t="str">
            <v>-</v>
          </cell>
          <cell r="M1838" t="str">
            <v>-</v>
          </cell>
          <cell r="N1838" t="str">
            <v>-</v>
          </cell>
          <cell r="O1838" t="str">
            <v>-</v>
          </cell>
          <cell r="P1838" t="str">
            <v>IGE1095</v>
          </cell>
          <cell r="Q1838">
            <v>0.1</v>
          </cell>
          <cell r="R1838" t="str">
            <v>IGE1266</v>
          </cell>
          <cell r="S1838">
            <v>0.65</v>
          </cell>
          <cell r="T1838" t="str">
            <v>IGE1177</v>
          </cell>
          <cell r="U1838">
            <v>0.46</v>
          </cell>
          <cell r="V1838" t="str">
            <v>IGE1247</v>
          </cell>
          <cell r="W1838">
            <v>0.19</v>
          </cell>
          <cell r="X1838" t="str">
            <v>IGE1008</v>
          </cell>
          <cell r="Y1838">
            <v>8</v>
          </cell>
          <cell r="Z1838" t="str">
            <v>IGE1019</v>
          </cell>
          <cell r="AA1838">
            <v>0.24</v>
          </cell>
          <cell r="AB1838" t="str">
            <v>C6340</v>
          </cell>
          <cell r="AC1838">
            <v>1</v>
          </cell>
          <cell r="AD1838" t="str">
            <v>-</v>
          </cell>
          <cell r="AE1838" t="str">
            <v>-</v>
          </cell>
          <cell r="AF1838" t="str">
            <v>-</v>
          </cell>
          <cell r="AG1838" t="str">
            <v>-</v>
          </cell>
          <cell r="AH1838" t="str">
            <v>-</v>
          </cell>
          <cell r="AI1838" t="str">
            <v>-</v>
          </cell>
          <cell r="AJ1838">
            <v>0</v>
          </cell>
          <cell r="AK1838" t="str">
            <v>-</v>
          </cell>
          <cell r="AL1838" t="str">
            <v>-</v>
          </cell>
          <cell r="AM1838" t="str">
            <v>-</v>
          </cell>
          <cell r="AN1838" t="str">
            <v>-</v>
          </cell>
          <cell r="AO1838" t="str">
            <v>-</v>
          </cell>
          <cell r="AP1838" t="str">
            <v>-</v>
          </cell>
          <cell r="AQ1838" t="str">
            <v>-</v>
          </cell>
          <cell r="AR1838" t="str">
            <v>-</v>
          </cell>
          <cell r="AS1838" t="str">
            <v>-</v>
          </cell>
          <cell r="AT1838" t="str">
            <v>-</v>
          </cell>
          <cell r="AU1838" t="str">
            <v>-</v>
          </cell>
          <cell r="AV1838" t="str">
            <v>-</v>
          </cell>
          <cell r="AW1838">
            <v>1</v>
          </cell>
          <cell r="AX1838" t="str">
            <v>-</v>
          </cell>
          <cell r="AY1838">
            <v>5</v>
          </cell>
          <cell r="AZ1838">
            <v>5</v>
          </cell>
          <cell r="BA1838">
            <v>1</v>
          </cell>
          <cell r="BB1838" t="str">
            <v>MO13</v>
          </cell>
          <cell r="BC1838">
            <v>4.5</v>
          </cell>
          <cell r="BD1838" t="str">
            <v>-</v>
          </cell>
          <cell r="BE1838" t="str">
            <v>-</v>
          </cell>
          <cell r="BF1838" t="str">
            <v>-</v>
          </cell>
          <cell r="BG1838" t="str">
            <v>-</v>
          </cell>
          <cell r="BH1838" t="str">
            <v>-</v>
          </cell>
          <cell r="BI1838" t="str">
            <v>-</v>
          </cell>
          <cell r="BJ1838" t="str">
            <v>-</v>
          </cell>
          <cell r="BK1838" t="str">
            <v>-</v>
          </cell>
          <cell r="BL1838" t="str">
            <v>-</v>
          </cell>
          <cell r="BM1838" t="str">
            <v>-</v>
          </cell>
          <cell r="BN1838" t="str">
            <v>-</v>
          </cell>
          <cell r="BO1838" t="str">
            <v>-</v>
          </cell>
          <cell r="BP1838" t="str">
            <v>-</v>
          </cell>
          <cell r="BQ1838" t="str">
            <v>-</v>
          </cell>
          <cell r="BS1838">
            <v>4.5</v>
          </cell>
          <cell r="BT1838">
            <v>0</v>
          </cell>
          <cell r="BU1838">
            <v>0</v>
          </cell>
          <cell r="BW1838" t="str">
            <v>Administracion, Imprevistos, Utilidad (AIU)</v>
          </cell>
          <cell r="BX1838">
            <v>0.25</v>
          </cell>
          <cell r="BY1838">
            <v>0</v>
          </cell>
          <cell r="BZ1838">
            <v>0</v>
          </cell>
          <cell r="CA1838">
            <v>0</v>
          </cell>
        </row>
        <row r="1839">
          <cell r="D1839" t="str">
            <v>Guardacamillas plastico</v>
          </cell>
          <cell r="E1839" t="str">
            <v>ml</v>
          </cell>
          <cell r="F1839" t="str">
            <v>MG501</v>
          </cell>
          <cell r="G1839">
            <v>0.05</v>
          </cell>
          <cell r="H1839" t="str">
            <v>-</v>
          </cell>
          <cell r="I1839" t="str">
            <v>-</v>
          </cell>
          <cell r="J1839" t="str">
            <v>-</v>
          </cell>
          <cell r="K1839" t="str">
            <v>-</v>
          </cell>
          <cell r="L1839" t="str">
            <v>-</v>
          </cell>
          <cell r="M1839" t="str">
            <v>-</v>
          </cell>
          <cell r="N1839" t="str">
            <v>-</v>
          </cell>
          <cell r="O1839" t="str">
            <v>-</v>
          </cell>
          <cell r="P1839" t="str">
            <v>C6335</v>
          </cell>
          <cell r="Q1839">
            <v>1</v>
          </cell>
          <cell r="R1839" t="str">
            <v>-</v>
          </cell>
          <cell r="S1839" t="str">
            <v>-</v>
          </cell>
          <cell r="T1839" t="str">
            <v>-</v>
          </cell>
          <cell r="U1839" t="str">
            <v>-</v>
          </cell>
          <cell r="V1839" t="str">
            <v>-</v>
          </cell>
          <cell r="W1839" t="str">
            <v>-</v>
          </cell>
          <cell r="X1839" t="str">
            <v>-</v>
          </cell>
          <cell r="Y1839" t="str">
            <v>-</v>
          </cell>
          <cell r="Z1839" t="str">
            <v>-</v>
          </cell>
          <cell r="AA1839" t="str">
            <v>-</v>
          </cell>
          <cell r="AB1839" t="str">
            <v>-</v>
          </cell>
          <cell r="AC1839" t="str">
            <v>-</v>
          </cell>
          <cell r="AD1839" t="str">
            <v>-</v>
          </cell>
          <cell r="AE1839" t="str">
            <v>-</v>
          </cell>
          <cell r="AF1839" t="str">
            <v>-</v>
          </cell>
          <cell r="AG1839" t="str">
            <v>-</v>
          </cell>
          <cell r="AH1839" t="str">
            <v>-</v>
          </cell>
          <cell r="AI1839" t="str">
            <v>-</v>
          </cell>
          <cell r="AJ1839">
            <v>0</v>
          </cell>
          <cell r="AK1839" t="str">
            <v>-</v>
          </cell>
          <cell r="AL1839" t="str">
            <v>-</v>
          </cell>
          <cell r="AM1839" t="str">
            <v>-</v>
          </cell>
          <cell r="AN1839" t="str">
            <v>-</v>
          </cell>
          <cell r="AO1839" t="str">
            <v>-</v>
          </cell>
          <cell r="AP1839" t="str">
            <v>-</v>
          </cell>
          <cell r="AQ1839" t="str">
            <v>-</v>
          </cell>
          <cell r="AR1839" t="str">
            <v>-</v>
          </cell>
          <cell r="AS1839" t="str">
            <v>-</v>
          </cell>
          <cell r="AT1839" t="str">
            <v>-</v>
          </cell>
          <cell r="AU1839" t="str">
            <v>-</v>
          </cell>
          <cell r="AV1839" t="str">
            <v>-</v>
          </cell>
          <cell r="AW1839">
            <v>1</v>
          </cell>
          <cell r="AX1839" t="str">
            <v>-</v>
          </cell>
          <cell r="AY1839">
            <v>5</v>
          </cell>
          <cell r="AZ1839">
            <v>5</v>
          </cell>
          <cell r="BA1839">
            <v>1</v>
          </cell>
          <cell r="BB1839" t="str">
            <v>MO20</v>
          </cell>
          <cell r="BC1839">
            <v>20</v>
          </cell>
          <cell r="BD1839">
            <v>1</v>
          </cell>
          <cell r="BE1839" t="str">
            <v>MO10</v>
          </cell>
          <cell r="BF1839">
            <v>20</v>
          </cell>
          <cell r="BG1839" t="str">
            <v>-</v>
          </cell>
          <cell r="BH1839" t="str">
            <v>-</v>
          </cell>
          <cell r="BI1839" t="str">
            <v>-</v>
          </cell>
          <cell r="BJ1839" t="str">
            <v>-</v>
          </cell>
          <cell r="BK1839" t="str">
            <v>-</v>
          </cell>
          <cell r="BL1839" t="str">
            <v>-</v>
          </cell>
          <cell r="BM1839" t="str">
            <v>-</v>
          </cell>
          <cell r="BN1839" t="str">
            <v>-</v>
          </cell>
          <cell r="BO1839" t="str">
            <v>-</v>
          </cell>
          <cell r="BP1839" t="str">
            <v>-</v>
          </cell>
          <cell r="BQ1839" t="str">
            <v>-</v>
          </cell>
          <cell r="BS1839">
            <v>20</v>
          </cell>
          <cell r="BT1839">
            <v>0</v>
          </cell>
          <cell r="BU1839">
            <v>0</v>
          </cell>
          <cell r="BW1839" t="str">
            <v>Administracion, Imprevistos, Utilidad (AIU)</v>
          </cell>
          <cell r="BX1839">
            <v>0.25</v>
          </cell>
          <cell r="BY1839">
            <v>0</v>
          </cell>
          <cell r="BZ1839">
            <v>0</v>
          </cell>
          <cell r="CA1839">
            <v>0</v>
          </cell>
        </row>
        <row r="1840">
          <cell r="D1840" t="str">
            <v xml:space="preserve">Puerta de acceso principal en vidrio templado de 10 mm,  marco refuerzo en aluminio, bisagras spiding fuerza roja, manija y  sanblasting. D= 1,80m x 2,20m </v>
          </cell>
          <cell r="E1840" t="str">
            <v>UN</v>
          </cell>
          <cell r="F1840" t="str">
            <v>MG501</v>
          </cell>
          <cell r="G1840">
            <v>0.05</v>
          </cell>
          <cell r="H1840" t="str">
            <v>-</v>
          </cell>
          <cell r="I1840" t="str">
            <v>-</v>
          </cell>
          <cell r="J1840" t="str">
            <v>-</v>
          </cell>
          <cell r="K1840" t="str">
            <v>-</v>
          </cell>
          <cell r="L1840" t="str">
            <v>-</v>
          </cell>
          <cell r="M1840" t="str">
            <v>-</v>
          </cell>
          <cell r="N1840" t="str">
            <v>-</v>
          </cell>
          <cell r="O1840" t="str">
            <v>-</v>
          </cell>
          <cell r="P1840" t="str">
            <v>C6341</v>
          </cell>
          <cell r="Q1840">
            <v>1</v>
          </cell>
          <cell r="R1840" t="str">
            <v>-</v>
          </cell>
          <cell r="S1840" t="str">
            <v>-</v>
          </cell>
          <cell r="T1840" t="str">
            <v>-</v>
          </cell>
          <cell r="U1840" t="str">
            <v>-</v>
          </cell>
          <cell r="V1840" t="str">
            <v>-</v>
          </cell>
          <cell r="W1840" t="str">
            <v>-</v>
          </cell>
          <cell r="X1840" t="str">
            <v>-</v>
          </cell>
          <cell r="Y1840" t="str">
            <v>-</v>
          </cell>
          <cell r="Z1840" t="str">
            <v>-</v>
          </cell>
          <cell r="AA1840" t="str">
            <v>-</v>
          </cell>
          <cell r="AB1840" t="str">
            <v>-</v>
          </cell>
          <cell r="AC1840" t="str">
            <v>-</v>
          </cell>
          <cell r="AD1840" t="str">
            <v>-</v>
          </cell>
          <cell r="AE1840" t="str">
            <v>-</v>
          </cell>
          <cell r="AF1840" t="str">
            <v>-</v>
          </cell>
          <cell r="AG1840" t="str">
            <v>-</v>
          </cell>
          <cell r="AH1840" t="str">
            <v>-</v>
          </cell>
          <cell r="AI1840" t="str">
            <v>-</v>
          </cell>
          <cell r="AJ1840">
            <v>0</v>
          </cell>
          <cell r="AK1840" t="str">
            <v>-</v>
          </cell>
          <cell r="AL1840" t="str">
            <v>-</v>
          </cell>
          <cell r="AM1840" t="str">
            <v>-</v>
          </cell>
          <cell r="AN1840" t="str">
            <v>-</v>
          </cell>
          <cell r="AO1840" t="str">
            <v>-</v>
          </cell>
          <cell r="AP1840" t="str">
            <v>-</v>
          </cell>
          <cell r="AQ1840" t="str">
            <v>-</v>
          </cell>
          <cell r="AR1840" t="str">
            <v>-</v>
          </cell>
          <cell r="AS1840" t="str">
            <v>-</v>
          </cell>
          <cell r="AT1840" t="str">
            <v>-</v>
          </cell>
          <cell r="AU1840" t="str">
            <v>-</v>
          </cell>
          <cell r="AV1840" t="str">
            <v>-</v>
          </cell>
          <cell r="AW1840">
            <v>1</v>
          </cell>
          <cell r="AX1840" t="str">
            <v>-</v>
          </cell>
          <cell r="AY1840">
            <v>5</v>
          </cell>
          <cell r="AZ1840">
            <v>5</v>
          </cell>
          <cell r="BA1840">
            <v>1</v>
          </cell>
          <cell r="BB1840" t="str">
            <v>MO20</v>
          </cell>
          <cell r="BC1840">
            <v>1</v>
          </cell>
          <cell r="BD1840">
            <v>2</v>
          </cell>
          <cell r="BE1840" t="str">
            <v>MO10</v>
          </cell>
          <cell r="BF1840">
            <v>1</v>
          </cell>
          <cell r="BG1840" t="str">
            <v>-</v>
          </cell>
          <cell r="BH1840" t="str">
            <v>-</v>
          </cell>
          <cell r="BI1840" t="str">
            <v>-</v>
          </cell>
          <cell r="BJ1840" t="str">
            <v>-</v>
          </cell>
          <cell r="BK1840" t="str">
            <v>-</v>
          </cell>
          <cell r="BL1840" t="str">
            <v>-</v>
          </cell>
          <cell r="BM1840" t="str">
            <v>-</v>
          </cell>
          <cell r="BN1840" t="str">
            <v>-</v>
          </cell>
          <cell r="BO1840" t="str">
            <v>-</v>
          </cell>
          <cell r="BP1840" t="str">
            <v>-</v>
          </cell>
          <cell r="BQ1840" t="str">
            <v>-</v>
          </cell>
          <cell r="BS1840">
            <v>1</v>
          </cell>
          <cell r="BT1840">
            <v>0</v>
          </cell>
          <cell r="BU1840">
            <v>0</v>
          </cell>
          <cell r="BW1840" t="str">
            <v>Administracion, Imprevistos, Utilidad (AIU)</v>
          </cell>
          <cell r="BX1840">
            <v>0.25</v>
          </cell>
          <cell r="BY1840">
            <v>0</v>
          </cell>
          <cell r="BZ1840">
            <v>0</v>
          </cell>
          <cell r="CA1840">
            <v>0</v>
          </cell>
        </row>
        <row r="1841">
          <cell r="D1841" t="str">
            <v>Persiana en aluminio anodizado color blanco mate, instaladas con remache pop 4/4 incluye estructura metalica de soporte</v>
          </cell>
          <cell r="E1841" t="str">
            <v>M2</v>
          </cell>
          <cell r="F1841" t="str">
            <v>MG501</v>
          </cell>
          <cell r="G1841">
            <v>0.05</v>
          </cell>
          <cell r="H1841" t="str">
            <v>-</v>
          </cell>
          <cell r="I1841" t="str">
            <v>-</v>
          </cell>
          <cell r="J1841" t="str">
            <v>-</v>
          </cell>
          <cell r="K1841" t="str">
            <v>-</v>
          </cell>
          <cell r="L1841" t="str">
            <v>-</v>
          </cell>
          <cell r="M1841" t="str">
            <v>-</v>
          </cell>
          <cell r="N1841" t="str">
            <v>-</v>
          </cell>
          <cell r="O1841" t="str">
            <v>-</v>
          </cell>
          <cell r="P1841" t="str">
            <v>C6342</v>
          </cell>
          <cell r="Q1841">
            <v>1</v>
          </cell>
          <cell r="R1841" t="str">
            <v>-</v>
          </cell>
          <cell r="S1841" t="str">
            <v>-</v>
          </cell>
          <cell r="T1841" t="str">
            <v>-</v>
          </cell>
          <cell r="U1841" t="str">
            <v>-</v>
          </cell>
          <cell r="V1841" t="str">
            <v>-</v>
          </cell>
          <cell r="W1841" t="str">
            <v>-</v>
          </cell>
          <cell r="X1841" t="str">
            <v>-</v>
          </cell>
          <cell r="Y1841" t="str">
            <v>-</v>
          </cell>
          <cell r="Z1841" t="str">
            <v>-</v>
          </cell>
          <cell r="AA1841" t="str">
            <v>-</v>
          </cell>
          <cell r="AB1841" t="str">
            <v>-</v>
          </cell>
          <cell r="AC1841" t="str">
            <v>-</v>
          </cell>
          <cell r="AD1841" t="str">
            <v>-</v>
          </cell>
          <cell r="AE1841" t="str">
            <v>-</v>
          </cell>
          <cell r="AF1841" t="str">
            <v>-</v>
          </cell>
          <cell r="AG1841" t="str">
            <v>-</v>
          </cell>
          <cell r="AH1841" t="str">
            <v>-</v>
          </cell>
          <cell r="AI1841" t="str">
            <v>-</v>
          </cell>
          <cell r="AJ1841">
            <v>0</v>
          </cell>
          <cell r="AK1841" t="str">
            <v>-</v>
          </cell>
          <cell r="AL1841" t="str">
            <v>-</v>
          </cell>
          <cell r="AM1841" t="str">
            <v>-</v>
          </cell>
          <cell r="AN1841" t="str">
            <v>-</v>
          </cell>
          <cell r="AO1841" t="str">
            <v>-</v>
          </cell>
          <cell r="AP1841" t="str">
            <v>-</v>
          </cell>
          <cell r="AQ1841" t="str">
            <v>-</v>
          </cell>
          <cell r="AR1841" t="str">
            <v>-</v>
          </cell>
          <cell r="AS1841" t="str">
            <v>-</v>
          </cell>
          <cell r="AT1841" t="str">
            <v>-</v>
          </cell>
          <cell r="AU1841" t="str">
            <v>-</v>
          </cell>
          <cell r="AV1841" t="str">
            <v>-</v>
          </cell>
          <cell r="AW1841">
            <v>1</v>
          </cell>
          <cell r="AX1841" t="str">
            <v>-</v>
          </cell>
          <cell r="AY1841">
            <v>5</v>
          </cell>
          <cell r="AZ1841">
            <v>5</v>
          </cell>
          <cell r="BA1841">
            <v>1</v>
          </cell>
          <cell r="BB1841" t="str">
            <v>MO20</v>
          </cell>
          <cell r="BC1841">
            <v>5</v>
          </cell>
          <cell r="BD1841">
            <v>1</v>
          </cell>
          <cell r="BE1841" t="str">
            <v>MO10</v>
          </cell>
          <cell r="BF1841">
            <v>5</v>
          </cell>
          <cell r="BG1841" t="str">
            <v>-</v>
          </cell>
          <cell r="BH1841" t="str">
            <v>-</v>
          </cell>
          <cell r="BI1841" t="str">
            <v>-</v>
          </cell>
          <cell r="BJ1841" t="str">
            <v>-</v>
          </cell>
          <cell r="BK1841" t="str">
            <v>-</v>
          </cell>
          <cell r="BL1841" t="str">
            <v>-</v>
          </cell>
          <cell r="BM1841" t="str">
            <v>-</v>
          </cell>
          <cell r="BN1841" t="str">
            <v>-</v>
          </cell>
          <cell r="BO1841" t="str">
            <v>-</v>
          </cell>
          <cell r="BP1841" t="str">
            <v>-</v>
          </cell>
          <cell r="BQ1841" t="str">
            <v>-</v>
          </cell>
          <cell r="BS1841">
            <v>5</v>
          </cell>
          <cell r="BT1841">
            <v>0</v>
          </cell>
          <cell r="BU1841">
            <v>0</v>
          </cell>
          <cell r="BW1841" t="str">
            <v>Administracion, Imprevistos, Utilidad (AIU)</v>
          </cell>
          <cell r="BX1841">
            <v>0.25</v>
          </cell>
          <cell r="BY1841">
            <v>0</v>
          </cell>
          <cell r="BZ1841">
            <v>0</v>
          </cell>
          <cell r="CA1841">
            <v>0</v>
          </cell>
        </row>
        <row r="1842">
          <cell r="D1842" t="str">
            <v>Ventaneria sistema proyectante en aluminio anodizado sistema proyectante, alfajias, con basculantes y vidrio 5mm x1.  H= 1,20 m</v>
          </cell>
          <cell r="E1842" t="str">
            <v>M2</v>
          </cell>
          <cell r="F1842" t="str">
            <v>MG501</v>
          </cell>
          <cell r="G1842">
            <v>0.05</v>
          </cell>
          <cell r="H1842" t="str">
            <v>-</v>
          </cell>
          <cell r="I1842" t="str">
            <v>-</v>
          </cell>
          <cell r="J1842" t="str">
            <v>-</v>
          </cell>
          <cell r="K1842" t="str">
            <v>-</v>
          </cell>
          <cell r="L1842" t="str">
            <v>-</v>
          </cell>
          <cell r="M1842" t="str">
            <v>-</v>
          </cell>
          <cell r="N1842" t="str">
            <v>-</v>
          </cell>
          <cell r="O1842" t="str">
            <v>-</v>
          </cell>
          <cell r="P1842" t="str">
            <v>C6343</v>
          </cell>
          <cell r="Q1842">
            <v>1</v>
          </cell>
          <cell r="R1842" t="str">
            <v>-</v>
          </cell>
          <cell r="S1842" t="str">
            <v>-</v>
          </cell>
          <cell r="T1842" t="str">
            <v>-</v>
          </cell>
          <cell r="U1842" t="str">
            <v>-</v>
          </cell>
          <cell r="V1842" t="str">
            <v>-</v>
          </cell>
          <cell r="W1842" t="str">
            <v>-</v>
          </cell>
          <cell r="X1842" t="str">
            <v>-</v>
          </cell>
          <cell r="Y1842" t="str">
            <v>-</v>
          </cell>
          <cell r="Z1842" t="str">
            <v>-</v>
          </cell>
          <cell r="AA1842" t="str">
            <v>-</v>
          </cell>
          <cell r="AB1842" t="str">
            <v>-</v>
          </cell>
          <cell r="AC1842" t="str">
            <v>-</v>
          </cell>
          <cell r="AD1842" t="str">
            <v>-</v>
          </cell>
          <cell r="AE1842" t="str">
            <v>-</v>
          </cell>
          <cell r="AF1842" t="str">
            <v>-</v>
          </cell>
          <cell r="AG1842" t="str">
            <v>-</v>
          </cell>
          <cell r="AH1842" t="str">
            <v>-</v>
          </cell>
          <cell r="AI1842" t="str">
            <v>-</v>
          </cell>
          <cell r="AJ1842">
            <v>0</v>
          </cell>
          <cell r="AK1842" t="str">
            <v>-</v>
          </cell>
          <cell r="AL1842" t="str">
            <v>-</v>
          </cell>
          <cell r="AM1842" t="str">
            <v>-</v>
          </cell>
          <cell r="AN1842" t="str">
            <v>-</v>
          </cell>
          <cell r="AO1842" t="str">
            <v>-</v>
          </cell>
          <cell r="AP1842" t="str">
            <v>-</v>
          </cell>
          <cell r="AQ1842" t="str">
            <v>-</v>
          </cell>
          <cell r="AR1842" t="str">
            <v>-</v>
          </cell>
          <cell r="AS1842" t="str">
            <v>-</v>
          </cell>
          <cell r="AT1842" t="str">
            <v>-</v>
          </cell>
          <cell r="AU1842" t="str">
            <v>-</v>
          </cell>
          <cell r="AV1842" t="str">
            <v>-</v>
          </cell>
          <cell r="AW1842">
            <v>1</v>
          </cell>
          <cell r="AX1842" t="str">
            <v>-</v>
          </cell>
          <cell r="AY1842">
            <v>5</v>
          </cell>
          <cell r="AZ1842">
            <v>5</v>
          </cell>
          <cell r="BA1842">
            <v>1</v>
          </cell>
          <cell r="BB1842" t="str">
            <v>MO20</v>
          </cell>
          <cell r="BC1842">
            <v>5</v>
          </cell>
          <cell r="BD1842">
            <v>2</v>
          </cell>
          <cell r="BE1842" t="str">
            <v>MO10</v>
          </cell>
          <cell r="BF1842">
            <v>5</v>
          </cell>
          <cell r="BG1842" t="str">
            <v>-</v>
          </cell>
          <cell r="BH1842" t="str">
            <v>-</v>
          </cell>
          <cell r="BI1842" t="str">
            <v>-</v>
          </cell>
          <cell r="BJ1842" t="str">
            <v>-</v>
          </cell>
          <cell r="BK1842" t="str">
            <v>-</v>
          </cell>
          <cell r="BL1842" t="str">
            <v>-</v>
          </cell>
          <cell r="BM1842" t="str">
            <v>-</v>
          </cell>
          <cell r="BN1842" t="str">
            <v>-</v>
          </cell>
          <cell r="BO1842" t="str">
            <v>-</v>
          </cell>
          <cell r="BP1842" t="str">
            <v>-</v>
          </cell>
          <cell r="BQ1842" t="str">
            <v>-</v>
          </cell>
          <cell r="BS1842">
            <v>5</v>
          </cell>
          <cell r="BT1842">
            <v>0</v>
          </cell>
          <cell r="BU1842">
            <v>0</v>
          </cell>
          <cell r="BW1842" t="str">
            <v>Administracion, Imprevistos, Utilidad (AIU)</v>
          </cell>
          <cell r="BX1842">
            <v>0.25</v>
          </cell>
          <cell r="BY1842">
            <v>0</v>
          </cell>
          <cell r="BZ1842">
            <v>0</v>
          </cell>
          <cell r="CA1842">
            <v>0</v>
          </cell>
        </row>
        <row r="1843">
          <cell r="D1843" t="str">
            <v>Ventaneria en aluminio anodizado sistema proyectante,alfajias con basculantes y vidrio 5mm x1. . H=0,60 m</v>
          </cell>
          <cell r="E1843" t="str">
            <v>M2</v>
          </cell>
          <cell r="F1843" t="str">
            <v>MG501</v>
          </cell>
          <cell r="G1843">
            <v>0.05</v>
          </cell>
          <cell r="H1843" t="str">
            <v>-</v>
          </cell>
          <cell r="I1843" t="str">
            <v>-</v>
          </cell>
          <cell r="J1843" t="str">
            <v>-</v>
          </cell>
          <cell r="K1843" t="str">
            <v>-</v>
          </cell>
          <cell r="L1843" t="str">
            <v>-</v>
          </cell>
          <cell r="M1843" t="str">
            <v>-</v>
          </cell>
          <cell r="N1843" t="str">
            <v>-</v>
          </cell>
          <cell r="O1843" t="str">
            <v>-</v>
          </cell>
          <cell r="P1843" t="str">
            <v>C6344</v>
          </cell>
          <cell r="Q1843">
            <v>1</v>
          </cell>
          <cell r="R1843" t="str">
            <v>-</v>
          </cell>
          <cell r="S1843" t="str">
            <v>-</v>
          </cell>
          <cell r="T1843" t="str">
            <v>-</v>
          </cell>
          <cell r="U1843" t="str">
            <v>-</v>
          </cell>
          <cell r="V1843" t="str">
            <v>-</v>
          </cell>
          <cell r="W1843" t="str">
            <v>-</v>
          </cell>
          <cell r="X1843" t="str">
            <v>-</v>
          </cell>
          <cell r="Y1843" t="str">
            <v>-</v>
          </cell>
          <cell r="Z1843" t="str">
            <v>-</v>
          </cell>
          <cell r="AA1843" t="str">
            <v>-</v>
          </cell>
          <cell r="AB1843" t="str">
            <v>-</v>
          </cell>
          <cell r="AC1843" t="str">
            <v>-</v>
          </cell>
          <cell r="AD1843" t="str">
            <v>-</v>
          </cell>
          <cell r="AE1843" t="str">
            <v>-</v>
          </cell>
          <cell r="AF1843" t="str">
            <v>-</v>
          </cell>
          <cell r="AG1843" t="str">
            <v>-</v>
          </cell>
          <cell r="AH1843" t="str">
            <v>-</v>
          </cell>
          <cell r="AI1843" t="str">
            <v>-</v>
          </cell>
          <cell r="AJ1843">
            <v>0</v>
          </cell>
          <cell r="AK1843" t="str">
            <v>-</v>
          </cell>
          <cell r="AL1843" t="str">
            <v>-</v>
          </cell>
          <cell r="AM1843" t="str">
            <v>-</v>
          </cell>
          <cell r="AN1843" t="str">
            <v>-</v>
          </cell>
          <cell r="AO1843" t="str">
            <v>-</v>
          </cell>
          <cell r="AP1843" t="str">
            <v>-</v>
          </cell>
          <cell r="AQ1843" t="str">
            <v>-</v>
          </cell>
          <cell r="AR1843" t="str">
            <v>-</v>
          </cell>
          <cell r="AS1843" t="str">
            <v>-</v>
          </cell>
          <cell r="AT1843" t="str">
            <v>-</v>
          </cell>
          <cell r="AU1843" t="str">
            <v>-</v>
          </cell>
          <cell r="AV1843" t="str">
            <v>-</v>
          </cell>
          <cell r="AW1843">
            <v>1</v>
          </cell>
          <cell r="AX1843" t="str">
            <v>-</v>
          </cell>
          <cell r="AY1843">
            <v>5</v>
          </cell>
          <cell r="AZ1843">
            <v>5</v>
          </cell>
          <cell r="BA1843">
            <v>1</v>
          </cell>
          <cell r="BB1843" t="str">
            <v>MO20</v>
          </cell>
          <cell r="BC1843">
            <v>5</v>
          </cell>
          <cell r="BD1843">
            <v>2</v>
          </cell>
          <cell r="BE1843" t="str">
            <v>MO10</v>
          </cell>
          <cell r="BF1843">
            <v>5</v>
          </cell>
          <cell r="BG1843" t="str">
            <v>-</v>
          </cell>
          <cell r="BH1843" t="str">
            <v>-</v>
          </cell>
          <cell r="BI1843" t="str">
            <v>-</v>
          </cell>
          <cell r="BJ1843" t="str">
            <v>-</v>
          </cell>
          <cell r="BK1843" t="str">
            <v>-</v>
          </cell>
          <cell r="BL1843" t="str">
            <v>-</v>
          </cell>
          <cell r="BM1843" t="str">
            <v>-</v>
          </cell>
          <cell r="BN1843" t="str">
            <v>-</v>
          </cell>
          <cell r="BO1843" t="str">
            <v>-</v>
          </cell>
          <cell r="BP1843" t="str">
            <v>-</v>
          </cell>
          <cell r="BQ1843" t="str">
            <v>-</v>
          </cell>
          <cell r="BS1843">
            <v>5</v>
          </cell>
          <cell r="BT1843">
            <v>0</v>
          </cell>
          <cell r="BU1843">
            <v>0</v>
          </cell>
          <cell r="BW1843" t="str">
            <v>Administracion, Imprevistos, Utilidad (AIU)</v>
          </cell>
          <cell r="BX1843">
            <v>0.25</v>
          </cell>
          <cell r="BY1843">
            <v>0</v>
          </cell>
          <cell r="BZ1843">
            <v>0</v>
          </cell>
          <cell r="CA1843">
            <v>0</v>
          </cell>
        </row>
        <row r="1844">
          <cell r="D1844" t="str">
            <v>Equipo compacto trifasico BARNES HI-PRESS, Ref IJ2424, Modelo HI-23200-3; Potencia 2HP; Rango de presion 30-50 Psi, Electrobomba 1515 HHE-23, Caudal 60 lpm, Vol tanque 200 lts.</v>
          </cell>
          <cell r="E1844" t="str">
            <v>Un.</v>
          </cell>
          <cell r="F1844" t="str">
            <v>MG501</v>
          </cell>
          <cell r="G1844">
            <v>0.05</v>
          </cell>
          <cell r="H1844" t="str">
            <v>-</v>
          </cell>
          <cell r="I1844" t="str">
            <v>-</v>
          </cell>
          <cell r="J1844" t="str">
            <v>-</v>
          </cell>
          <cell r="K1844" t="str">
            <v>-</v>
          </cell>
          <cell r="L1844" t="str">
            <v>-</v>
          </cell>
          <cell r="M1844" t="str">
            <v>-</v>
          </cell>
          <cell r="N1844" t="str">
            <v>-</v>
          </cell>
          <cell r="O1844" t="str">
            <v>-</v>
          </cell>
          <cell r="P1844" t="str">
            <v>C6345</v>
          </cell>
          <cell r="Q1844">
            <v>1</v>
          </cell>
          <cell r="R1844" t="str">
            <v>-</v>
          </cell>
          <cell r="S1844" t="str">
            <v>-</v>
          </cell>
          <cell r="T1844" t="str">
            <v>-</v>
          </cell>
          <cell r="U1844" t="str">
            <v>-</v>
          </cell>
          <cell r="V1844" t="str">
            <v>-</v>
          </cell>
          <cell r="W1844" t="str">
            <v>-</v>
          </cell>
          <cell r="X1844" t="str">
            <v>-</v>
          </cell>
          <cell r="Y1844" t="str">
            <v>-</v>
          </cell>
          <cell r="Z1844" t="str">
            <v>-</v>
          </cell>
          <cell r="AA1844" t="str">
            <v>-</v>
          </cell>
          <cell r="AB1844" t="str">
            <v>-</v>
          </cell>
          <cell r="AC1844" t="str">
            <v>-</v>
          </cell>
          <cell r="AD1844" t="str">
            <v>-</v>
          </cell>
          <cell r="AE1844" t="str">
            <v>-</v>
          </cell>
          <cell r="AF1844" t="str">
            <v>-</v>
          </cell>
          <cell r="AG1844" t="str">
            <v>-</v>
          </cell>
          <cell r="AH1844" t="str">
            <v>-</v>
          </cell>
          <cell r="AI1844" t="str">
            <v>-</v>
          </cell>
          <cell r="AJ1844">
            <v>0</v>
          </cell>
          <cell r="AK1844" t="str">
            <v>-</v>
          </cell>
          <cell r="AL1844" t="str">
            <v>-</v>
          </cell>
          <cell r="AM1844" t="str">
            <v>-</v>
          </cell>
          <cell r="AN1844" t="str">
            <v>-</v>
          </cell>
          <cell r="AO1844" t="str">
            <v>-</v>
          </cell>
          <cell r="AP1844" t="str">
            <v>-</v>
          </cell>
          <cell r="AQ1844" t="str">
            <v>-</v>
          </cell>
          <cell r="AR1844" t="str">
            <v>-</v>
          </cell>
          <cell r="AS1844" t="str">
            <v>-</v>
          </cell>
          <cell r="AT1844" t="str">
            <v>-</v>
          </cell>
          <cell r="AU1844" t="str">
            <v>-</v>
          </cell>
          <cell r="AV1844" t="str">
            <v>-</v>
          </cell>
          <cell r="AW1844">
            <v>1</v>
          </cell>
          <cell r="AX1844" t="str">
            <v>-</v>
          </cell>
          <cell r="AY1844">
            <v>5</v>
          </cell>
          <cell r="AZ1844">
            <v>5</v>
          </cell>
          <cell r="BA1844">
            <v>1</v>
          </cell>
          <cell r="BB1844" t="str">
            <v>MO42</v>
          </cell>
          <cell r="BC1844">
            <v>0.4</v>
          </cell>
          <cell r="BD1844">
            <v>2</v>
          </cell>
          <cell r="BE1844" t="str">
            <v>MO29</v>
          </cell>
          <cell r="BF1844">
            <v>0.4</v>
          </cell>
          <cell r="BG1844" t="str">
            <v>-</v>
          </cell>
          <cell r="BH1844" t="str">
            <v>-</v>
          </cell>
          <cell r="BI1844" t="str">
            <v>-</v>
          </cell>
          <cell r="BJ1844" t="str">
            <v>-</v>
          </cell>
          <cell r="BK1844" t="str">
            <v>-</v>
          </cell>
          <cell r="BL1844" t="str">
            <v>-</v>
          </cell>
          <cell r="BM1844" t="str">
            <v>-</v>
          </cell>
          <cell r="BN1844" t="str">
            <v>-</v>
          </cell>
          <cell r="BO1844" t="str">
            <v>-</v>
          </cell>
          <cell r="BP1844" t="str">
            <v>-</v>
          </cell>
          <cell r="BQ1844" t="str">
            <v>-</v>
          </cell>
          <cell r="BS1844">
            <v>0.39999985694885254</v>
          </cell>
          <cell r="BT1844">
            <v>0</v>
          </cell>
          <cell r="BU1844">
            <v>0</v>
          </cell>
          <cell r="BW1844" t="str">
            <v>Administracion, Imprevistos, Utilidad (AIU)</v>
          </cell>
          <cell r="BX1844">
            <v>0.25</v>
          </cell>
          <cell r="BY1844">
            <v>0</v>
          </cell>
          <cell r="BZ1844">
            <v>0</v>
          </cell>
          <cell r="CA1844">
            <v>0</v>
          </cell>
        </row>
        <row r="1845">
          <cell r="D1845" t="str">
            <v>Breaker de arranque</v>
          </cell>
          <cell r="E1845" t="str">
            <v>Un.</v>
          </cell>
          <cell r="F1845" t="str">
            <v>MG501</v>
          </cell>
          <cell r="G1845">
            <v>0.05</v>
          </cell>
          <cell r="H1845" t="str">
            <v>-</v>
          </cell>
          <cell r="I1845" t="str">
            <v>-</v>
          </cell>
          <cell r="J1845" t="str">
            <v>-</v>
          </cell>
          <cell r="K1845" t="str">
            <v>-</v>
          </cell>
          <cell r="L1845" t="str">
            <v>-</v>
          </cell>
          <cell r="M1845" t="str">
            <v>-</v>
          </cell>
          <cell r="N1845" t="str">
            <v>-</v>
          </cell>
          <cell r="O1845" t="str">
            <v>-</v>
          </cell>
          <cell r="P1845" t="str">
            <v>C6346</v>
          </cell>
          <cell r="Q1845">
            <v>1</v>
          </cell>
          <cell r="R1845" t="str">
            <v>-</v>
          </cell>
          <cell r="S1845" t="str">
            <v>-</v>
          </cell>
          <cell r="T1845" t="str">
            <v>-</v>
          </cell>
          <cell r="U1845" t="str">
            <v>-</v>
          </cell>
          <cell r="V1845" t="str">
            <v>-</v>
          </cell>
          <cell r="W1845" t="str">
            <v>-</v>
          </cell>
          <cell r="X1845" t="str">
            <v>-</v>
          </cell>
          <cell r="Y1845" t="str">
            <v>-</v>
          </cell>
          <cell r="Z1845" t="str">
            <v>-</v>
          </cell>
          <cell r="AA1845" t="str">
            <v>-</v>
          </cell>
          <cell r="AB1845" t="str">
            <v>-</v>
          </cell>
          <cell r="AC1845" t="str">
            <v>-</v>
          </cell>
          <cell r="AD1845" t="str">
            <v>-</v>
          </cell>
          <cell r="AE1845" t="str">
            <v>-</v>
          </cell>
          <cell r="AF1845" t="str">
            <v>-</v>
          </cell>
          <cell r="AG1845" t="str">
            <v>-</v>
          </cell>
          <cell r="AH1845" t="str">
            <v>-</v>
          </cell>
          <cell r="AI1845" t="str">
            <v>-</v>
          </cell>
          <cell r="AJ1845">
            <v>0</v>
          </cell>
          <cell r="AK1845" t="str">
            <v>-</v>
          </cell>
          <cell r="AL1845" t="str">
            <v>-</v>
          </cell>
          <cell r="AM1845" t="str">
            <v>-</v>
          </cell>
          <cell r="AN1845" t="str">
            <v>-</v>
          </cell>
          <cell r="AO1845" t="str">
            <v>-</v>
          </cell>
          <cell r="AP1845" t="str">
            <v>-</v>
          </cell>
          <cell r="AQ1845" t="str">
            <v>-</v>
          </cell>
          <cell r="AR1845" t="str">
            <v>-</v>
          </cell>
          <cell r="AS1845" t="str">
            <v>-</v>
          </cell>
          <cell r="AT1845" t="str">
            <v>-</v>
          </cell>
          <cell r="AU1845" t="str">
            <v>-</v>
          </cell>
          <cell r="AV1845" t="str">
            <v>-</v>
          </cell>
          <cell r="AW1845">
            <v>1</v>
          </cell>
          <cell r="AX1845" t="str">
            <v>-</v>
          </cell>
          <cell r="AY1845">
            <v>5</v>
          </cell>
          <cell r="AZ1845">
            <v>5</v>
          </cell>
          <cell r="BA1845">
            <v>1</v>
          </cell>
          <cell r="BB1845" t="str">
            <v>MO42</v>
          </cell>
          <cell r="BC1845">
            <v>15</v>
          </cell>
          <cell r="BD1845">
            <v>1</v>
          </cell>
          <cell r="BE1845" t="str">
            <v>MO29</v>
          </cell>
          <cell r="BF1845">
            <v>15</v>
          </cell>
          <cell r="BG1845" t="str">
            <v>-</v>
          </cell>
          <cell r="BH1845" t="str">
            <v>-</v>
          </cell>
          <cell r="BI1845" t="str">
            <v>-</v>
          </cell>
          <cell r="BJ1845" t="str">
            <v>-</v>
          </cell>
          <cell r="BK1845" t="str">
            <v>-</v>
          </cell>
          <cell r="BL1845" t="str">
            <v>-</v>
          </cell>
          <cell r="BM1845" t="str">
            <v>-</v>
          </cell>
          <cell r="BN1845" t="str">
            <v>-</v>
          </cell>
          <cell r="BO1845" t="str">
            <v>-</v>
          </cell>
          <cell r="BP1845" t="str">
            <v>-</v>
          </cell>
          <cell r="BQ1845" t="str">
            <v>-</v>
          </cell>
          <cell r="BS1845">
            <v>15</v>
          </cell>
          <cell r="BT1845">
            <v>0</v>
          </cell>
          <cell r="BU1845">
            <v>0</v>
          </cell>
          <cell r="BW1845" t="str">
            <v>Administracion, Imprevistos, Utilidad (AIU)</v>
          </cell>
          <cell r="BX1845">
            <v>0.25</v>
          </cell>
          <cell r="BY1845">
            <v>0</v>
          </cell>
          <cell r="BZ1845">
            <v>0</v>
          </cell>
          <cell r="CA1845">
            <v>0</v>
          </cell>
        </row>
        <row r="1846">
          <cell r="D1846" t="str">
            <v>Sensores de nivel minimo y maximo - Tanque bajo.</v>
          </cell>
          <cell r="E1846" t="str">
            <v>Un.</v>
          </cell>
          <cell r="F1846" t="str">
            <v>MG501</v>
          </cell>
          <cell r="G1846">
            <v>0.05</v>
          </cell>
          <cell r="H1846" t="str">
            <v>-</v>
          </cell>
          <cell r="I1846" t="str">
            <v>-</v>
          </cell>
          <cell r="J1846" t="str">
            <v>-</v>
          </cell>
          <cell r="K1846" t="str">
            <v>-</v>
          </cell>
          <cell r="L1846" t="str">
            <v>-</v>
          </cell>
          <cell r="M1846" t="str">
            <v>-</v>
          </cell>
          <cell r="N1846" t="str">
            <v>-</v>
          </cell>
          <cell r="O1846" t="str">
            <v>-</v>
          </cell>
          <cell r="P1846" t="str">
            <v>C6347</v>
          </cell>
          <cell r="Q1846">
            <v>1</v>
          </cell>
          <cell r="R1846" t="str">
            <v>-</v>
          </cell>
          <cell r="S1846" t="str">
            <v>-</v>
          </cell>
          <cell r="T1846" t="str">
            <v>-</v>
          </cell>
          <cell r="U1846" t="str">
            <v>-</v>
          </cell>
          <cell r="V1846" t="str">
            <v>-</v>
          </cell>
          <cell r="W1846" t="str">
            <v>-</v>
          </cell>
          <cell r="X1846" t="str">
            <v>-</v>
          </cell>
          <cell r="Y1846" t="str">
            <v>-</v>
          </cell>
          <cell r="Z1846" t="str">
            <v>-</v>
          </cell>
          <cell r="AA1846" t="str">
            <v>-</v>
          </cell>
          <cell r="AB1846" t="str">
            <v>-</v>
          </cell>
          <cell r="AC1846" t="str">
            <v>-</v>
          </cell>
          <cell r="AD1846" t="str">
            <v>-</v>
          </cell>
          <cell r="AE1846" t="str">
            <v>-</v>
          </cell>
          <cell r="AF1846" t="str">
            <v>-</v>
          </cell>
          <cell r="AG1846" t="str">
            <v>-</v>
          </cell>
          <cell r="AH1846" t="str">
            <v>-</v>
          </cell>
          <cell r="AI1846" t="str">
            <v>-</v>
          </cell>
          <cell r="AJ1846">
            <v>0</v>
          </cell>
          <cell r="AK1846" t="str">
            <v>-</v>
          </cell>
          <cell r="AL1846" t="str">
            <v>-</v>
          </cell>
          <cell r="AM1846" t="str">
            <v>-</v>
          </cell>
          <cell r="AN1846" t="str">
            <v>-</v>
          </cell>
          <cell r="AO1846" t="str">
            <v>-</v>
          </cell>
          <cell r="AP1846" t="str">
            <v>-</v>
          </cell>
          <cell r="AQ1846" t="str">
            <v>-</v>
          </cell>
          <cell r="AR1846" t="str">
            <v>-</v>
          </cell>
          <cell r="AS1846" t="str">
            <v>-</v>
          </cell>
          <cell r="AT1846" t="str">
            <v>-</v>
          </cell>
          <cell r="AU1846" t="str">
            <v>-</v>
          </cell>
          <cell r="AV1846" t="str">
            <v>-</v>
          </cell>
          <cell r="AW1846">
            <v>1</v>
          </cell>
          <cell r="AX1846" t="str">
            <v>-</v>
          </cell>
          <cell r="AY1846">
            <v>5</v>
          </cell>
          <cell r="AZ1846">
            <v>5</v>
          </cell>
          <cell r="BA1846">
            <v>1</v>
          </cell>
          <cell r="BB1846" t="str">
            <v>MO42</v>
          </cell>
          <cell r="BC1846">
            <v>4</v>
          </cell>
          <cell r="BD1846">
            <v>2</v>
          </cell>
          <cell r="BE1846" t="str">
            <v>MO29</v>
          </cell>
          <cell r="BF1846">
            <v>4</v>
          </cell>
          <cell r="BG1846" t="str">
            <v>-</v>
          </cell>
          <cell r="BH1846" t="str">
            <v>-</v>
          </cell>
          <cell r="BI1846" t="str">
            <v>-</v>
          </cell>
          <cell r="BJ1846" t="str">
            <v>-</v>
          </cell>
          <cell r="BK1846" t="str">
            <v>-</v>
          </cell>
          <cell r="BL1846" t="str">
            <v>-</v>
          </cell>
          <cell r="BM1846" t="str">
            <v>-</v>
          </cell>
          <cell r="BN1846" t="str">
            <v>-</v>
          </cell>
          <cell r="BO1846" t="str">
            <v>-</v>
          </cell>
          <cell r="BP1846" t="str">
            <v>-</v>
          </cell>
          <cell r="BQ1846" t="str">
            <v>-</v>
          </cell>
          <cell r="BS1846">
            <v>4</v>
          </cell>
          <cell r="BT1846">
            <v>0</v>
          </cell>
          <cell r="BU1846">
            <v>0</v>
          </cell>
          <cell r="BW1846" t="str">
            <v>Administracion, Imprevistos, Utilidad (AIU)</v>
          </cell>
          <cell r="BX1846">
            <v>0.25</v>
          </cell>
          <cell r="BY1846">
            <v>0</v>
          </cell>
          <cell r="BZ1846">
            <v>0</v>
          </cell>
          <cell r="CA1846">
            <v>0</v>
          </cell>
        </row>
        <row r="1847">
          <cell r="D1847" t="str">
            <v>Sensores de nivel minimo y maximo - Tanque elevados.</v>
          </cell>
          <cell r="E1847" t="str">
            <v>Un.</v>
          </cell>
          <cell r="F1847" t="str">
            <v>MG501</v>
          </cell>
          <cell r="G1847">
            <v>0.05</v>
          </cell>
          <cell r="H1847" t="str">
            <v>-</v>
          </cell>
          <cell r="I1847" t="str">
            <v>-</v>
          </cell>
          <cell r="J1847" t="str">
            <v>-</v>
          </cell>
          <cell r="K1847" t="str">
            <v>-</v>
          </cell>
          <cell r="L1847" t="str">
            <v>-</v>
          </cell>
          <cell r="M1847" t="str">
            <v>-</v>
          </cell>
          <cell r="N1847" t="str">
            <v>-</v>
          </cell>
          <cell r="O1847" t="str">
            <v>-</v>
          </cell>
          <cell r="P1847" t="str">
            <v>C6348</v>
          </cell>
          <cell r="Q1847">
            <v>1</v>
          </cell>
          <cell r="R1847" t="str">
            <v>-</v>
          </cell>
          <cell r="S1847" t="str">
            <v>-</v>
          </cell>
          <cell r="T1847" t="str">
            <v>-</v>
          </cell>
          <cell r="U1847" t="str">
            <v>-</v>
          </cell>
          <cell r="V1847" t="str">
            <v>-</v>
          </cell>
          <cell r="W1847" t="str">
            <v>-</v>
          </cell>
          <cell r="X1847" t="str">
            <v>-</v>
          </cell>
          <cell r="Y1847" t="str">
            <v>-</v>
          </cell>
          <cell r="Z1847" t="str">
            <v>-</v>
          </cell>
          <cell r="AA1847" t="str">
            <v>-</v>
          </cell>
          <cell r="AB1847" t="str">
            <v>-</v>
          </cell>
          <cell r="AC1847" t="str">
            <v>-</v>
          </cell>
          <cell r="AD1847" t="str">
            <v>-</v>
          </cell>
          <cell r="AE1847" t="str">
            <v>-</v>
          </cell>
          <cell r="AF1847" t="str">
            <v>-</v>
          </cell>
          <cell r="AG1847" t="str">
            <v>-</v>
          </cell>
          <cell r="AH1847" t="str">
            <v>-</v>
          </cell>
          <cell r="AI1847" t="str">
            <v>-</v>
          </cell>
          <cell r="AJ1847">
            <v>0</v>
          </cell>
          <cell r="AK1847" t="str">
            <v>-</v>
          </cell>
          <cell r="AL1847" t="str">
            <v>-</v>
          </cell>
          <cell r="AM1847" t="str">
            <v>-</v>
          </cell>
          <cell r="AN1847" t="str">
            <v>-</v>
          </cell>
          <cell r="AO1847" t="str">
            <v>-</v>
          </cell>
          <cell r="AP1847" t="str">
            <v>-</v>
          </cell>
          <cell r="AQ1847" t="str">
            <v>-</v>
          </cell>
          <cell r="AR1847" t="str">
            <v>-</v>
          </cell>
          <cell r="AS1847" t="str">
            <v>-</v>
          </cell>
          <cell r="AT1847" t="str">
            <v>-</v>
          </cell>
          <cell r="AU1847" t="str">
            <v>-</v>
          </cell>
          <cell r="AV1847" t="str">
            <v>-</v>
          </cell>
          <cell r="AW1847">
            <v>1</v>
          </cell>
          <cell r="AX1847" t="str">
            <v>-</v>
          </cell>
          <cell r="AY1847">
            <v>5</v>
          </cell>
          <cell r="AZ1847">
            <v>5</v>
          </cell>
          <cell r="BA1847">
            <v>1</v>
          </cell>
          <cell r="BB1847" t="str">
            <v>MO42</v>
          </cell>
          <cell r="BC1847">
            <v>4</v>
          </cell>
          <cell r="BD1847">
            <v>2</v>
          </cell>
          <cell r="BE1847" t="str">
            <v>MO29</v>
          </cell>
          <cell r="BF1847">
            <v>4</v>
          </cell>
          <cell r="BG1847" t="str">
            <v>-</v>
          </cell>
          <cell r="BH1847" t="str">
            <v>-</v>
          </cell>
          <cell r="BI1847" t="str">
            <v>-</v>
          </cell>
          <cell r="BJ1847" t="str">
            <v>-</v>
          </cell>
          <cell r="BK1847" t="str">
            <v>-</v>
          </cell>
          <cell r="BL1847" t="str">
            <v>-</v>
          </cell>
          <cell r="BM1847" t="str">
            <v>-</v>
          </cell>
          <cell r="BN1847" t="str">
            <v>-</v>
          </cell>
          <cell r="BO1847" t="str">
            <v>-</v>
          </cell>
          <cell r="BP1847" t="str">
            <v>-</v>
          </cell>
          <cell r="BQ1847" t="str">
            <v>-</v>
          </cell>
          <cell r="BS1847">
            <v>4</v>
          </cell>
          <cell r="BT1847">
            <v>0</v>
          </cell>
          <cell r="BU1847">
            <v>0</v>
          </cell>
          <cell r="BW1847" t="str">
            <v>Administracion, Imprevistos, Utilidad (AIU)</v>
          </cell>
          <cell r="BX1847">
            <v>0.25</v>
          </cell>
          <cell r="BY1847">
            <v>0</v>
          </cell>
          <cell r="BZ1847">
            <v>0</v>
          </cell>
          <cell r="CA1847">
            <v>0</v>
          </cell>
        </row>
        <row r="1848">
          <cell r="D1848" t="str">
            <v>Valvulas de pie 3" con coladera acople roscado o bridado.</v>
          </cell>
          <cell r="E1848" t="str">
            <v>Un.</v>
          </cell>
          <cell r="F1848" t="str">
            <v>MG501</v>
          </cell>
          <cell r="G1848">
            <v>0.05</v>
          </cell>
          <cell r="H1848" t="str">
            <v>-</v>
          </cell>
          <cell r="I1848" t="str">
            <v>-</v>
          </cell>
          <cell r="J1848" t="str">
            <v>-</v>
          </cell>
          <cell r="K1848" t="str">
            <v>-</v>
          </cell>
          <cell r="L1848" t="str">
            <v>-</v>
          </cell>
          <cell r="M1848" t="str">
            <v>-</v>
          </cell>
          <cell r="N1848" t="str">
            <v>-</v>
          </cell>
          <cell r="O1848" t="str">
            <v>-</v>
          </cell>
          <cell r="P1848" t="str">
            <v>C6349</v>
          </cell>
          <cell r="Q1848">
            <v>1</v>
          </cell>
          <cell r="R1848" t="str">
            <v>-</v>
          </cell>
          <cell r="S1848" t="str">
            <v>-</v>
          </cell>
          <cell r="T1848" t="str">
            <v>-</v>
          </cell>
          <cell r="U1848" t="str">
            <v>-</v>
          </cell>
          <cell r="V1848" t="str">
            <v>-</v>
          </cell>
          <cell r="W1848" t="str">
            <v>-</v>
          </cell>
          <cell r="X1848" t="str">
            <v>-</v>
          </cell>
          <cell r="Y1848" t="str">
            <v>-</v>
          </cell>
          <cell r="Z1848" t="str">
            <v>-</v>
          </cell>
          <cell r="AA1848" t="str">
            <v>-</v>
          </cell>
          <cell r="AB1848" t="str">
            <v>-</v>
          </cell>
          <cell r="AC1848" t="str">
            <v>-</v>
          </cell>
          <cell r="AD1848" t="str">
            <v>-</v>
          </cell>
          <cell r="AE1848" t="str">
            <v>-</v>
          </cell>
          <cell r="AF1848" t="str">
            <v>-</v>
          </cell>
          <cell r="AG1848" t="str">
            <v>-</v>
          </cell>
          <cell r="AH1848" t="str">
            <v>-</v>
          </cell>
          <cell r="AI1848" t="str">
            <v>-</v>
          </cell>
          <cell r="AJ1848">
            <v>0</v>
          </cell>
          <cell r="AK1848" t="str">
            <v>-</v>
          </cell>
          <cell r="AL1848" t="str">
            <v>-</v>
          </cell>
          <cell r="AM1848" t="str">
            <v>-</v>
          </cell>
          <cell r="AN1848" t="str">
            <v>-</v>
          </cell>
          <cell r="AO1848" t="str">
            <v>-</v>
          </cell>
          <cell r="AP1848" t="str">
            <v>-</v>
          </cell>
          <cell r="AQ1848" t="str">
            <v>-</v>
          </cell>
          <cell r="AR1848" t="str">
            <v>-</v>
          </cell>
          <cell r="AS1848" t="str">
            <v>-</v>
          </cell>
          <cell r="AT1848" t="str">
            <v>-</v>
          </cell>
          <cell r="AU1848" t="str">
            <v>-</v>
          </cell>
          <cell r="AV1848" t="str">
            <v>-</v>
          </cell>
          <cell r="AW1848">
            <v>1</v>
          </cell>
          <cell r="AX1848" t="str">
            <v>-</v>
          </cell>
          <cell r="AY1848">
            <v>5</v>
          </cell>
          <cell r="AZ1848">
            <v>5</v>
          </cell>
          <cell r="BA1848">
            <v>1</v>
          </cell>
          <cell r="BB1848" t="str">
            <v>MO42</v>
          </cell>
          <cell r="BC1848">
            <v>4</v>
          </cell>
          <cell r="BD1848">
            <v>2</v>
          </cell>
          <cell r="BE1848" t="str">
            <v>MO29</v>
          </cell>
          <cell r="BF1848">
            <v>4</v>
          </cell>
          <cell r="BG1848" t="str">
            <v>-</v>
          </cell>
          <cell r="BH1848" t="str">
            <v>-</v>
          </cell>
          <cell r="BI1848" t="str">
            <v>-</v>
          </cell>
          <cell r="BJ1848" t="str">
            <v>-</v>
          </cell>
          <cell r="BK1848" t="str">
            <v>-</v>
          </cell>
          <cell r="BL1848" t="str">
            <v>-</v>
          </cell>
          <cell r="BM1848" t="str">
            <v>-</v>
          </cell>
          <cell r="BN1848" t="str">
            <v>-</v>
          </cell>
          <cell r="BO1848" t="str">
            <v>-</v>
          </cell>
          <cell r="BP1848" t="str">
            <v>-</v>
          </cell>
          <cell r="BQ1848" t="str">
            <v>-</v>
          </cell>
          <cell r="BS1848">
            <v>4</v>
          </cell>
          <cell r="BT1848">
            <v>0</v>
          </cell>
          <cell r="BU1848">
            <v>0</v>
          </cell>
          <cell r="BW1848" t="str">
            <v>Administracion, Imprevistos, Utilidad (AIU)</v>
          </cell>
          <cell r="BX1848">
            <v>0.25</v>
          </cell>
          <cell r="BY1848">
            <v>0</v>
          </cell>
          <cell r="BZ1848">
            <v>0</v>
          </cell>
          <cell r="CA1848">
            <v>0</v>
          </cell>
        </row>
        <row r="1849">
          <cell r="D1849" t="str">
            <v>Sifon 180° + codo. 2"</v>
          </cell>
          <cell r="E1849" t="str">
            <v>UND</v>
          </cell>
          <cell r="F1849" t="str">
            <v>MG501</v>
          </cell>
          <cell r="G1849">
            <v>0.05</v>
          </cell>
          <cell r="H1849" t="str">
            <v>-</v>
          </cell>
          <cell r="I1849" t="str">
            <v>-</v>
          </cell>
          <cell r="J1849" t="str">
            <v>-</v>
          </cell>
          <cell r="K1849" t="str">
            <v>-</v>
          </cell>
          <cell r="L1849" t="str">
            <v>-</v>
          </cell>
          <cell r="M1849" t="str">
            <v>-</v>
          </cell>
          <cell r="N1849" t="str">
            <v>-</v>
          </cell>
          <cell r="O1849" t="str">
            <v>-</v>
          </cell>
          <cell r="P1849" t="str">
            <v>C6350</v>
          </cell>
          <cell r="Q1849">
            <v>1</v>
          </cell>
          <cell r="R1849" t="str">
            <v>IGE1085</v>
          </cell>
          <cell r="S1849">
            <v>1</v>
          </cell>
          <cell r="T1849" t="str">
            <v>IGE1161</v>
          </cell>
          <cell r="U1849">
            <v>0.04</v>
          </cell>
          <cell r="V1849" t="str">
            <v>-</v>
          </cell>
          <cell r="W1849" t="str">
            <v>-</v>
          </cell>
          <cell r="X1849" t="str">
            <v>-</v>
          </cell>
          <cell r="Y1849" t="str">
            <v>-</v>
          </cell>
          <cell r="Z1849" t="str">
            <v>-</v>
          </cell>
          <cell r="AA1849" t="str">
            <v>-</v>
          </cell>
          <cell r="AB1849" t="str">
            <v>-</v>
          </cell>
          <cell r="AC1849" t="str">
            <v>-</v>
          </cell>
          <cell r="AD1849" t="str">
            <v>-</v>
          </cell>
          <cell r="AE1849" t="str">
            <v>-</v>
          </cell>
          <cell r="AF1849" t="str">
            <v>-</v>
          </cell>
          <cell r="AG1849" t="str">
            <v>-</v>
          </cell>
          <cell r="AH1849" t="str">
            <v>-</v>
          </cell>
          <cell r="AI1849" t="str">
            <v>-</v>
          </cell>
          <cell r="AJ1849">
            <v>0</v>
          </cell>
          <cell r="AK1849" t="str">
            <v>-</v>
          </cell>
          <cell r="AL1849" t="str">
            <v>-</v>
          </cell>
          <cell r="AM1849" t="str">
            <v>-</v>
          </cell>
          <cell r="AN1849" t="str">
            <v>-</v>
          </cell>
          <cell r="AO1849" t="str">
            <v>-</v>
          </cell>
          <cell r="AP1849" t="str">
            <v>-</v>
          </cell>
          <cell r="AQ1849" t="str">
            <v>-</v>
          </cell>
          <cell r="AR1849" t="str">
            <v>-</v>
          </cell>
          <cell r="AS1849" t="str">
            <v>-</v>
          </cell>
          <cell r="AT1849" t="str">
            <v>-</v>
          </cell>
          <cell r="AU1849" t="str">
            <v>-</v>
          </cell>
          <cell r="AV1849" t="str">
            <v>-</v>
          </cell>
          <cell r="AW1849">
            <v>1</v>
          </cell>
          <cell r="AX1849" t="str">
            <v>-</v>
          </cell>
          <cell r="AY1849">
            <v>5</v>
          </cell>
          <cell r="AZ1849">
            <v>5</v>
          </cell>
          <cell r="BA1849">
            <v>1</v>
          </cell>
          <cell r="BB1849" t="str">
            <v>MO20</v>
          </cell>
          <cell r="BC1849">
            <v>12</v>
          </cell>
          <cell r="BD1849" t="str">
            <v>-</v>
          </cell>
          <cell r="BE1849" t="str">
            <v>-</v>
          </cell>
          <cell r="BF1849" t="str">
            <v>-</v>
          </cell>
          <cell r="BG1849" t="str">
            <v>-</v>
          </cell>
          <cell r="BH1849" t="str">
            <v>-</v>
          </cell>
          <cell r="BI1849" t="str">
            <v>-</v>
          </cell>
          <cell r="BJ1849" t="str">
            <v>-</v>
          </cell>
          <cell r="BK1849" t="str">
            <v>-</v>
          </cell>
          <cell r="BL1849" t="str">
            <v>-</v>
          </cell>
          <cell r="BM1849" t="str">
            <v>-</v>
          </cell>
          <cell r="BN1849" t="str">
            <v>-</v>
          </cell>
          <cell r="BO1849" t="str">
            <v>-</v>
          </cell>
          <cell r="BP1849" t="str">
            <v>-</v>
          </cell>
          <cell r="BQ1849" t="str">
            <v>-</v>
          </cell>
          <cell r="BS1849">
            <v>12</v>
          </cell>
          <cell r="BT1849">
            <v>0</v>
          </cell>
          <cell r="BU1849">
            <v>0</v>
          </cell>
          <cell r="BW1849" t="str">
            <v>Administracion, Imprevistos, Utilidad (AIU)</v>
          </cell>
          <cell r="BX1849">
            <v>0.25</v>
          </cell>
          <cell r="BY1849">
            <v>0</v>
          </cell>
          <cell r="BZ1849">
            <v>0</v>
          </cell>
          <cell r="CA1849">
            <v>0</v>
          </cell>
        </row>
        <row r="1850">
          <cell r="D1850" t="str">
            <v>Salida lampara tipo bala</v>
          </cell>
          <cell r="E1850" t="str">
            <v>UND</v>
          </cell>
          <cell r="F1850" t="str">
            <v>MG501</v>
          </cell>
          <cell r="G1850">
            <v>7.0000000000000007E-2</v>
          </cell>
          <cell r="H1850" t="str">
            <v>-</v>
          </cell>
          <cell r="I1850" t="str">
            <v>-</v>
          </cell>
          <cell r="J1850" t="str">
            <v>-</v>
          </cell>
          <cell r="K1850" t="str">
            <v>-</v>
          </cell>
          <cell r="L1850" t="str">
            <v>-</v>
          </cell>
          <cell r="M1850" t="str">
            <v>-</v>
          </cell>
          <cell r="N1850" t="str">
            <v>-</v>
          </cell>
          <cell r="O1850" t="str">
            <v>-</v>
          </cell>
          <cell r="P1850" t="str">
            <v>IGE1367</v>
          </cell>
          <cell r="Q1850">
            <v>1.72</v>
          </cell>
          <cell r="R1850" t="str">
            <v>IGE1010</v>
          </cell>
          <cell r="S1850">
            <v>1.31</v>
          </cell>
          <cell r="T1850" t="str">
            <v>IGE1049</v>
          </cell>
          <cell r="U1850">
            <v>0.75</v>
          </cell>
          <cell r="V1850" t="str">
            <v>IGE1017</v>
          </cell>
          <cell r="W1850">
            <v>1.49</v>
          </cell>
          <cell r="X1850" t="str">
            <v>IGE1016</v>
          </cell>
          <cell r="Y1850">
            <v>2.61</v>
          </cell>
          <cell r="Z1850" t="str">
            <v>C6247</v>
          </cell>
          <cell r="AA1850">
            <v>1</v>
          </cell>
          <cell r="AB1850" t="str">
            <v>IGE1139</v>
          </cell>
          <cell r="AC1850">
            <v>1</v>
          </cell>
          <cell r="AD1850" t="str">
            <v>IGE1281</v>
          </cell>
          <cell r="AE1850">
            <v>0.01</v>
          </cell>
          <cell r="AF1850" t="str">
            <v>IGE1161</v>
          </cell>
          <cell r="AG1850">
            <v>0.01</v>
          </cell>
          <cell r="AH1850" t="str">
            <v>-</v>
          </cell>
          <cell r="AI1850" t="str">
            <v>-</v>
          </cell>
          <cell r="AJ1850">
            <v>0</v>
          </cell>
          <cell r="AK1850" t="str">
            <v>-</v>
          </cell>
          <cell r="AL1850" t="str">
            <v>-</v>
          </cell>
          <cell r="AM1850" t="str">
            <v>-</v>
          </cell>
          <cell r="AN1850" t="str">
            <v>-</v>
          </cell>
          <cell r="AO1850" t="str">
            <v>-</v>
          </cell>
          <cell r="AP1850" t="str">
            <v>-</v>
          </cell>
          <cell r="AQ1850" t="str">
            <v>-</v>
          </cell>
          <cell r="AR1850" t="str">
            <v>-</v>
          </cell>
          <cell r="AS1850" t="str">
            <v>-</v>
          </cell>
          <cell r="AT1850" t="str">
            <v>-</v>
          </cell>
          <cell r="AU1850" t="str">
            <v>-</v>
          </cell>
          <cell r="AV1850" t="str">
            <v>-</v>
          </cell>
          <cell r="AW1850">
            <v>1</v>
          </cell>
          <cell r="AX1850" t="str">
            <v>-</v>
          </cell>
          <cell r="AY1850">
            <v>5</v>
          </cell>
          <cell r="AZ1850">
            <v>5</v>
          </cell>
          <cell r="BA1850">
            <v>1</v>
          </cell>
          <cell r="BB1850" t="str">
            <v>MO14</v>
          </cell>
          <cell r="BC1850">
            <v>7.03</v>
          </cell>
          <cell r="BD1850" t="str">
            <v>-</v>
          </cell>
          <cell r="BE1850" t="str">
            <v>-</v>
          </cell>
          <cell r="BF1850" t="str">
            <v>-</v>
          </cell>
          <cell r="BG1850" t="str">
            <v>-</v>
          </cell>
          <cell r="BH1850" t="str">
            <v>-</v>
          </cell>
          <cell r="BI1850" t="str">
            <v>-</v>
          </cell>
          <cell r="BJ1850" t="str">
            <v>-</v>
          </cell>
          <cell r="BK1850" t="str">
            <v>-</v>
          </cell>
          <cell r="BL1850" t="str">
            <v>-</v>
          </cell>
          <cell r="BM1850" t="str">
            <v>-</v>
          </cell>
          <cell r="BN1850" t="str">
            <v>-</v>
          </cell>
          <cell r="BO1850" t="str">
            <v>-</v>
          </cell>
          <cell r="BP1850" t="str">
            <v>-</v>
          </cell>
          <cell r="BQ1850" t="str">
            <v>-</v>
          </cell>
          <cell r="BS1850">
            <v>7.029998779296875</v>
          </cell>
          <cell r="BT1850">
            <v>0</v>
          </cell>
          <cell r="BU1850">
            <v>0</v>
          </cell>
          <cell r="BW1850" t="str">
            <v>Administracion, Imprevistos, Utilidad (AIU)</v>
          </cell>
          <cell r="BX1850">
            <v>0.25</v>
          </cell>
          <cell r="BY1850">
            <v>0</v>
          </cell>
          <cell r="BZ1850">
            <v>0</v>
          </cell>
          <cell r="CA1850">
            <v>0</v>
          </cell>
        </row>
        <row r="1851">
          <cell r="D1851" t="str">
            <v>Salida lampara especular 60 x 60</v>
          </cell>
          <cell r="E1851" t="str">
            <v>UND</v>
          </cell>
          <cell r="F1851" t="str">
            <v>MG501</v>
          </cell>
          <cell r="G1851">
            <v>7.0000000000000007E-2</v>
          </cell>
          <cell r="H1851" t="str">
            <v>-</v>
          </cell>
          <cell r="I1851" t="str">
            <v>-</v>
          </cell>
          <cell r="J1851" t="str">
            <v>-</v>
          </cell>
          <cell r="K1851" t="str">
            <v>-</v>
          </cell>
          <cell r="L1851" t="str">
            <v>-</v>
          </cell>
          <cell r="M1851" t="str">
            <v>-</v>
          </cell>
          <cell r="N1851" t="str">
            <v>-</v>
          </cell>
          <cell r="O1851" t="str">
            <v>-</v>
          </cell>
          <cell r="P1851" t="str">
            <v>IGE1367</v>
          </cell>
          <cell r="Q1851">
            <v>1.98</v>
          </cell>
          <cell r="R1851" t="str">
            <v>IGE1010</v>
          </cell>
          <cell r="S1851">
            <v>1.81</v>
          </cell>
          <cell r="T1851" t="str">
            <v>IGE1049</v>
          </cell>
          <cell r="U1851">
            <v>1.75</v>
          </cell>
          <cell r="V1851" t="str">
            <v>IGE1017</v>
          </cell>
          <cell r="W1851">
            <v>1.49</v>
          </cell>
          <cell r="X1851" t="str">
            <v>IGE1016</v>
          </cell>
          <cell r="Y1851">
            <v>2.61</v>
          </cell>
          <cell r="Z1851" t="str">
            <v>C6248</v>
          </cell>
          <cell r="AA1851">
            <v>1</v>
          </cell>
          <cell r="AB1851" t="str">
            <v>IGE1139</v>
          </cell>
          <cell r="AC1851">
            <v>1</v>
          </cell>
          <cell r="AD1851" t="str">
            <v>IGE1281</v>
          </cell>
          <cell r="AE1851">
            <v>0.01</v>
          </cell>
          <cell r="AF1851" t="str">
            <v>IGE1161</v>
          </cell>
          <cell r="AG1851">
            <v>0.01</v>
          </cell>
          <cell r="AH1851" t="str">
            <v>-</v>
          </cell>
          <cell r="AI1851" t="str">
            <v>-</v>
          </cell>
          <cell r="AJ1851">
            <v>0</v>
          </cell>
          <cell r="AK1851" t="str">
            <v>-</v>
          </cell>
          <cell r="AL1851" t="str">
            <v>-</v>
          </cell>
          <cell r="AM1851" t="str">
            <v>-</v>
          </cell>
          <cell r="AN1851" t="str">
            <v>-</v>
          </cell>
          <cell r="AO1851" t="str">
            <v>-</v>
          </cell>
          <cell r="AP1851" t="str">
            <v>-</v>
          </cell>
          <cell r="AQ1851" t="str">
            <v>-</v>
          </cell>
          <cell r="AR1851" t="str">
            <v>-</v>
          </cell>
          <cell r="AS1851" t="str">
            <v>-</v>
          </cell>
          <cell r="AT1851" t="str">
            <v>-</v>
          </cell>
          <cell r="AU1851" t="str">
            <v>-</v>
          </cell>
          <cell r="AV1851" t="str">
            <v>-</v>
          </cell>
          <cell r="AW1851">
            <v>1</v>
          </cell>
          <cell r="AX1851" t="str">
            <v>-</v>
          </cell>
          <cell r="AY1851">
            <v>5</v>
          </cell>
          <cell r="AZ1851">
            <v>5</v>
          </cell>
          <cell r="BA1851">
            <v>1</v>
          </cell>
          <cell r="BB1851" t="str">
            <v>MO14</v>
          </cell>
          <cell r="BC1851">
            <v>2.4300000000000002</v>
          </cell>
          <cell r="BD1851" t="str">
            <v>-</v>
          </cell>
          <cell r="BE1851" t="str">
            <v>-</v>
          </cell>
          <cell r="BF1851" t="str">
            <v>-</v>
          </cell>
          <cell r="BG1851" t="str">
            <v>-</v>
          </cell>
          <cell r="BH1851" t="str">
            <v>-</v>
          </cell>
          <cell r="BI1851" t="str">
            <v>-</v>
          </cell>
          <cell r="BJ1851" t="str">
            <v>-</v>
          </cell>
          <cell r="BK1851" t="str">
            <v>-</v>
          </cell>
          <cell r="BL1851" t="str">
            <v>-</v>
          </cell>
          <cell r="BM1851" t="str">
            <v>-</v>
          </cell>
          <cell r="BN1851" t="str">
            <v>-</v>
          </cell>
          <cell r="BO1851" t="str">
            <v>-</v>
          </cell>
          <cell r="BP1851" t="str">
            <v>-</v>
          </cell>
          <cell r="BQ1851" t="str">
            <v>-</v>
          </cell>
          <cell r="BS1851">
            <v>2.4299983978271484</v>
          </cell>
          <cell r="BT1851">
            <v>0</v>
          </cell>
          <cell r="BU1851">
            <v>0</v>
          </cell>
          <cell r="BW1851" t="str">
            <v>Administracion, Imprevistos, Utilidad (AIU)</v>
          </cell>
          <cell r="BX1851">
            <v>0.25</v>
          </cell>
          <cell r="BY1851">
            <v>0</v>
          </cell>
          <cell r="BZ1851">
            <v>0</v>
          </cell>
          <cell r="CA1851">
            <v>0</v>
          </cell>
        </row>
        <row r="1852">
          <cell r="D1852" t="str">
            <v>Salida lámpara T5 2*54W</v>
          </cell>
          <cell r="E1852" t="str">
            <v>UND</v>
          </cell>
          <cell r="F1852" t="str">
            <v>MG501</v>
          </cell>
          <cell r="G1852">
            <v>7.0000000000000007E-2</v>
          </cell>
          <cell r="H1852" t="str">
            <v>-</v>
          </cell>
          <cell r="I1852" t="str">
            <v>-</v>
          </cell>
          <cell r="J1852" t="str">
            <v>-</v>
          </cell>
          <cell r="K1852" t="str">
            <v>-</v>
          </cell>
          <cell r="L1852" t="str">
            <v>-</v>
          </cell>
          <cell r="M1852" t="str">
            <v>-</v>
          </cell>
          <cell r="N1852" t="str">
            <v>-</v>
          </cell>
          <cell r="O1852" t="str">
            <v>-</v>
          </cell>
          <cell r="P1852" t="str">
            <v>IGE1367</v>
          </cell>
          <cell r="Q1852">
            <v>1.84</v>
          </cell>
          <cell r="R1852" t="str">
            <v>IGE1010</v>
          </cell>
          <cell r="S1852">
            <v>1.79</v>
          </cell>
          <cell r="T1852" t="str">
            <v>IGE1049</v>
          </cell>
          <cell r="U1852">
            <v>2.75</v>
          </cell>
          <cell r="V1852" t="str">
            <v>IGE1017</v>
          </cell>
          <cell r="W1852">
            <v>2.4900000000000002</v>
          </cell>
          <cell r="X1852" t="str">
            <v>IGE1016</v>
          </cell>
          <cell r="Y1852">
            <v>2.82</v>
          </cell>
          <cell r="Z1852" t="str">
            <v>C6249</v>
          </cell>
          <cell r="AA1852">
            <v>1</v>
          </cell>
          <cell r="AB1852" t="str">
            <v>IGE1139</v>
          </cell>
          <cell r="AC1852">
            <v>1</v>
          </cell>
          <cell r="AD1852" t="str">
            <v>IGE1281</v>
          </cell>
          <cell r="AE1852">
            <v>0.01</v>
          </cell>
          <cell r="AF1852" t="str">
            <v>IGE1161</v>
          </cell>
          <cell r="AG1852">
            <v>0.01</v>
          </cell>
          <cell r="AH1852" t="str">
            <v>-</v>
          </cell>
          <cell r="AI1852" t="str">
            <v>-</v>
          </cell>
          <cell r="AJ1852">
            <v>0</v>
          </cell>
          <cell r="AK1852" t="str">
            <v>-</v>
          </cell>
          <cell r="AL1852" t="str">
            <v>-</v>
          </cell>
          <cell r="AM1852" t="str">
            <v>-</v>
          </cell>
          <cell r="AN1852" t="str">
            <v>-</v>
          </cell>
          <cell r="AO1852" t="str">
            <v>-</v>
          </cell>
          <cell r="AP1852" t="str">
            <v>-</v>
          </cell>
          <cell r="AQ1852" t="str">
            <v>-</v>
          </cell>
          <cell r="AR1852" t="str">
            <v>-</v>
          </cell>
          <cell r="AS1852" t="str">
            <v>-</v>
          </cell>
          <cell r="AT1852" t="str">
            <v>-</v>
          </cell>
          <cell r="AU1852" t="str">
            <v>-</v>
          </cell>
          <cell r="AV1852" t="str">
            <v>-</v>
          </cell>
          <cell r="AW1852">
            <v>1</v>
          </cell>
          <cell r="AX1852" t="str">
            <v>-</v>
          </cell>
          <cell r="AY1852">
            <v>5</v>
          </cell>
          <cell r="AZ1852">
            <v>5</v>
          </cell>
          <cell r="BA1852">
            <v>1</v>
          </cell>
          <cell r="BB1852" t="str">
            <v>MO14</v>
          </cell>
          <cell r="BC1852">
            <v>2.5</v>
          </cell>
          <cell r="BD1852" t="str">
            <v>-</v>
          </cell>
          <cell r="BE1852" t="str">
            <v>-</v>
          </cell>
          <cell r="BF1852" t="str">
            <v>-</v>
          </cell>
          <cell r="BG1852" t="str">
            <v>-</v>
          </cell>
          <cell r="BH1852" t="str">
            <v>-</v>
          </cell>
          <cell r="BI1852" t="str">
            <v>-</v>
          </cell>
          <cell r="BJ1852" t="str">
            <v>-</v>
          </cell>
          <cell r="BK1852" t="str">
            <v>-</v>
          </cell>
          <cell r="BL1852" t="str">
            <v>-</v>
          </cell>
          <cell r="BM1852" t="str">
            <v>-</v>
          </cell>
          <cell r="BN1852" t="str">
            <v>-</v>
          </cell>
          <cell r="BO1852" t="str">
            <v>-</v>
          </cell>
          <cell r="BP1852" t="str">
            <v>-</v>
          </cell>
          <cell r="BQ1852" t="str">
            <v>-</v>
          </cell>
          <cell r="BS1852">
            <v>2.5</v>
          </cell>
          <cell r="BT1852">
            <v>0</v>
          </cell>
          <cell r="BU1852">
            <v>0</v>
          </cell>
          <cell r="BW1852" t="str">
            <v>Administracion, Imprevistos, Utilidad (AIU)</v>
          </cell>
          <cell r="BX1852">
            <v>0.25</v>
          </cell>
          <cell r="BY1852">
            <v>0</v>
          </cell>
          <cell r="BZ1852">
            <v>0</v>
          </cell>
          <cell r="CA1852">
            <v>0</v>
          </cell>
        </row>
        <row r="1853">
          <cell r="D1853" t="str">
            <v>Salida lámpara E27</v>
          </cell>
          <cell r="E1853" t="str">
            <v>UND</v>
          </cell>
          <cell r="F1853" t="str">
            <v>MG501</v>
          </cell>
          <cell r="G1853">
            <v>7.0000000000000007E-2</v>
          </cell>
          <cell r="H1853" t="str">
            <v>-</v>
          </cell>
          <cell r="I1853" t="str">
            <v>-</v>
          </cell>
          <cell r="J1853" t="str">
            <v>-</v>
          </cell>
          <cell r="K1853" t="str">
            <v>-</v>
          </cell>
          <cell r="L1853" t="str">
            <v>-</v>
          </cell>
          <cell r="M1853" t="str">
            <v>-</v>
          </cell>
          <cell r="N1853" t="str">
            <v>-</v>
          </cell>
          <cell r="O1853" t="str">
            <v>-</v>
          </cell>
          <cell r="P1853" t="str">
            <v>IGE1367</v>
          </cell>
          <cell r="Q1853">
            <v>1.1399999999999999</v>
          </cell>
          <cell r="R1853" t="str">
            <v>IGE1010</v>
          </cell>
          <cell r="S1853">
            <v>1.19</v>
          </cell>
          <cell r="T1853" t="str">
            <v>IGE1049</v>
          </cell>
          <cell r="U1853">
            <v>1.1499999999999999</v>
          </cell>
          <cell r="V1853" t="str">
            <v>IGE1017</v>
          </cell>
          <cell r="W1853">
            <v>1.19</v>
          </cell>
          <cell r="X1853" t="str">
            <v>IGE1016</v>
          </cell>
          <cell r="Y1853">
            <v>1.88</v>
          </cell>
          <cell r="Z1853" t="str">
            <v>C6250</v>
          </cell>
          <cell r="AA1853">
            <v>1</v>
          </cell>
          <cell r="AB1853" t="str">
            <v>IGE1139</v>
          </cell>
          <cell r="AC1853">
            <v>1</v>
          </cell>
          <cell r="AD1853" t="str">
            <v>IGE1281</v>
          </cell>
          <cell r="AE1853">
            <v>0.01</v>
          </cell>
          <cell r="AF1853" t="str">
            <v>IGE1161</v>
          </cell>
          <cell r="AG1853">
            <v>0.01</v>
          </cell>
          <cell r="AH1853" t="str">
            <v>-</v>
          </cell>
          <cell r="AI1853" t="str">
            <v>-</v>
          </cell>
          <cell r="AJ1853">
            <v>0</v>
          </cell>
          <cell r="AK1853" t="str">
            <v>-</v>
          </cell>
          <cell r="AL1853" t="str">
            <v>-</v>
          </cell>
          <cell r="AM1853" t="str">
            <v>-</v>
          </cell>
          <cell r="AN1853" t="str">
            <v>-</v>
          </cell>
          <cell r="AO1853" t="str">
            <v>-</v>
          </cell>
          <cell r="AP1853" t="str">
            <v>-</v>
          </cell>
          <cell r="AQ1853" t="str">
            <v>-</v>
          </cell>
          <cell r="AR1853" t="str">
            <v>-</v>
          </cell>
          <cell r="AS1853" t="str">
            <v>-</v>
          </cell>
          <cell r="AT1853" t="str">
            <v>-</v>
          </cell>
          <cell r="AU1853" t="str">
            <v>-</v>
          </cell>
          <cell r="AV1853" t="str">
            <v>-</v>
          </cell>
          <cell r="AW1853">
            <v>1</v>
          </cell>
          <cell r="AX1853" t="str">
            <v>-</v>
          </cell>
          <cell r="AY1853">
            <v>5</v>
          </cell>
          <cell r="AZ1853">
            <v>5</v>
          </cell>
          <cell r="BA1853">
            <v>1</v>
          </cell>
          <cell r="BB1853" t="str">
            <v>MO14</v>
          </cell>
          <cell r="BC1853">
            <v>20.8</v>
          </cell>
          <cell r="BD1853" t="str">
            <v>-</v>
          </cell>
          <cell r="BE1853" t="str">
            <v>-</v>
          </cell>
          <cell r="BF1853" t="str">
            <v>-</v>
          </cell>
          <cell r="BG1853" t="str">
            <v>-</v>
          </cell>
          <cell r="BH1853" t="str">
            <v>-</v>
          </cell>
          <cell r="BI1853" t="str">
            <v>-</v>
          </cell>
          <cell r="BJ1853" t="str">
            <v>-</v>
          </cell>
          <cell r="BK1853" t="str">
            <v>-</v>
          </cell>
          <cell r="BL1853" t="str">
            <v>-</v>
          </cell>
          <cell r="BM1853" t="str">
            <v>-</v>
          </cell>
          <cell r="BN1853" t="str">
            <v>-</v>
          </cell>
          <cell r="BO1853" t="str">
            <v>-</v>
          </cell>
          <cell r="BP1853" t="str">
            <v>-</v>
          </cell>
          <cell r="BQ1853" t="str">
            <v>-</v>
          </cell>
          <cell r="BS1853">
            <v>20.79998779296875</v>
          </cell>
          <cell r="BT1853">
            <v>0</v>
          </cell>
          <cell r="BU1853">
            <v>0</v>
          </cell>
          <cell r="BW1853" t="str">
            <v>Administracion, Imprevistos, Utilidad (AIU)</v>
          </cell>
          <cell r="BX1853">
            <v>0.25</v>
          </cell>
          <cell r="BY1853">
            <v>0</v>
          </cell>
          <cell r="BZ1853">
            <v>0</v>
          </cell>
          <cell r="CA1853">
            <v>0</v>
          </cell>
        </row>
        <row r="1854">
          <cell r="D1854" t="str">
            <v>Rejillas de extracción tipo cubo con damper de 8"x8"</v>
          </cell>
          <cell r="E1854" t="str">
            <v>UND</v>
          </cell>
          <cell r="F1854" t="str">
            <v>MG501</v>
          </cell>
          <cell r="G1854">
            <v>7.0000000000000007E-2</v>
          </cell>
          <cell r="H1854" t="str">
            <v>-</v>
          </cell>
          <cell r="I1854" t="str">
            <v>-</v>
          </cell>
          <cell r="J1854" t="str">
            <v>-</v>
          </cell>
          <cell r="K1854" t="str">
            <v>-</v>
          </cell>
          <cell r="L1854" t="str">
            <v>-</v>
          </cell>
          <cell r="M1854" t="str">
            <v>-</v>
          </cell>
          <cell r="N1854" t="str">
            <v>-</v>
          </cell>
          <cell r="O1854" t="str">
            <v>-</v>
          </cell>
          <cell r="P1854" t="str">
            <v>C6251</v>
          </cell>
          <cell r="Q1854">
            <v>1</v>
          </cell>
          <cell r="R1854" t="str">
            <v>-</v>
          </cell>
          <cell r="S1854" t="str">
            <v>-</v>
          </cell>
          <cell r="T1854" t="str">
            <v>-</v>
          </cell>
          <cell r="U1854" t="str">
            <v>-</v>
          </cell>
          <cell r="V1854" t="str">
            <v>-</v>
          </cell>
          <cell r="W1854" t="str">
            <v>-</v>
          </cell>
          <cell r="X1854" t="str">
            <v>-</v>
          </cell>
          <cell r="Y1854" t="str">
            <v>-</v>
          </cell>
          <cell r="Z1854" t="str">
            <v>-</v>
          </cell>
          <cell r="AA1854" t="str">
            <v>-</v>
          </cell>
          <cell r="AB1854" t="str">
            <v>-</v>
          </cell>
          <cell r="AC1854" t="str">
            <v>-</v>
          </cell>
          <cell r="AD1854" t="str">
            <v>-</v>
          </cell>
          <cell r="AE1854" t="str">
            <v>-</v>
          </cell>
          <cell r="AF1854" t="str">
            <v>-</v>
          </cell>
          <cell r="AG1854" t="str">
            <v>-</v>
          </cell>
          <cell r="AH1854" t="str">
            <v>-</v>
          </cell>
          <cell r="AI1854" t="str">
            <v>-</v>
          </cell>
          <cell r="AJ1854">
            <v>0</v>
          </cell>
          <cell r="AK1854" t="str">
            <v>-</v>
          </cell>
          <cell r="AL1854" t="str">
            <v>-</v>
          </cell>
          <cell r="AM1854" t="str">
            <v>-</v>
          </cell>
          <cell r="AN1854" t="str">
            <v>-</v>
          </cell>
          <cell r="AO1854" t="str">
            <v>-</v>
          </cell>
          <cell r="AP1854" t="str">
            <v>-</v>
          </cell>
          <cell r="AQ1854" t="str">
            <v>-</v>
          </cell>
          <cell r="AR1854" t="str">
            <v>-</v>
          </cell>
          <cell r="AS1854" t="str">
            <v>-</v>
          </cell>
          <cell r="AT1854" t="str">
            <v>-</v>
          </cell>
          <cell r="AU1854" t="str">
            <v>-</v>
          </cell>
          <cell r="AV1854" t="str">
            <v>-</v>
          </cell>
          <cell r="AW1854">
            <v>1</v>
          </cell>
          <cell r="AX1854" t="str">
            <v>-</v>
          </cell>
          <cell r="AY1854">
            <v>5</v>
          </cell>
          <cell r="AZ1854">
            <v>5</v>
          </cell>
          <cell r="BA1854">
            <v>1</v>
          </cell>
          <cell r="BB1854" t="str">
            <v>MO14</v>
          </cell>
          <cell r="BC1854">
            <v>25</v>
          </cell>
          <cell r="BD1854" t="str">
            <v>-</v>
          </cell>
          <cell r="BE1854" t="str">
            <v>-</v>
          </cell>
          <cell r="BF1854" t="str">
            <v>-</v>
          </cell>
          <cell r="BG1854" t="str">
            <v>-</v>
          </cell>
          <cell r="BH1854" t="str">
            <v>-</v>
          </cell>
          <cell r="BI1854" t="str">
            <v>-</v>
          </cell>
          <cell r="BJ1854" t="str">
            <v>-</v>
          </cell>
          <cell r="BK1854" t="str">
            <v>-</v>
          </cell>
          <cell r="BL1854" t="str">
            <v>-</v>
          </cell>
          <cell r="BM1854" t="str">
            <v>-</v>
          </cell>
          <cell r="BN1854" t="str">
            <v>-</v>
          </cell>
          <cell r="BO1854" t="str">
            <v>-</v>
          </cell>
          <cell r="BP1854" t="str">
            <v>-</v>
          </cell>
          <cell r="BQ1854" t="str">
            <v>-</v>
          </cell>
          <cell r="BS1854">
            <v>25</v>
          </cell>
          <cell r="BT1854">
            <v>0</v>
          </cell>
          <cell r="BU1854">
            <v>0</v>
          </cell>
          <cell r="BW1854" t="str">
            <v>Administracion, Imprevistos, Utilidad (AIU)</v>
          </cell>
          <cell r="BX1854">
            <v>0.25</v>
          </cell>
          <cell r="BY1854">
            <v>0</v>
          </cell>
          <cell r="BZ1854">
            <v>0</v>
          </cell>
          <cell r="CA1854">
            <v>0</v>
          </cell>
        </row>
        <row r="1855">
          <cell r="D1855" t="str">
            <v>Rejillas de extracción tipo cubo con damper de 8"x6"</v>
          </cell>
          <cell r="E1855" t="str">
            <v>UND</v>
          </cell>
          <cell r="F1855" t="str">
            <v>MG501</v>
          </cell>
          <cell r="G1855">
            <v>7.0000000000000007E-2</v>
          </cell>
          <cell r="H1855" t="str">
            <v>-</v>
          </cell>
          <cell r="I1855" t="str">
            <v>-</v>
          </cell>
          <cell r="J1855" t="str">
            <v>-</v>
          </cell>
          <cell r="K1855" t="str">
            <v>-</v>
          </cell>
          <cell r="L1855" t="str">
            <v>-</v>
          </cell>
          <cell r="M1855" t="str">
            <v>-</v>
          </cell>
          <cell r="N1855" t="str">
            <v>-</v>
          </cell>
          <cell r="O1855" t="str">
            <v>-</v>
          </cell>
          <cell r="P1855" t="str">
            <v>C6252</v>
          </cell>
          <cell r="Q1855">
            <v>1</v>
          </cell>
          <cell r="R1855" t="str">
            <v>-</v>
          </cell>
          <cell r="S1855" t="str">
            <v>-</v>
          </cell>
          <cell r="T1855" t="str">
            <v>-</v>
          </cell>
          <cell r="U1855" t="str">
            <v>-</v>
          </cell>
          <cell r="V1855" t="str">
            <v>-</v>
          </cell>
          <cell r="W1855" t="str">
            <v>-</v>
          </cell>
          <cell r="X1855" t="str">
            <v>-</v>
          </cell>
          <cell r="Y1855" t="str">
            <v>-</v>
          </cell>
          <cell r="Z1855" t="str">
            <v>-</v>
          </cell>
          <cell r="AA1855" t="str">
            <v>-</v>
          </cell>
          <cell r="AB1855" t="str">
            <v>-</v>
          </cell>
          <cell r="AC1855" t="str">
            <v>-</v>
          </cell>
          <cell r="AD1855" t="str">
            <v>-</v>
          </cell>
          <cell r="AE1855" t="str">
            <v>-</v>
          </cell>
          <cell r="AF1855" t="str">
            <v>-</v>
          </cell>
          <cell r="AG1855" t="str">
            <v>-</v>
          </cell>
          <cell r="AH1855" t="str">
            <v>-</v>
          </cell>
          <cell r="AI1855" t="str">
            <v>-</v>
          </cell>
          <cell r="AJ1855">
            <v>0</v>
          </cell>
          <cell r="AK1855" t="str">
            <v>-</v>
          </cell>
          <cell r="AL1855" t="str">
            <v>-</v>
          </cell>
          <cell r="AM1855" t="str">
            <v>-</v>
          </cell>
          <cell r="AN1855" t="str">
            <v>-</v>
          </cell>
          <cell r="AO1855" t="str">
            <v>-</v>
          </cell>
          <cell r="AP1855" t="str">
            <v>-</v>
          </cell>
          <cell r="AQ1855" t="str">
            <v>-</v>
          </cell>
          <cell r="AR1855" t="str">
            <v>-</v>
          </cell>
          <cell r="AS1855" t="str">
            <v>-</v>
          </cell>
          <cell r="AT1855" t="str">
            <v>-</v>
          </cell>
          <cell r="AU1855" t="str">
            <v>-</v>
          </cell>
          <cell r="AV1855" t="str">
            <v>-</v>
          </cell>
          <cell r="AW1855">
            <v>1</v>
          </cell>
          <cell r="AX1855" t="str">
            <v>-</v>
          </cell>
          <cell r="AY1855">
            <v>5</v>
          </cell>
          <cell r="AZ1855">
            <v>5</v>
          </cell>
          <cell r="BA1855">
            <v>1</v>
          </cell>
          <cell r="BB1855" t="str">
            <v>MO14</v>
          </cell>
          <cell r="BC1855">
            <v>28</v>
          </cell>
          <cell r="BD1855" t="str">
            <v>-</v>
          </cell>
          <cell r="BE1855" t="str">
            <v>-</v>
          </cell>
          <cell r="BF1855" t="str">
            <v>-</v>
          </cell>
          <cell r="BG1855" t="str">
            <v>-</v>
          </cell>
          <cell r="BH1855" t="str">
            <v>-</v>
          </cell>
          <cell r="BI1855" t="str">
            <v>-</v>
          </cell>
          <cell r="BJ1855" t="str">
            <v>-</v>
          </cell>
          <cell r="BK1855" t="str">
            <v>-</v>
          </cell>
          <cell r="BL1855" t="str">
            <v>-</v>
          </cell>
          <cell r="BM1855" t="str">
            <v>-</v>
          </cell>
          <cell r="BN1855" t="str">
            <v>-</v>
          </cell>
          <cell r="BO1855" t="str">
            <v>-</v>
          </cell>
          <cell r="BP1855" t="str">
            <v>-</v>
          </cell>
          <cell r="BQ1855" t="str">
            <v>-</v>
          </cell>
          <cell r="BS1855">
            <v>28</v>
          </cell>
          <cell r="BT1855">
            <v>0</v>
          </cell>
          <cell r="BU1855">
            <v>0</v>
          </cell>
          <cell r="BW1855" t="str">
            <v>Administracion, Imprevistos, Utilidad (AIU)</v>
          </cell>
          <cell r="BX1855">
            <v>0.25</v>
          </cell>
          <cell r="BY1855">
            <v>0</v>
          </cell>
          <cell r="BZ1855">
            <v>0</v>
          </cell>
          <cell r="CA1855">
            <v>0</v>
          </cell>
        </row>
        <row r="1856">
          <cell r="D1856" t="str">
            <v>Rejillas de extracción tipo cubo con damper de 6"x6"</v>
          </cell>
          <cell r="E1856" t="str">
            <v>UND</v>
          </cell>
          <cell r="F1856" t="str">
            <v>MG501</v>
          </cell>
          <cell r="G1856">
            <v>7.0000000000000007E-2</v>
          </cell>
          <cell r="H1856" t="str">
            <v>-</v>
          </cell>
          <cell r="I1856" t="str">
            <v>-</v>
          </cell>
          <cell r="J1856" t="str">
            <v>-</v>
          </cell>
          <cell r="K1856" t="str">
            <v>-</v>
          </cell>
          <cell r="L1856" t="str">
            <v>-</v>
          </cell>
          <cell r="M1856" t="str">
            <v>-</v>
          </cell>
          <cell r="N1856" t="str">
            <v>-</v>
          </cell>
          <cell r="O1856" t="str">
            <v>-</v>
          </cell>
          <cell r="P1856" t="str">
            <v>C6253</v>
          </cell>
          <cell r="Q1856">
            <v>1</v>
          </cell>
          <cell r="R1856" t="str">
            <v>-</v>
          </cell>
          <cell r="S1856" t="str">
            <v>-</v>
          </cell>
          <cell r="T1856" t="str">
            <v>-</v>
          </cell>
          <cell r="U1856" t="str">
            <v>-</v>
          </cell>
          <cell r="V1856" t="str">
            <v>-</v>
          </cell>
          <cell r="W1856" t="str">
            <v>-</v>
          </cell>
          <cell r="X1856" t="str">
            <v>-</v>
          </cell>
          <cell r="Y1856" t="str">
            <v>-</v>
          </cell>
          <cell r="Z1856" t="str">
            <v>-</v>
          </cell>
          <cell r="AA1856" t="str">
            <v>-</v>
          </cell>
          <cell r="AB1856" t="str">
            <v>-</v>
          </cell>
          <cell r="AC1856" t="str">
            <v>-</v>
          </cell>
          <cell r="AD1856" t="str">
            <v>-</v>
          </cell>
          <cell r="AE1856" t="str">
            <v>-</v>
          </cell>
          <cell r="AF1856" t="str">
            <v>-</v>
          </cell>
          <cell r="AG1856" t="str">
            <v>-</v>
          </cell>
          <cell r="AH1856" t="str">
            <v>-</v>
          </cell>
          <cell r="AI1856" t="str">
            <v>-</v>
          </cell>
          <cell r="AJ1856">
            <v>0</v>
          </cell>
          <cell r="AK1856" t="str">
            <v>-</v>
          </cell>
          <cell r="AL1856" t="str">
            <v>-</v>
          </cell>
          <cell r="AM1856" t="str">
            <v>-</v>
          </cell>
          <cell r="AN1856" t="str">
            <v>-</v>
          </cell>
          <cell r="AO1856" t="str">
            <v>-</v>
          </cell>
          <cell r="AP1856" t="str">
            <v>-</v>
          </cell>
          <cell r="AQ1856" t="str">
            <v>-</v>
          </cell>
          <cell r="AR1856" t="str">
            <v>-</v>
          </cell>
          <cell r="AS1856" t="str">
            <v>-</v>
          </cell>
          <cell r="AT1856" t="str">
            <v>-</v>
          </cell>
          <cell r="AU1856" t="str">
            <v>-</v>
          </cell>
          <cell r="AV1856" t="str">
            <v>-</v>
          </cell>
          <cell r="AW1856">
            <v>1</v>
          </cell>
          <cell r="AX1856" t="str">
            <v>-</v>
          </cell>
          <cell r="AY1856">
            <v>5</v>
          </cell>
          <cell r="AZ1856">
            <v>5</v>
          </cell>
          <cell r="BA1856">
            <v>1</v>
          </cell>
          <cell r="BB1856" t="str">
            <v>MO14</v>
          </cell>
          <cell r="BC1856">
            <v>31</v>
          </cell>
          <cell r="BD1856" t="str">
            <v>-</v>
          </cell>
          <cell r="BE1856" t="str">
            <v>-</v>
          </cell>
          <cell r="BF1856" t="str">
            <v>-</v>
          </cell>
          <cell r="BG1856" t="str">
            <v>-</v>
          </cell>
          <cell r="BH1856" t="str">
            <v>-</v>
          </cell>
          <cell r="BI1856" t="str">
            <v>-</v>
          </cell>
          <cell r="BJ1856" t="str">
            <v>-</v>
          </cell>
          <cell r="BK1856" t="str">
            <v>-</v>
          </cell>
          <cell r="BL1856" t="str">
            <v>-</v>
          </cell>
          <cell r="BM1856" t="str">
            <v>-</v>
          </cell>
          <cell r="BN1856" t="str">
            <v>-</v>
          </cell>
          <cell r="BO1856" t="str">
            <v>-</v>
          </cell>
          <cell r="BP1856" t="str">
            <v>-</v>
          </cell>
          <cell r="BQ1856" t="str">
            <v>-</v>
          </cell>
          <cell r="BS1856">
            <v>31</v>
          </cell>
          <cell r="BT1856">
            <v>0</v>
          </cell>
          <cell r="BU1856">
            <v>0</v>
          </cell>
          <cell r="BW1856" t="str">
            <v>Administracion, Imprevistos, Utilidad (AIU)</v>
          </cell>
          <cell r="BX1856">
            <v>0.25</v>
          </cell>
          <cell r="BY1856">
            <v>0</v>
          </cell>
          <cell r="BZ1856">
            <v>0</v>
          </cell>
          <cell r="CA1856">
            <v>0</v>
          </cell>
        </row>
        <row r="1857">
          <cell r="D1857" t="str">
            <v>Rejillas de extracción tipo cubo con damper de 20"x15"</v>
          </cell>
          <cell r="E1857" t="str">
            <v>UND</v>
          </cell>
          <cell r="F1857" t="str">
            <v>MG501</v>
          </cell>
          <cell r="G1857">
            <v>7.0000000000000007E-2</v>
          </cell>
          <cell r="H1857" t="str">
            <v>-</v>
          </cell>
          <cell r="I1857" t="str">
            <v>-</v>
          </cell>
          <cell r="J1857" t="str">
            <v>-</v>
          </cell>
          <cell r="K1857" t="str">
            <v>-</v>
          </cell>
          <cell r="L1857" t="str">
            <v>-</v>
          </cell>
          <cell r="M1857" t="str">
            <v>-</v>
          </cell>
          <cell r="N1857" t="str">
            <v>-</v>
          </cell>
          <cell r="O1857" t="str">
            <v>-</v>
          </cell>
          <cell r="P1857" t="str">
            <v>C6254</v>
          </cell>
          <cell r="Q1857">
            <v>1</v>
          </cell>
          <cell r="R1857" t="str">
            <v>-</v>
          </cell>
          <cell r="S1857" t="str">
            <v>-</v>
          </cell>
          <cell r="T1857" t="str">
            <v>-</v>
          </cell>
          <cell r="U1857" t="str">
            <v>-</v>
          </cell>
          <cell r="V1857" t="str">
            <v>-</v>
          </cell>
          <cell r="W1857" t="str">
            <v>-</v>
          </cell>
          <cell r="X1857" t="str">
            <v>-</v>
          </cell>
          <cell r="Y1857" t="str">
            <v>-</v>
          </cell>
          <cell r="Z1857" t="str">
            <v>-</v>
          </cell>
          <cell r="AA1857" t="str">
            <v>-</v>
          </cell>
          <cell r="AB1857" t="str">
            <v>-</v>
          </cell>
          <cell r="AC1857" t="str">
            <v>-</v>
          </cell>
          <cell r="AD1857" t="str">
            <v>-</v>
          </cell>
          <cell r="AE1857" t="str">
            <v>-</v>
          </cell>
          <cell r="AF1857" t="str">
            <v>-</v>
          </cell>
          <cell r="AG1857" t="str">
            <v>-</v>
          </cell>
          <cell r="AH1857" t="str">
            <v>-</v>
          </cell>
          <cell r="AI1857" t="str">
            <v>-</v>
          </cell>
          <cell r="AJ1857">
            <v>0</v>
          </cell>
          <cell r="AK1857" t="str">
            <v>-</v>
          </cell>
          <cell r="AL1857" t="str">
            <v>-</v>
          </cell>
          <cell r="AM1857" t="str">
            <v>-</v>
          </cell>
          <cell r="AN1857" t="str">
            <v>-</v>
          </cell>
          <cell r="AO1857" t="str">
            <v>-</v>
          </cell>
          <cell r="AP1857" t="str">
            <v>-</v>
          </cell>
          <cell r="AQ1857" t="str">
            <v>-</v>
          </cell>
          <cell r="AR1857" t="str">
            <v>-</v>
          </cell>
          <cell r="AS1857" t="str">
            <v>-</v>
          </cell>
          <cell r="AT1857" t="str">
            <v>-</v>
          </cell>
          <cell r="AU1857" t="str">
            <v>-</v>
          </cell>
          <cell r="AV1857" t="str">
            <v>-</v>
          </cell>
          <cell r="AW1857">
            <v>1</v>
          </cell>
          <cell r="AX1857" t="str">
            <v>-</v>
          </cell>
          <cell r="AY1857">
            <v>5</v>
          </cell>
          <cell r="AZ1857">
            <v>5</v>
          </cell>
          <cell r="BA1857">
            <v>1</v>
          </cell>
          <cell r="BB1857" t="str">
            <v>MO14</v>
          </cell>
          <cell r="BC1857">
            <v>15</v>
          </cell>
          <cell r="BD1857" t="str">
            <v>-</v>
          </cell>
          <cell r="BE1857" t="str">
            <v>-</v>
          </cell>
          <cell r="BF1857" t="str">
            <v>-</v>
          </cell>
          <cell r="BG1857" t="str">
            <v>-</v>
          </cell>
          <cell r="BH1857" t="str">
            <v>-</v>
          </cell>
          <cell r="BI1857" t="str">
            <v>-</v>
          </cell>
          <cell r="BJ1857" t="str">
            <v>-</v>
          </cell>
          <cell r="BK1857" t="str">
            <v>-</v>
          </cell>
          <cell r="BL1857" t="str">
            <v>-</v>
          </cell>
          <cell r="BM1857" t="str">
            <v>-</v>
          </cell>
          <cell r="BN1857" t="str">
            <v>-</v>
          </cell>
          <cell r="BO1857" t="str">
            <v>-</v>
          </cell>
          <cell r="BP1857" t="str">
            <v>-</v>
          </cell>
          <cell r="BQ1857" t="str">
            <v>-</v>
          </cell>
          <cell r="BS1857">
            <v>15</v>
          </cell>
          <cell r="BT1857">
            <v>0</v>
          </cell>
          <cell r="BU1857">
            <v>0</v>
          </cell>
          <cell r="BW1857" t="str">
            <v>Administracion, Imprevistos, Utilidad (AIU)</v>
          </cell>
          <cell r="BX1857">
            <v>0.25</v>
          </cell>
          <cell r="BY1857">
            <v>0</v>
          </cell>
          <cell r="BZ1857">
            <v>0</v>
          </cell>
          <cell r="CA1857">
            <v>0</v>
          </cell>
        </row>
        <row r="1858">
          <cell r="D1858" t="str">
            <v>difusores de suministro  cuatro vias con damper de 9" X 12"</v>
          </cell>
          <cell r="E1858" t="str">
            <v>UND</v>
          </cell>
          <cell r="F1858" t="str">
            <v>MG501</v>
          </cell>
          <cell r="G1858">
            <v>7.0000000000000007E-2</v>
          </cell>
          <cell r="H1858" t="str">
            <v>-</v>
          </cell>
          <cell r="I1858" t="str">
            <v>-</v>
          </cell>
          <cell r="J1858" t="str">
            <v>-</v>
          </cell>
          <cell r="K1858" t="str">
            <v>-</v>
          </cell>
          <cell r="L1858" t="str">
            <v>-</v>
          </cell>
          <cell r="M1858" t="str">
            <v>-</v>
          </cell>
          <cell r="N1858" t="str">
            <v>-</v>
          </cell>
          <cell r="O1858" t="str">
            <v>-</v>
          </cell>
          <cell r="P1858" t="str">
            <v>C6255</v>
          </cell>
          <cell r="Q1858">
            <v>1</v>
          </cell>
          <cell r="R1858" t="str">
            <v>-</v>
          </cell>
          <cell r="S1858" t="str">
            <v>-</v>
          </cell>
          <cell r="T1858" t="str">
            <v>-</v>
          </cell>
          <cell r="U1858" t="str">
            <v>-</v>
          </cell>
          <cell r="V1858" t="str">
            <v>-</v>
          </cell>
          <cell r="W1858" t="str">
            <v>-</v>
          </cell>
          <cell r="X1858" t="str">
            <v>-</v>
          </cell>
          <cell r="Y1858" t="str">
            <v>-</v>
          </cell>
          <cell r="Z1858" t="str">
            <v>-</v>
          </cell>
          <cell r="AA1858" t="str">
            <v>-</v>
          </cell>
          <cell r="AB1858" t="str">
            <v>-</v>
          </cell>
          <cell r="AC1858" t="str">
            <v>-</v>
          </cell>
          <cell r="AD1858" t="str">
            <v>-</v>
          </cell>
          <cell r="AE1858" t="str">
            <v>-</v>
          </cell>
          <cell r="AF1858" t="str">
            <v>-</v>
          </cell>
          <cell r="AG1858" t="str">
            <v>-</v>
          </cell>
          <cell r="AH1858" t="str">
            <v>-</v>
          </cell>
          <cell r="AI1858" t="str">
            <v>-</v>
          </cell>
          <cell r="AJ1858">
            <v>0</v>
          </cell>
          <cell r="AK1858" t="str">
            <v>-</v>
          </cell>
          <cell r="AL1858" t="str">
            <v>-</v>
          </cell>
          <cell r="AM1858" t="str">
            <v>-</v>
          </cell>
          <cell r="AN1858" t="str">
            <v>-</v>
          </cell>
          <cell r="AO1858" t="str">
            <v>-</v>
          </cell>
          <cell r="AP1858" t="str">
            <v>-</v>
          </cell>
          <cell r="AQ1858" t="str">
            <v>-</v>
          </cell>
          <cell r="AR1858" t="str">
            <v>-</v>
          </cell>
          <cell r="AS1858" t="str">
            <v>-</v>
          </cell>
          <cell r="AT1858" t="str">
            <v>-</v>
          </cell>
          <cell r="AU1858" t="str">
            <v>-</v>
          </cell>
          <cell r="AV1858" t="str">
            <v>-</v>
          </cell>
          <cell r="AW1858">
            <v>1</v>
          </cell>
          <cell r="AX1858" t="str">
            <v>-</v>
          </cell>
          <cell r="AY1858">
            <v>5</v>
          </cell>
          <cell r="AZ1858">
            <v>5</v>
          </cell>
          <cell r="BA1858">
            <v>1</v>
          </cell>
          <cell r="BB1858" t="str">
            <v>MO14</v>
          </cell>
          <cell r="BC1858">
            <v>8</v>
          </cell>
          <cell r="BD1858" t="str">
            <v>-</v>
          </cell>
          <cell r="BE1858" t="str">
            <v>-</v>
          </cell>
          <cell r="BF1858" t="str">
            <v>-</v>
          </cell>
          <cell r="BG1858" t="str">
            <v>-</v>
          </cell>
          <cell r="BH1858" t="str">
            <v>-</v>
          </cell>
          <cell r="BI1858" t="str">
            <v>-</v>
          </cell>
          <cell r="BJ1858" t="str">
            <v>-</v>
          </cell>
          <cell r="BK1858" t="str">
            <v>-</v>
          </cell>
          <cell r="BL1858" t="str">
            <v>-</v>
          </cell>
          <cell r="BM1858" t="str">
            <v>-</v>
          </cell>
          <cell r="BN1858" t="str">
            <v>-</v>
          </cell>
          <cell r="BO1858" t="str">
            <v>-</v>
          </cell>
          <cell r="BP1858" t="str">
            <v>-</v>
          </cell>
          <cell r="BQ1858" t="str">
            <v>-</v>
          </cell>
          <cell r="BS1858">
            <v>8</v>
          </cell>
          <cell r="BT1858">
            <v>0</v>
          </cell>
          <cell r="BU1858">
            <v>0</v>
          </cell>
          <cell r="BW1858" t="str">
            <v>Administracion, Imprevistos, Utilidad (AIU)</v>
          </cell>
          <cell r="BX1858">
            <v>0.25</v>
          </cell>
          <cell r="BY1858">
            <v>0</v>
          </cell>
          <cell r="BZ1858">
            <v>0</v>
          </cell>
          <cell r="CA1858">
            <v>0</v>
          </cell>
        </row>
        <row r="1859">
          <cell r="D1859" t="str">
            <v>UV-2 Unidad de ventilación 2, con motor de 0,5hp para 1400cfm</v>
          </cell>
          <cell r="E1859" t="str">
            <v>UND</v>
          </cell>
          <cell r="F1859" t="str">
            <v>MG501</v>
          </cell>
          <cell r="G1859">
            <v>7.0000000000000007E-2</v>
          </cell>
          <cell r="H1859" t="str">
            <v>-</v>
          </cell>
          <cell r="I1859" t="str">
            <v>-</v>
          </cell>
          <cell r="J1859" t="str">
            <v>-</v>
          </cell>
          <cell r="K1859" t="str">
            <v>-</v>
          </cell>
          <cell r="L1859" t="str">
            <v>-</v>
          </cell>
          <cell r="M1859" t="str">
            <v>-</v>
          </cell>
          <cell r="N1859" t="str">
            <v>-</v>
          </cell>
          <cell r="O1859" t="str">
            <v>-</v>
          </cell>
          <cell r="P1859" t="str">
            <v>C6256</v>
          </cell>
          <cell r="Q1859">
            <v>1</v>
          </cell>
          <cell r="R1859" t="str">
            <v>-</v>
          </cell>
          <cell r="S1859" t="str">
            <v>-</v>
          </cell>
          <cell r="T1859" t="str">
            <v>-</v>
          </cell>
          <cell r="U1859" t="str">
            <v>-</v>
          </cell>
          <cell r="V1859" t="str">
            <v>-</v>
          </cell>
          <cell r="W1859" t="str">
            <v>-</v>
          </cell>
          <cell r="X1859" t="str">
            <v>-</v>
          </cell>
          <cell r="Y1859" t="str">
            <v>-</v>
          </cell>
          <cell r="Z1859" t="str">
            <v>-</v>
          </cell>
          <cell r="AA1859" t="str">
            <v>-</v>
          </cell>
          <cell r="AB1859" t="str">
            <v>-</v>
          </cell>
          <cell r="AC1859" t="str">
            <v>-</v>
          </cell>
          <cell r="AD1859" t="str">
            <v>-</v>
          </cell>
          <cell r="AE1859" t="str">
            <v>-</v>
          </cell>
          <cell r="AF1859" t="str">
            <v>-</v>
          </cell>
          <cell r="AG1859" t="str">
            <v>-</v>
          </cell>
          <cell r="AH1859" t="str">
            <v>-</v>
          </cell>
          <cell r="AI1859" t="str">
            <v>-</v>
          </cell>
          <cell r="AJ1859">
            <v>0</v>
          </cell>
          <cell r="AK1859" t="str">
            <v>-</v>
          </cell>
          <cell r="AL1859" t="str">
            <v>-</v>
          </cell>
          <cell r="AM1859" t="str">
            <v>-</v>
          </cell>
          <cell r="AN1859" t="str">
            <v>-</v>
          </cell>
          <cell r="AO1859" t="str">
            <v>-</v>
          </cell>
          <cell r="AP1859" t="str">
            <v>-</v>
          </cell>
          <cell r="AQ1859" t="str">
            <v>-</v>
          </cell>
          <cell r="AR1859" t="str">
            <v>-</v>
          </cell>
          <cell r="AS1859" t="str">
            <v>-</v>
          </cell>
          <cell r="AT1859" t="str">
            <v>-</v>
          </cell>
          <cell r="AU1859" t="str">
            <v>-</v>
          </cell>
          <cell r="AV1859" t="str">
            <v>-</v>
          </cell>
          <cell r="AW1859">
            <v>1</v>
          </cell>
          <cell r="AX1859" t="str">
            <v>-</v>
          </cell>
          <cell r="AY1859">
            <v>5</v>
          </cell>
          <cell r="AZ1859">
            <v>5</v>
          </cell>
          <cell r="BA1859">
            <v>1</v>
          </cell>
          <cell r="BB1859" t="str">
            <v>MO14</v>
          </cell>
          <cell r="BC1859">
            <v>0.3</v>
          </cell>
          <cell r="BD1859" t="str">
            <v>-</v>
          </cell>
          <cell r="BE1859" t="str">
            <v>-</v>
          </cell>
          <cell r="BF1859" t="str">
            <v>-</v>
          </cell>
          <cell r="BG1859" t="str">
            <v>-</v>
          </cell>
          <cell r="BH1859" t="str">
            <v>-</v>
          </cell>
          <cell r="BI1859" t="str">
            <v>-</v>
          </cell>
          <cell r="BJ1859" t="str">
            <v>-</v>
          </cell>
          <cell r="BK1859" t="str">
            <v>-</v>
          </cell>
          <cell r="BL1859" t="str">
            <v>-</v>
          </cell>
          <cell r="BM1859" t="str">
            <v>-</v>
          </cell>
          <cell r="BN1859" t="str">
            <v>-</v>
          </cell>
          <cell r="BO1859" t="str">
            <v>-</v>
          </cell>
          <cell r="BP1859" t="str">
            <v>-</v>
          </cell>
          <cell r="BQ1859" t="str">
            <v>-</v>
          </cell>
          <cell r="BS1859">
            <v>0.29999995231628418</v>
          </cell>
          <cell r="BT1859">
            <v>0</v>
          </cell>
          <cell r="BU1859">
            <v>0</v>
          </cell>
          <cell r="BW1859" t="str">
            <v>Administracion, Imprevistos, Utilidad (AIU)</v>
          </cell>
          <cell r="BX1859">
            <v>0.25</v>
          </cell>
          <cell r="BY1859">
            <v>0</v>
          </cell>
          <cell r="BZ1859">
            <v>0</v>
          </cell>
          <cell r="CA1859">
            <v>0</v>
          </cell>
        </row>
        <row r="1860">
          <cell r="D1860" t="str">
            <v>Equipo de medida</v>
          </cell>
          <cell r="E1860" t="str">
            <v>UND</v>
          </cell>
          <cell r="F1860" t="str">
            <v>-</v>
          </cell>
          <cell r="G1860" t="str">
            <v>-</v>
          </cell>
          <cell r="H1860" t="str">
            <v>-</v>
          </cell>
          <cell r="I1860" t="str">
            <v>-</v>
          </cell>
          <cell r="J1860" t="str">
            <v>-</v>
          </cell>
          <cell r="K1860" t="str">
            <v>-</v>
          </cell>
          <cell r="L1860" t="str">
            <v>-</v>
          </cell>
          <cell r="M1860" t="str">
            <v>-</v>
          </cell>
          <cell r="N1860" t="str">
            <v>-</v>
          </cell>
          <cell r="O1860" t="str">
            <v>-</v>
          </cell>
          <cell r="P1860" t="str">
            <v>C6257</v>
          </cell>
          <cell r="Q1860">
            <v>1</v>
          </cell>
          <cell r="R1860" t="str">
            <v>-</v>
          </cell>
          <cell r="S1860" t="str">
            <v>-</v>
          </cell>
          <cell r="T1860" t="str">
            <v>-</v>
          </cell>
          <cell r="U1860" t="str">
            <v>-</v>
          </cell>
          <cell r="V1860" t="str">
            <v>-</v>
          </cell>
          <cell r="W1860" t="str">
            <v>-</v>
          </cell>
          <cell r="X1860" t="str">
            <v>-</v>
          </cell>
          <cell r="Y1860" t="str">
            <v>-</v>
          </cell>
          <cell r="Z1860" t="str">
            <v>-</v>
          </cell>
          <cell r="AA1860" t="str">
            <v>-</v>
          </cell>
          <cell r="AB1860" t="str">
            <v>-</v>
          </cell>
          <cell r="AC1860" t="str">
            <v>-</v>
          </cell>
          <cell r="AD1860" t="str">
            <v>-</v>
          </cell>
          <cell r="AE1860" t="str">
            <v>-</v>
          </cell>
          <cell r="AF1860" t="str">
            <v>-</v>
          </cell>
          <cell r="AG1860" t="str">
            <v>-</v>
          </cell>
          <cell r="AH1860" t="str">
            <v>-</v>
          </cell>
          <cell r="AI1860" t="str">
            <v>-</v>
          </cell>
          <cell r="AJ1860">
            <v>0</v>
          </cell>
          <cell r="AK1860" t="str">
            <v>-</v>
          </cell>
          <cell r="AL1860" t="str">
            <v>-</v>
          </cell>
          <cell r="AM1860" t="str">
            <v>-</v>
          </cell>
          <cell r="AN1860" t="str">
            <v>-</v>
          </cell>
          <cell r="AO1860" t="str">
            <v>-</v>
          </cell>
          <cell r="AP1860" t="str">
            <v>-</v>
          </cell>
          <cell r="AQ1860" t="str">
            <v>-</v>
          </cell>
          <cell r="AR1860" t="str">
            <v>-</v>
          </cell>
          <cell r="AS1860" t="str">
            <v>-</v>
          </cell>
          <cell r="AT1860" t="str">
            <v>-</v>
          </cell>
          <cell r="AU1860" t="str">
            <v>-</v>
          </cell>
          <cell r="AV1860" t="str">
            <v>-</v>
          </cell>
          <cell r="AW1860">
            <v>1</v>
          </cell>
          <cell r="AX1860" t="str">
            <v>-</v>
          </cell>
          <cell r="AY1860">
            <v>5</v>
          </cell>
          <cell r="AZ1860">
            <v>5</v>
          </cell>
          <cell r="BA1860" t="str">
            <v>-</v>
          </cell>
          <cell r="BB1860" t="str">
            <v>-</v>
          </cell>
          <cell r="BC1860" t="str">
            <v>-</v>
          </cell>
          <cell r="BD1860" t="str">
            <v>-</v>
          </cell>
          <cell r="BE1860" t="str">
            <v>-</v>
          </cell>
          <cell r="BF1860" t="str">
            <v>-</v>
          </cell>
          <cell r="BG1860" t="str">
            <v>-</v>
          </cell>
          <cell r="BH1860" t="str">
            <v>-</v>
          </cell>
          <cell r="BI1860" t="str">
            <v>-</v>
          </cell>
          <cell r="BJ1860" t="str">
            <v>-</v>
          </cell>
          <cell r="BK1860" t="str">
            <v>-</v>
          </cell>
          <cell r="BL1860" t="str">
            <v>-</v>
          </cell>
          <cell r="BM1860" t="str">
            <v>-</v>
          </cell>
          <cell r="BN1860" t="str">
            <v>-</v>
          </cell>
          <cell r="BO1860" t="str">
            <v>-</v>
          </cell>
          <cell r="BP1860" t="str">
            <v>-</v>
          </cell>
          <cell r="BQ1860" t="str">
            <v>-</v>
          </cell>
          <cell r="BS1860">
            <v>5</v>
          </cell>
          <cell r="BT1860">
            <v>0</v>
          </cell>
          <cell r="BU1860">
            <v>0</v>
          </cell>
          <cell r="BW1860" t="str">
            <v>Administracion, Imprevistos, Utilidad (AIU)</v>
          </cell>
          <cell r="BX1860">
            <v>0.25</v>
          </cell>
          <cell r="BY1860">
            <v>0</v>
          </cell>
          <cell r="BZ1860">
            <v>0</v>
          </cell>
          <cell r="CA1860">
            <v>0</v>
          </cell>
        </row>
        <row r="1861">
          <cell r="D1861" t="str">
            <v>INSTALACION TRANSFORMADOR ESE</v>
          </cell>
          <cell r="E1861" t="str">
            <v>UN</v>
          </cell>
          <cell r="F1861" t="str">
            <v>MG501</v>
          </cell>
          <cell r="G1861">
            <v>5.5E-2</v>
          </cell>
          <cell r="H1861" t="str">
            <v>-</v>
          </cell>
          <cell r="I1861" t="str">
            <v>-</v>
          </cell>
          <cell r="J1861" t="str">
            <v>-</v>
          </cell>
          <cell r="K1861" t="str">
            <v>-</v>
          </cell>
          <cell r="L1861" t="str">
            <v>-</v>
          </cell>
          <cell r="M1861" t="str">
            <v>-</v>
          </cell>
          <cell r="N1861" t="str">
            <v>-</v>
          </cell>
          <cell r="O1861" t="str">
            <v>-</v>
          </cell>
          <cell r="P1861" t="str">
            <v>-</v>
          </cell>
          <cell r="Q1861" t="str">
            <v>-</v>
          </cell>
          <cell r="R1861" t="str">
            <v>-</v>
          </cell>
          <cell r="S1861" t="str">
            <v>-</v>
          </cell>
          <cell r="T1861" t="str">
            <v>-</v>
          </cell>
          <cell r="U1861" t="str">
            <v>-</v>
          </cell>
          <cell r="V1861" t="str">
            <v>-</v>
          </cell>
          <cell r="W1861" t="str">
            <v>-</v>
          </cell>
          <cell r="X1861" t="str">
            <v>-</v>
          </cell>
          <cell r="Y1861" t="str">
            <v>-</v>
          </cell>
          <cell r="Z1861" t="str">
            <v>-</v>
          </cell>
          <cell r="AA1861" t="str">
            <v>-</v>
          </cell>
          <cell r="AB1861" t="str">
            <v>-</v>
          </cell>
          <cell r="AC1861" t="str">
            <v>-</v>
          </cell>
          <cell r="AD1861" t="str">
            <v>-</v>
          </cell>
          <cell r="AE1861" t="str">
            <v>-</v>
          </cell>
          <cell r="AF1861" t="str">
            <v>-</v>
          </cell>
          <cell r="AG1861" t="str">
            <v>-</v>
          </cell>
          <cell r="AH1861" t="str">
            <v>-</v>
          </cell>
          <cell r="AI1861" t="str">
            <v>-</v>
          </cell>
          <cell r="AJ1861">
            <v>0</v>
          </cell>
          <cell r="AK1861" t="str">
            <v>-</v>
          </cell>
          <cell r="AL1861" t="str">
            <v>-</v>
          </cell>
          <cell r="AM1861" t="str">
            <v>-</v>
          </cell>
          <cell r="AN1861" t="str">
            <v>-</v>
          </cell>
          <cell r="AO1861" t="str">
            <v>-</v>
          </cell>
          <cell r="AP1861" t="str">
            <v>-</v>
          </cell>
          <cell r="AQ1861" t="str">
            <v>-</v>
          </cell>
          <cell r="AR1861" t="str">
            <v>-</v>
          </cell>
          <cell r="AS1861" t="str">
            <v>-</v>
          </cell>
          <cell r="AT1861" t="str">
            <v>-</v>
          </cell>
          <cell r="AU1861" t="str">
            <v>-</v>
          </cell>
          <cell r="AV1861" t="str">
            <v>-</v>
          </cell>
          <cell r="AW1861">
            <v>1</v>
          </cell>
          <cell r="AX1861" t="str">
            <v>-</v>
          </cell>
          <cell r="AY1861">
            <v>5</v>
          </cell>
          <cell r="AZ1861">
            <v>5</v>
          </cell>
          <cell r="BA1861">
            <v>3</v>
          </cell>
          <cell r="BB1861" t="str">
            <v>MO29</v>
          </cell>
          <cell r="BC1861">
            <v>0.27</v>
          </cell>
          <cell r="BD1861">
            <v>2</v>
          </cell>
          <cell r="BE1861" t="str">
            <v>MO30</v>
          </cell>
          <cell r="BF1861">
            <v>0.27</v>
          </cell>
          <cell r="BG1861">
            <v>1</v>
          </cell>
          <cell r="BH1861" t="str">
            <v>MO20</v>
          </cell>
          <cell r="BI1861">
            <v>0.27</v>
          </cell>
          <cell r="BJ1861">
            <v>2</v>
          </cell>
          <cell r="BK1861" t="str">
            <v>MO10</v>
          </cell>
          <cell r="BL1861">
            <v>0.27</v>
          </cell>
          <cell r="BM1861" t="str">
            <v>-</v>
          </cell>
          <cell r="BN1861" t="str">
            <v>-</v>
          </cell>
          <cell r="BO1861" t="str">
            <v>-</v>
          </cell>
          <cell r="BP1861" t="str">
            <v>-</v>
          </cell>
          <cell r="BQ1861" t="str">
            <v>-</v>
          </cell>
          <cell r="BT1861">
            <v>5151266</v>
          </cell>
          <cell r="BU1861">
            <v>5151264</v>
          </cell>
          <cell r="BW1861" t="str">
            <v>Administracion, Imprevistos, Utilidad (AIU)</v>
          </cell>
          <cell r="BX1861">
            <v>0.25</v>
          </cell>
          <cell r="BY1861">
            <v>0</v>
          </cell>
          <cell r="BZ1861">
            <v>0</v>
          </cell>
          <cell r="CA1861">
            <v>0</v>
          </cell>
        </row>
        <row r="1862">
          <cell r="D1862" t="str">
            <v>Inspeccion Retie por entidad certificadora acreditada por la ONAC</v>
          </cell>
          <cell r="E1862" t="str">
            <v>UN</v>
          </cell>
          <cell r="F1862" t="str">
            <v>MG501</v>
          </cell>
          <cell r="G1862">
            <v>3.7900000000000003E-2</v>
          </cell>
          <cell r="H1862" t="str">
            <v>-</v>
          </cell>
          <cell r="I1862" t="str">
            <v>-</v>
          </cell>
          <cell r="J1862" t="str">
            <v>-</v>
          </cell>
          <cell r="K1862" t="str">
            <v>-</v>
          </cell>
          <cell r="L1862" t="str">
            <v>-</v>
          </cell>
          <cell r="M1862" t="str">
            <v>-</v>
          </cell>
          <cell r="N1862" t="str">
            <v>-</v>
          </cell>
          <cell r="O1862" t="str">
            <v>-</v>
          </cell>
          <cell r="P1862" t="str">
            <v>-</v>
          </cell>
          <cell r="Q1862" t="str">
            <v>-</v>
          </cell>
          <cell r="R1862" t="str">
            <v>-</v>
          </cell>
          <cell r="S1862" t="str">
            <v>-</v>
          </cell>
          <cell r="T1862" t="str">
            <v>-</v>
          </cell>
          <cell r="U1862" t="str">
            <v>-</v>
          </cell>
          <cell r="V1862" t="str">
            <v>-</v>
          </cell>
          <cell r="W1862" t="str">
            <v>-</v>
          </cell>
          <cell r="X1862" t="str">
            <v>-</v>
          </cell>
          <cell r="Y1862" t="str">
            <v>-</v>
          </cell>
          <cell r="Z1862" t="str">
            <v>-</v>
          </cell>
          <cell r="AA1862" t="str">
            <v>-</v>
          </cell>
          <cell r="AB1862" t="str">
            <v>-</v>
          </cell>
          <cell r="AC1862" t="str">
            <v>-</v>
          </cell>
          <cell r="AD1862" t="str">
            <v>-</v>
          </cell>
          <cell r="AE1862" t="str">
            <v>-</v>
          </cell>
          <cell r="AF1862" t="str">
            <v>-</v>
          </cell>
          <cell r="AG1862" t="str">
            <v>-</v>
          </cell>
          <cell r="AH1862" t="str">
            <v>-</v>
          </cell>
          <cell r="AI1862" t="str">
            <v>-</v>
          </cell>
          <cell r="AJ1862">
            <v>0</v>
          </cell>
          <cell r="AK1862" t="str">
            <v>-</v>
          </cell>
          <cell r="AL1862" t="str">
            <v>-</v>
          </cell>
          <cell r="AM1862" t="str">
            <v>-</v>
          </cell>
          <cell r="AN1862" t="str">
            <v>-</v>
          </cell>
          <cell r="AO1862" t="str">
            <v>-</v>
          </cell>
          <cell r="AP1862" t="str">
            <v>-</v>
          </cell>
          <cell r="AQ1862" t="str">
            <v>-</v>
          </cell>
          <cell r="AR1862" t="str">
            <v>-</v>
          </cell>
          <cell r="AS1862" t="str">
            <v>-</v>
          </cell>
          <cell r="AT1862" t="str">
            <v>-</v>
          </cell>
          <cell r="AU1862" t="str">
            <v>-</v>
          </cell>
          <cell r="AV1862" t="str">
            <v>-</v>
          </cell>
          <cell r="AW1862">
            <v>1</v>
          </cell>
          <cell r="AX1862" t="str">
            <v>-</v>
          </cell>
          <cell r="AY1862">
            <v>5</v>
          </cell>
          <cell r="AZ1862">
            <v>5</v>
          </cell>
          <cell r="BA1862">
            <v>2</v>
          </cell>
          <cell r="BB1862" t="str">
            <v>MO29</v>
          </cell>
          <cell r="BC1862">
            <v>0.09</v>
          </cell>
          <cell r="BD1862">
            <v>1</v>
          </cell>
          <cell r="BE1862" t="str">
            <v>MO30</v>
          </cell>
          <cell r="BF1862">
            <v>0.09</v>
          </cell>
          <cell r="BG1862">
            <v>2</v>
          </cell>
          <cell r="BH1862" t="str">
            <v>MO44</v>
          </cell>
          <cell r="BI1862">
            <v>0.09</v>
          </cell>
          <cell r="BJ1862" t="str">
            <v>-</v>
          </cell>
          <cell r="BK1862" t="str">
            <v>-</v>
          </cell>
          <cell r="BL1862" t="str">
            <v>-</v>
          </cell>
          <cell r="BM1862" t="str">
            <v>-</v>
          </cell>
          <cell r="BN1862" t="str">
            <v>-</v>
          </cell>
          <cell r="BO1862" t="str">
            <v>-</v>
          </cell>
          <cell r="BP1862" t="str">
            <v>-</v>
          </cell>
          <cell r="BQ1862" t="str">
            <v>-</v>
          </cell>
          <cell r="BT1862">
            <v>5151266</v>
          </cell>
          <cell r="BU1862">
            <v>5151264</v>
          </cell>
          <cell r="BW1862" t="str">
            <v>Administracion, Imprevistos, Utilidad (AIU)</v>
          </cell>
          <cell r="BX1862">
            <v>0.25</v>
          </cell>
          <cell r="BY1862">
            <v>0</v>
          </cell>
          <cell r="BZ1862">
            <v>0</v>
          </cell>
          <cell r="CA1862">
            <v>0</v>
          </cell>
        </row>
        <row r="1863">
          <cell r="D1863" t="str">
            <v>Sistema de apantallamiento</v>
          </cell>
          <cell r="E1863" t="str">
            <v>UN</v>
          </cell>
          <cell r="F1863" t="str">
            <v>MG501</v>
          </cell>
          <cell r="G1863">
            <v>0.05</v>
          </cell>
          <cell r="H1863" t="str">
            <v>-</v>
          </cell>
          <cell r="I1863" t="str">
            <v>-</v>
          </cell>
          <cell r="J1863" t="str">
            <v>-</v>
          </cell>
          <cell r="K1863" t="str">
            <v>-</v>
          </cell>
          <cell r="L1863" t="str">
            <v>-</v>
          </cell>
          <cell r="M1863" t="str">
            <v>-</v>
          </cell>
          <cell r="N1863" t="str">
            <v>-</v>
          </cell>
          <cell r="O1863" t="str">
            <v>-</v>
          </cell>
          <cell r="P1863" t="str">
            <v>C6355</v>
          </cell>
          <cell r="Q1863">
            <v>1</v>
          </cell>
          <cell r="R1863" t="str">
            <v>-</v>
          </cell>
          <cell r="S1863" t="str">
            <v>-</v>
          </cell>
          <cell r="T1863" t="str">
            <v>-</v>
          </cell>
          <cell r="U1863" t="str">
            <v>-</v>
          </cell>
          <cell r="V1863" t="str">
            <v>-</v>
          </cell>
          <cell r="W1863" t="str">
            <v>-</v>
          </cell>
          <cell r="X1863" t="str">
            <v>-</v>
          </cell>
          <cell r="Y1863" t="str">
            <v>-</v>
          </cell>
          <cell r="Z1863" t="str">
            <v>-</v>
          </cell>
          <cell r="AA1863" t="str">
            <v>-</v>
          </cell>
          <cell r="AB1863" t="str">
            <v>-</v>
          </cell>
          <cell r="AC1863" t="str">
            <v>-</v>
          </cell>
          <cell r="AD1863" t="str">
            <v>-</v>
          </cell>
          <cell r="AE1863" t="str">
            <v>-</v>
          </cell>
          <cell r="AF1863" t="str">
            <v>-</v>
          </cell>
          <cell r="AG1863" t="str">
            <v>-</v>
          </cell>
          <cell r="AH1863" t="str">
            <v>-</v>
          </cell>
          <cell r="AI1863" t="str">
            <v>-</v>
          </cell>
          <cell r="AJ1863">
            <v>0</v>
          </cell>
          <cell r="AK1863" t="str">
            <v>-</v>
          </cell>
          <cell r="AL1863" t="str">
            <v>-</v>
          </cell>
          <cell r="AM1863" t="str">
            <v>-</v>
          </cell>
          <cell r="AN1863" t="str">
            <v>-</v>
          </cell>
          <cell r="AO1863" t="str">
            <v>-</v>
          </cell>
          <cell r="AP1863" t="str">
            <v>-</v>
          </cell>
          <cell r="AQ1863" t="str">
            <v>-</v>
          </cell>
          <cell r="AR1863" t="str">
            <v>-</v>
          </cell>
          <cell r="AS1863" t="str">
            <v>-</v>
          </cell>
          <cell r="AT1863" t="str">
            <v>-</v>
          </cell>
          <cell r="AU1863" t="str">
            <v>-</v>
          </cell>
          <cell r="AV1863" t="str">
            <v>-</v>
          </cell>
          <cell r="AW1863">
            <v>1</v>
          </cell>
          <cell r="AX1863" t="str">
            <v>-</v>
          </cell>
          <cell r="AY1863">
            <v>5</v>
          </cell>
          <cell r="AZ1863">
            <v>5</v>
          </cell>
          <cell r="BA1863">
            <v>2</v>
          </cell>
          <cell r="BB1863" t="str">
            <v>MO29</v>
          </cell>
          <cell r="BC1863">
            <v>0.2</v>
          </cell>
          <cell r="BD1863">
            <v>1</v>
          </cell>
          <cell r="BE1863" t="str">
            <v>MO30</v>
          </cell>
          <cell r="BF1863">
            <v>0.2</v>
          </cell>
          <cell r="BG1863" t="str">
            <v>-</v>
          </cell>
          <cell r="BH1863" t="str">
            <v>-</v>
          </cell>
          <cell r="BI1863" t="str">
            <v>-</v>
          </cell>
          <cell r="BJ1863" t="str">
            <v>-</v>
          </cell>
          <cell r="BK1863" t="str">
            <v>-</v>
          </cell>
          <cell r="BL1863" t="str">
            <v>-</v>
          </cell>
          <cell r="BM1863" t="str">
            <v>-</v>
          </cell>
          <cell r="BN1863" t="str">
            <v>-</v>
          </cell>
          <cell r="BO1863" t="str">
            <v>-</v>
          </cell>
          <cell r="BP1863" t="str">
            <v>-</v>
          </cell>
          <cell r="BQ1863" t="str">
            <v>-</v>
          </cell>
          <cell r="BT1863">
            <v>5151266</v>
          </cell>
          <cell r="BU1863">
            <v>5151264</v>
          </cell>
          <cell r="BW1863" t="str">
            <v>Administracion, Imprevistos, Utilidad (AIU)</v>
          </cell>
          <cell r="BX1863">
            <v>0.25</v>
          </cell>
          <cell r="BY1863">
            <v>0</v>
          </cell>
          <cell r="BZ1863">
            <v>0</v>
          </cell>
          <cell r="CA1863">
            <v>0</v>
          </cell>
        </row>
        <row r="1864">
          <cell r="D1864" t="str">
            <v>UV-. Unidad de ventilación,  com motor de 0,5 x 2 para 2217cfm</v>
          </cell>
          <cell r="E1864" t="str">
            <v>unidad</v>
          </cell>
          <cell r="F1864" t="str">
            <v>MG501</v>
          </cell>
          <cell r="G1864">
            <v>0.05</v>
          </cell>
          <cell r="H1864" t="str">
            <v>-</v>
          </cell>
          <cell r="I1864" t="str">
            <v>-</v>
          </cell>
          <cell r="J1864" t="str">
            <v>-</v>
          </cell>
          <cell r="K1864" t="str">
            <v>-</v>
          </cell>
          <cell r="L1864" t="str">
            <v>-</v>
          </cell>
          <cell r="M1864" t="str">
            <v>-</v>
          </cell>
          <cell r="N1864" t="str">
            <v>-</v>
          </cell>
          <cell r="O1864" t="str">
            <v>-</v>
          </cell>
          <cell r="P1864" t="str">
            <v>C6356</v>
          </cell>
          <cell r="Q1864">
            <v>1</v>
          </cell>
          <cell r="R1864" t="str">
            <v>-</v>
          </cell>
          <cell r="S1864" t="str">
            <v>-</v>
          </cell>
          <cell r="T1864" t="str">
            <v>-</v>
          </cell>
          <cell r="U1864" t="str">
            <v>-</v>
          </cell>
          <cell r="V1864" t="str">
            <v>-</v>
          </cell>
          <cell r="W1864" t="str">
            <v>-</v>
          </cell>
          <cell r="X1864" t="str">
            <v>-</v>
          </cell>
          <cell r="Y1864" t="str">
            <v>-</v>
          </cell>
          <cell r="Z1864" t="str">
            <v>-</v>
          </cell>
          <cell r="AA1864" t="str">
            <v>-</v>
          </cell>
          <cell r="AB1864" t="str">
            <v>-</v>
          </cell>
          <cell r="AC1864" t="str">
            <v>-</v>
          </cell>
          <cell r="AD1864" t="str">
            <v>-</v>
          </cell>
          <cell r="AE1864" t="str">
            <v>-</v>
          </cell>
          <cell r="AF1864" t="str">
            <v>-</v>
          </cell>
          <cell r="AG1864" t="str">
            <v>-</v>
          </cell>
          <cell r="AH1864" t="str">
            <v>-</v>
          </cell>
          <cell r="AI1864" t="str">
            <v>-</v>
          </cell>
          <cell r="AJ1864">
            <v>0</v>
          </cell>
          <cell r="AK1864" t="str">
            <v>-</v>
          </cell>
          <cell r="AL1864" t="str">
            <v>-</v>
          </cell>
          <cell r="AM1864" t="str">
            <v>-</v>
          </cell>
          <cell r="AN1864" t="str">
            <v>-</v>
          </cell>
          <cell r="AO1864" t="str">
            <v>-</v>
          </cell>
          <cell r="AP1864" t="str">
            <v>-</v>
          </cell>
          <cell r="AQ1864" t="str">
            <v>-</v>
          </cell>
          <cell r="AR1864" t="str">
            <v>-</v>
          </cell>
          <cell r="AS1864" t="str">
            <v>-</v>
          </cell>
          <cell r="AT1864" t="str">
            <v>-</v>
          </cell>
          <cell r="AU1864" t="str">
            <v>-</v>
          </cell>
          <cell r="AV1864" t="str">
            <v>-</v>
          </cell>
          <cell r="AW1864">
            <v>1</v>
          </cell>
          <cell r="AX1864" t="str">
            <v>-</v>
          </cell>
          <cell r="AY1864">
            <v>5</v>
          </cell>
          <cell r="AZ1864">
            <v>5</v>
          </cell>
          <cell r="BA1864">
            <v>1</v>
          </cell>
          <cell r="BB1864" t="str">
            <v>MO29</v>
          </cell>
          <cell r="BC1864">
            <v>1</v>
          </cell>
          <cell r="BD1864">
            <v>1</v>
          </cell>
          <cell r="BE1864" t="str">
            <v>MO30</v>
          </cell>
          <cell r="BF1864">
            <v>1</v>
          </cell>
          <cell r="BG1864" t="str">
            <v>-</v>
          </cell>
          <cell r="BH1864" t="str">
            <v>-</v>
          </cell>
          <cell r="BI1864" t="str">
            <v>-</v>
          </cell>
          <cell r="BJ1864" t="str">
            <v>-</v>
          </cell>
          <cell r="BK1864" t="str">
            <v>-</v>
          </cell>
          <cell r="BL1864" t="str">
            <v>-</v>
          </cell>
          <cell r="BM1864" t="str">
            <v>-</v>
          </cell>
          <cell r="BN1864" t="str">
            <v>-</v>
          </cell>
          <cell r="BO1864" t="str">
            <v>-</v>
          </cell>
          <cell r="BP1864" t="str">
            <v>-</v>
          </cell>
          <cell r="BQ1864" t="str">
            <v>-</v>
          </cell>
          <cell r="BT1864">
            <v>5151266</v>
          </cell>
          <cell r="BU1864">
            <v>5151264</v>
          </cell>
          <cell r="BW1864" t="str">
            <v>Administracion, Imprevistos, Utilidad (AIU)</v>
          </cell>
          <cell r="BX1864">
            <v>0.25</v>
          </cell>
          <cell r="BY1864">
            <v>0</v>
          </cell>
          <cell r="BZ1864">
            <v>0</v>
          </cell>
          <cell r="CA1864">
            <v>0</v>
          </cell>
        </row>
        <row r="1865">
          <cell r="D1865" t="str">
            <v>Parque infantil prefabricado tipo estandar.</v>
          </cell>
          <cell r="E1865" t="str">
            <v>UND</v>
          </cell>
          <cell r="F1865" t="str">
            <v>MG501</v>
          </cell>
          <cell r="G1865">
            <v>9.8000000000000004E-2</v>
          </cell>
          <cell r="H1865" t="str">
            <v>-</v>
          </cell>
          <cell r="I1865" t="str">
            <v>-</v>
          </cell>
          <cell r="J1865" t="str">
            <v>-</v>
          </cell>
          <cell r="K1865" t="str">
            <v>-</v>
          </cell>
          <cell r="L1865" t="str">
            <v>-</v>
          </cell>
          <cell r="M1865" t="str">
            <v>-</v>
          </cell>
          <cell r="N1865" t="str">
            <v>-</v>
          </cell>
          <cell r="O1865" t="str">
            <v>-</v>
          </cell>
          <cell r="P1865" t="str">
            <v>C6258</v>
          </cell>
          <cell r="Q1865">
            <v>1</v>
          </cell>
          <cell r="R1865" t="str">
            <v>IGE1025</v>
          </cell>
          <cell r="S1865">
            <v>0.03</v>
          </cell>
          <cell r="T1865" t="str">
            <v>IGE1013</v>
          </cell>
          <cell r="U1865">
            <v>5</v>
          </cell>
          <cell r="V1865" t="str">
            <v>IGA3034</v>
          </cell>
          <cell r="W1865">
            <v>2E-3</v>
          </cell>
          <cell r="X1865" t="str">
            <v>-</v>
          </cell>
          <cell r="Y1865" t="str">
            <v>-</v>
          </cell>
          <cell r="Z1865" t="str">
            <v>-</v>
          </cell>
          <cell r="AA1865" t="str">
            <v>-</v>
          </cell>
          <cell r="AB1865" t="str">
            <v>-</v>
          </cell>
          <cell r="AC1865" t="str">
            <v>-</v>
          </cell>
          <cell r="AD1865" t="str">
            <v>-</v>
          </cell>
          <cell r="AE1865" t="str">
            <v>-</v>
          </cell>
          <cell r="AF1865" t="str">
            <v>-</v>
          </cell>
          <cell r="AG1865" t="str">
            <v>-</v>
          </cell>
          <cell r="AH1865" t="str">
            <v>-</v>
          </cell>
          <cell r="AI1865" t="str">
            <v>-</v>
          </cell>
          <cell r="AJ1865">
            <v>0</v>
          </cell>
          <cell r="AK1865" t="str">
            <v>-</v>
          </cell>
          <cell r="AL1865" t="str">
            <v>-</v>
          </cell>
          <cell r="AM1865" t="str">
            <v>-</v>
          </cell>
          <cell r="AN1865" t="str">
            <v>-</v>
          </cell>
          <cell r="AO1865" t="str">
            <v>-</v>
          </cell>
          <cell r="AP1865" t="str">
            <v>-</v>
          </cell>
          <cell r="AQ1865" t="str">
            <v>-</v>
          </cell>
          <cell r="AR1865" t="str">
            <v>-</v>
          </cell>
          <cell r="AS1865" t="str">
            <v>-</v>
          </cell>
          <cell r="AT1865" t="str">
            <v>-</v>
          </cell>
          <cell r="AU1865" t="str">
            <v>-</v>
          </cell>
          <cell r="AV1865" t="str">
            <v>-</v>
          </cell>
          <cell r="AW1865">
            <v>1</v>
          </cell>
          <cell r="AX1865" t="str">
            <v>-</v>
          </cell>
          <cell r="AY1865">
            <v>5</v>
          </cell>
          <cell r="AZ1865">
            <v>5</v>
          </cell>
          <cell r="BA1865">
            <v>1</v>
          </cell>
          <cell r="BB1865" t="str">
            <v>MO13</v>
          </cell>
          <cell r="BC1865">
            <v>0.25</v>
          </cell>
          <cell r="BD1865" t="str">
            <v>-</v>
          </cell>
          <cell r="BE1865" t="str">
            <v>-</v>
          </cell>
          <cell r="BF1865" t="str">
            <v>-</v>
          </cell>
          <cell r="BG1865" t="str">
            <v>-</v>
          </cell>
          <cell r="BH1865" t="str">
            <v>-</v>
          </cell>
          <cell r="BI1865" t="str">
            <v>-</v>
          </cell>
          <cell r="BJ1865" t="str">
            <v>-</v>
          </cell>
          <cell r="BK1865" t="str">
            <v>-</v>
          </cell>
          <cell r="BL1865" t="str">
            <v>-</v>
          </cell>
          <cell r="BM1865" t="str">
            <v>-</v>
          </cell>
          <cell r="BN1865" t="str">
            <v>-</v>
          </cell>
          <cell r="BO1865" t="str">
            <v>-</v>
          </cell>
          <cell r="BP1865" t="str">
            <v>-</v>
          </cell>
          <cell r="BQ1865" t="str">
            <v>-</v>
          </cell>
          <cell r="BW1865" t="str">
            <v>Administracion, Imprevistos, Utilidad (AIU)</v>
          </cell>
          <cell r="BX1865">
            <v>0.25</v>
          </cell>
          <cell r="BY1865">
            <v>0</v>
          </cell>
          <cell r="BZ1865">
            <v>0</v>
          </cell>
          <cell r="CA1865">
            <v>0</v>
          </cell>
        </row>
        <row r="1866">
          <cell r="D1866" t="str">
            <v>CERRAMIENTO EN MALLA ESLABONADA CAL 10 MM (INCLUYE TUBO AGUA NEGRA DE 2"  Y ANGULO 1"X1"X3/16") H=2.1 CON MURO PRENSADO Y RECEBO</v>
          </cell>
          <cell r="E1866" t="str">
            <v>ML</v>
          </cell>
          <cell r="F1866" t="str">
            <v>MG501</v>
          </cell>
          <cell r="G1866">
            <v>0.1</v>
          </cell>
          <cell r="H1866" t="str">
            <v>MG523</v>
          </cell>
          <cell r="I1866">
            <v>0.15</v>
          </cell>
          <cell r="J1866" t="str">
            <v>MG508</v>
          </cell>
          <cell r="K1866">
            <v>1</v>
          </cell>
          <cell r="L1866" t="str">
            <v>-</v>
          </cell>
          <cell r="M1866" t="str">
            <v>-</v>
          </cell>
          <cell r="N1866" t="str">
            <v>-</v>
          </cell>
          <cell r="O1866" t="str">
            <v>-</v>
          </cell>
          <cell r="P1866" t="str">
            <v>C6067</v>
          </cell>
          <cell r="Q1866">
            <v>2.6</v>
          </cell>
          <cell r="R1866" t="str">
            <v>IGE1185</v>
          </cell>
          <cell r="S1866">
            <v>2</v>
          </cell>
          <cell r="T1866" t="str">
            <v>IGE1280</v>
          </cell>
          <cell r="U1866">
            <v>0.20599999999999999</v>
          </cell>
          <cell r="V1866" t="str">
            <v>C5311</v>
          </cell>
          <cell r="W1866">
            <v>1.5</v>
          </cell>
          <cell r="X1866" t="str">
            <v>C5995</v>
          </cell>
          <cell r="Y1866">
            <v>1</v>
          </cell>
          <cell r="Z1866" t="str">
            <v>IGE1146</v>
          </cell>
          <cell r="AA1866">
            <v>59</v>
          </cell>
          <cell r="AB1866" t="str">
            <v>IGE1194</v>
          </cell>
          <cell r="AC1866">
            <v>0.04</v>
          </cell>
          <cell r="AD1866" t="str">
            <v>C6010</v>
          </cell>
          <cell r="AE1866">
            <v>1.25</v>
          </cell>
          <cell r="AF1866" t="str">
            <v>-</v>
          </cell>
          <cell r="AG1866" t="str">
            <v>-</v>
          </cell>
          <cell r="AH1866" t="str">
            <v>-</v>
          </cell>
          <cell r="AI1866" t="str">
            <v>-</v>
          </cell>
          <cell r="AJ1866">
            <v>0.04</v>
          </cell>
          <cell r="AK1866" t="str">
            <v>-</v>
          </cell>
          <cell r="AL1866" t="str">
            <v>-</v>
          </cell>
          <cell r="AM1866" t="str">
            <v>-</v>
          </cell>
          <cell r="AN1866" t="str">
            <v>-</v>
          </cell>
          <cell r="AO1866" t="str">
            <v>-</v>
          </cell>
          <cell r="AP1866" t="str">
            <v>-</v>
          </cell>
          <cell r="AQ1866" t="str">
            <v>-</v>
          </cell>
          <cell r="AR1866" t="str">
            <v>-</v>
          </cell>
          <cell r="AS1866" t="str">
            <v>-</v>
          </cell>
          <cell r="AT1866" t="str">
            <v>-</v>
          </cell>
          <cell r="AU1866" t="str">
            <v>-</v>
          </cell>
          <cell r="AV1866" t="str">
            <v>-</v>
          </cell>
          <cell r="AW1866">
            <v>1</v>
          </cell>
          <cell r="AX1866" t="str">
            <v>-</v>
          </cell>
          <cell r="AY1866">
            <v>5</v>
          </cell>
          <cell r="AZ1866">
            <v>5</v>
          </cell>
          <cell r="BA1866">
            <v>1</v>
          </cell>
          <cell r="BB1866" t="str">
            <v>MO20</v>
          </cell>
          <cell r="BC1866">
            <v>5</v>
          </cell>
          <cell r="BD1866">
            <v>4</v>
          </cell>
          <cell r="BE1866" t="str">
            <v>MO10</v>
          </cell>
          <cell r="BF1866">
            <v>5</v>
          </cell>
          <cell r="BG1866">
            <v>1</v>
          </cell>
          <cell r="BH1866" t="str">
            <v>MO22</v>
          </cell>
          <cell r="BI1866">
            <v>5</v>
          </cell>
          <cell r="BJ1866" t="str">
            <v>-</v>
          </cell>
          <cell r="BK1866" t="str">
            <v>-</v>
          </cell>
          <cell r="BL1866" t="str">
            <v>-</v>
          </cell>
          <cell r="BM1866" t="str">
            <v>-</v>
          </cell>
          <cell r="BN1866" t="str">
            <v>-</v>
          </cell>
          <cell r="BO1866" t="str">
            <v>-</v>
          </cell>
          <cell r="BP1866" t="str">
            <v>-</v>
          </cell>
          <cell r="BQ1866" t="str">
            <v>-</v>
          </cell>
          <cell r="BT1866">
            <v>0</v>
          </cell>
          <cell r="BW1866" t="str">
            <v>Administracion, Imprevistos, Utilidad (AIU)</v>
          </cell>
          <cell r="BX1866">
            <v>0.25</v>
          </cell>
          <cell r="BY1866">
            <v>0</v>
          </cell>
          <cell r="BZ1866">
            <v>0</v>
          </cell>
          <cell r="CA1866">
            <v>0</v>
          </cell>
        </row>
        <row r="1867">
          <cell r="D1867" t="str">
            <v>Siembra de arbustos ornamentales y nativos para control del impacto ambiental y  retencion y equilibrio de aguas superficiales. Incluye inventario y evaluacion de especies existentes y reubicacion de las mismas de  ser necesario.</v>
          </cell>
          <cell r="E1867" t="str">
            <v>GLB</v>
          </cell>
          <cell r="F1867" t="str">
            <v>MG501</v>
          </cell>
          <cell r="G1867">
            <v>0.1</v>
          </cell>
          <cell r="H1867" t="str">
            <v>-</v>
          </cell>
          <cell r="I1867" t="str">
            <v>-</v>
          </cell>
          <cell r="J1867" t="str">
            <v>-</v>
          </cell>
          <cell r="K1867" t="str">
            <v>-</v>
          </cell>
          <cell r="L1867" t="str">
            <v>-</v>
          </cell>
          <cell r="M1867" t="str">
            <v>-</v>
          </cell>
          <cell r="N1867" t="str">
            <v>-</v>
          </cell>
          <cell r="O1867" t="str">
            <v>-</v>
          </cell>
          <cell r="P1867" t="str">
            <v>C6259</v>
          </cell>
          <cell r="Q1867">
            <v>1</v>
          </cell>
          <cell r="R1867" t="str">
            <v>C5547</v>
          </cell>
          <cell r="S1867">
            <v>24</v>
          </cell>
          <cell r="T1867" t="str">
            <v>C5548</v>
          </cell>
          <cell r="U1867">
            <v>31</v>
          </cell>
          <cell r="V1867" t="str">
            <v>C5546</v>
          </cell>
          <cell r="W1867">
            <v>29</v>
          </cell>
          <cell r="X1867" t="str">
            <v>-</v>
          </cell>
          <cell r="Y1867" t="str">
            <v>-</v>
          </cell>
          <cell r="Z1867" t="str">
            <v>-</v>
          </cell>
          <cell r="AA1867" t="str">
            <v>-</v>
          </cell>
          <cell r="AB1867" t="str">
            <v>-</v>
          </cell>
          <cell r="AC1867" t="str">
            <v>-</v>
          </cell>
          <cell r="AD1867" t="str">
            <v>-</v>
          </cell>
          <cell r="AE1867" t="str">
            <v>-</v>
          </cell>
          <cell r="AF1867" t="str">
            <v>-</v>
          </cell>
          <cell r="AG1867" t="str">
            <v>-</v>
          </cell>
          <cell r="AH1867" t="str">
            <v>-</v>
          </cell>
          <cell r="AI1867" t="str">
            <v>-</v>
          </cell>
          <cell r="AJ1867">
            <v>0</v>
          </cell>
          <cell r="AK1867" t="str">
            <v>-</v>
          </cell>
          <cell r="AL1867" t="str">
            <v>-</v>
          </cell>
          <cell r="AM1867" t="str">
            <v>-</v>
          </cell>
          <cell r="AN1867" t="str">
            <v>-</v>
          </cell>
          <cell r="AO1867" t="str">
            <v>-</v>
          </cell>
          <cell r="AP1867" t="str">
            <v>-</v>
          </cell>
          <cell r="AQ1867" t="str">
            <v>-</v>
          </cell>
          <cell r="AR1867" t="str">
            <v>-</v>
          </cell>
          <cell r="AS1867" t="str">
            <v>-</v>
          </cell>
          <cell r="AT1867" t="str">
            <v>-</v>
          </cell>
          <cell r="AU1867" t="str">
            <v>-</v>
          </cell>
          <cell r="AV1867" t="str">
            <v>-</v>
          </cell>
          <cell r="AW1867">
            <v>1</v>
          </cell>
          <cell r="AX1867" t="str">
            <v>-</v>
          </cell>
          <cell r="AY1867">
            <v>5</v>
          </cell>
          <cell r="AZ1867">
            <v>5</v>
          </cell>
          <cell r="BA1867">
            <v>1</v>
          </cell>
          <cell r="BB1867" t="str">
            <v>MO20</v>
          </cell>
          <cell r="BC1867">
            <v>0.1</v>
          </cell>
          <cell r="BD1867">
            <v>1</v>
          </cell>
          <cell r="BE1867" t="str">
            <v>MO10</v>
          </cell>
          <cell r="BF1867">
            <v>0.1</v>
          </cell>
          <cell r="BG1867" t="str">
            <v>-</v>
          </cell>
          <cell r="BH1867" t="str">
            <v>-</v>
          </cell>
          <cell r="BI1867" t="str">
            <v>-</v>
          </cell>
          <cell r="BJ1867" t="str">
            <v>-</v>
          </cell>
          <cell r="BK1867" t="str">
            <v>-</v>
          </cell>
          <cell r="BL1867" t="str">
            <v>-</v>
          </cell>
          <cell r="BM1867" t="str">
            <v>-</v>
          </cell>
          <cell r="BN1867" t="str">
            <v>-</v>
          </cell>
          <cell r="BO1867" t="str">
            <v>-</v>
          </cell>
          <cell r="BP1867" t="str">
            <v>-</v>
          </cell>
          <cell r="BQ1867" t="str">
            <v>-</v>
          </cell>
          <cell r="BT1867">
            <v>0</v>
          </cell>
          <cell r="BW1867" t="str">
            <v>Administracion, Imprevistos, Utilidad (AIU)</v>
          </cell>
          <cell r="BX1867">
            <v>0.25</v>
          </cell>
          <cell r="BY1867">
            <v>0</v>
          </cell>
          <cell r="BZ1867">
            <v>0</v>
          </cell>
          <cell r="CA1867">
            <v>0</v>
          </cell>
        </row>
        <row r="1868">
          <cell r="D1868" t="str">
            <v xml:space="preserve">TAA-1 Tablero electrico, para aire acondicionado </v>
          </cell>
          <cell r="E1868" t="str">
            <v>UND</v>
          </cell>
          <cell r="F1868" t="str">
            <v>MG501</v>
          </cell>
          <cell r="G1868">
            <v>7.0000000000000007E-2</v>
          </cell>
          <cell r="H1868" t="str">
            <v>-</v>
          </cell>
          <cell r="I1868" t="str">
            <v>-</v>
          </cell>
          <cell r="J1868" t="str">
            <v>-</v>
          </cell>
          <cell r="K1868" t="str">
            <v>-</v>
          </cell>
          <cell r="L1868" t="str">
            <v>-</v>
          </cell>
          <cell r="M1868" t="str">
            <v>-</v>
          </cell>
          <cell r="N1868" t="str">
            <v>-</v>
          </cell>
          <cell r="O1868" t="str">
            <v>-</v>
          </cell>
          <cell r="P1868" t="str">
            <v>C6260</v>
          </cell>
          <cell r="Q1868">
            <v>1</v>
          </cell>
          <cell r="R1868" t="str">
            <v>-</v>
          </cell>
          <cell r="S1868" t="str">
            <v>-</v>
          </cell>
          <cell r="T1868" t="str">
            <v>-</v>
          </cell>
          <cell r="U1868" t="str">
            <v>-</v>
          </cell>
          <cell r="V1868" t="str">
            <v>-</v>
          </cell>
          <cell r="W1868" t="str">
            <v>-</v>
          </cell>
          <cell r="X1868" t="str">
            <v>-</v>
          </cell>
          <cell r="Y1868" t="str">
            <v>-</v>
          </cell>
          <cell r="Z1868" t="str">
            <v>-</v>
          </cell>
          <cell r="AA1868" t="str">
            <v>-</v>
          </cell>
          <cell r="AB1868" t="str">
            <v>-</v>
          </cell>
          <cell r="AC1868" t="str">
            <v>-</v>
          </cell>
          <cell r="AD1868" t="str">
            <v>-</v>
          </cell>
          <cell r="AE1868" t="str">
            <v>-</v>
          </cell>
          <cell r="AF1868" t="str">
            <v>-</v>
          </cell>
          <cell r="AG1868" t="str">
            <v>-</v>
          </cell>
          <cell r="AH1868" t="str">
            <v>-</v>
          </cell>
          <cell r="AI1868" t="str">
            <v>-</v>
          </cell>
          <cell r="AJ1868">
            <v>0</v>
          </cell>
          <cell r="AK1868" t="str">
            <v>-</v>
          </cell>
          <cell r="AL1868" t="str">
            <v>-</v>
          </cell>
          <cell r="AM1868" t="str">
            <v>-</v>
          </cell>
          <cell r="AN1868" t="str">
            <v>-</v>
          </cell>
          <cell r="AO1868" t="str">
            <v>-</v>
          </cell>
          <cell r="AP1868" t="str">
            <v>-</v>
          </cell>
          <cell r="AQ1868" t="str">
            <v>-</v>
          </cell>
          <cell r="AR1868" t="str">
            <v>-</v>
          </cell>
          <cell r="AS1868" t="str">
            <v>-</v>
          </cell>
          <cell r="AT1868" t="str">
            <v>-</v>
          </cell>
          <cell r="AU1868" t="str">
            <v>-</v>
          </cell>
          <cell r="AV1868" t="str">
            <v>-</v>
          </cell>
          <cell r="AW1868">
            <v>1</v>
          </cell>
          <cell r="AX1868" t="str">
            <v>-</v>
          </cell>
          <cell r="AY1868">
            <v>5</v>
          </cell>
          <cell r="AZ1868">
            <v>5</v>
          </cell>
          <cell r="BA1868">
            <v>1</v>
          </cell>
          <cell r="BB1868" t="str">
            <v>MO14</v>
          </cell>
          <cell r="BC1868">
            <v>0.3</v>
          </cell>
          <cell r="BD1868" t="str">
            <v>-</v>
          </cell>
          <cell r="BE1868" t="str">
            <v>-</v>
          </cell>
          <cell r="BF1868" t="str">
            <v>-</v>
          </cell>
          <cell r="BG1868" t="str">
            <v>-</v>
          </cell>
          <cell r="BH1868" t="str">
            <v>-</v>
          </cell>
          <cell r="BI1868" t="str">
            <v>-</v>
          </cell>
          <cell r="BJ1868" t="str">
            <v>-</v>
          </cell>
          <cell r="BK1868" t="str">
            <v>-</v>
          </cell>
          <cell r="BL1868" t="str">
            <v>-</v>
          </cell>
          <cell r="BM1868" t="str">
            <v>-</v>
          </cell>
          <cell r="BN1868" t="str">
            <v>-</v>
          </cell>
          <cell r="BO1868" t="str">
            <v>-</v>
          </cell>
          <cell r="BP1868" t="str">
            <v>-</v>
          </cell>
          <cell r="BQ1868" t="str">
            <v>-</v>
          </cell>
          <cell r="BT1868">
            <v>0</v>
          </cell>
          <cell r="BW1868" t="str">
            <v>Administracion, Imprevistos, Utilidad (AIU)</v>
          </cell>
          <cell r="BX1868">
            <v>0.25</v>
          </cell>
          <cell r="BY1868">
            <v>0</v>
          </cell>
          <cell r="BZ1868">
            <v>0</v>
          </cell>
          <cell r="CA1868">
            <v>0</v>
          </cell>
        </row>
        <row r="1869">
          <cell r="D1869" t="str">
            <v>VEA- Ventilador extractor axial para aislados 1. con motor de 1/3 para 200 cfm</v>
          </cell>
          <cell r="E1869" t="str">
            <v>UND</v>
          </cell>
          <cell r="F1869" t="str">
            <v>MG501</v>
          </cell>
          <cell r="G1869">
            <v>7.0000000000000007E-2</v>
          </cell>
          <cell r="H1869" t="str">
            <v>-</v>
          </cell>
          <cell r="I1869" t="str">
            <v>-</v>
          </cell>
          <cell r="J1869" t="str">
            <v>-</v>
          </cell>
          <cell r="K1869" t="str">
            <v>-</v>
          </cell>
          <cell r="L1869" t="str">
            <v>-</v>
          </cell>
          <cell r="M1869" t="str">
            <v>-</v>
          </cell>
          <cell r="N1869" t="str">
            <v>-</v>
          </cell>
          <cell r="O1869" t="str">
            <v>-</v>
          </cell>
          <cell r="P1869" t="str">
            <v>C6261</v>
          </cell>
          <cell r="Q1869">
            <v>1</v>
          </cell>
          <cell r="R1869" t="str">
            <v>-</v>
          </cell>
          <cell r="S1869" t="str">
            <v>-</v>
          </cell>
          <cell r="T1869" t="str">
            <v>-</v>
          </cell>
          <cell r="U1869" t="str">
            <v>-</v>
          </cell>
          <cell r="V1869" t="str">
            <v>-</v>
          </cell>
          <cell r="W1869" t="str">
            <v>-</v>
          </cell>
          <cell r="X1869" t="str">
            <v>-</v>
          </cell>
          <cell r="Y1869" t="str">
            <v>-</v>
          </cell>
          <cell r="Z1869" t="str">
            <v>-</v>
          </cell>
          <cell r="AA1869" t="str">
            <v>-</v>
          </cell>
          <cell r="AB1869" t="str">
            <v>-</v>
          </cell>
          <cell r="AC1869" t="str">
            <v>-</v>
          </cell>
          <cell r="AD1869" t="str">
            <v>-</v>
          </cell>
          <cell r="AE1869" t="str">
            <v>-</v>
          </cell>
          <cell r="AF1869" t="str">
            <v>-</v>
          </cell>
          <cell r="AG1869" t="str">
            <v>-</v>
          </cell>
          <cell r="AH1869" t="str">
            <v>-</v>
          </cell>
          <cell r="AI1869" t="str">
            <v>-</v>
          </cell>
          <cell r="AJ1869">
            <v>0</v>
          </cell>
          <cell r="AK1869" t="str">
            <v>-</v>
          </cell>
          <cell r="AL1869" t="str">
            <v>-</v>
          </cell>
          <cell r="AM1869" t="str">
            <v>-</v>
          </cell>
          <cell r="AN1869" t="str">
            <v>-</v>
          </cell>
          <cell r="AO1869" t="str">
            <v>-</v>
          </cell>
          <cell r="AP1869" t="str">
            <v>-</v>
          </cell>
          <cell r="AQ1869" t="str">
            <v>-</v>
          </cell>
          <cell r="AR1869" t="str">
            <v>-</v>
          </cell>
          <cell r="AS1869" t="str">
            <v>-</v>
          </cell>
          <cell r="AT1869" t="str">
            <v>-</v>
          </cell>
          <cell r="AU1869" t="str">
            <v>-</v>
          </cell>
          <cell r="AV1869" t="str">
            <v>-</v>
          </cell>
          <cell r="AW1869">
            <v>1</v>
          </cell>
          <cell r="AX1869" t="str">
            <v>-</v>
          </cell>
          <cell r="AY1869">
            <v>5</v>
          </cell>
          <cell r="AZ1869">
            <v>5</v>
          </cell>
          <cell r="BA1869">
            <v>1</v>
          </cell>
          <cell r="BB1869" t="str">
            <v>MO14</v>
          </cell>
          <cell r="BC1869">
            <v>0.98</v>
          </cell>
          <cell r="BD1869" t="str">
            <v>-</v>
          </cell>
          <cell r="BE1869" t="str">
            <v>-</v>
          </cell>
          <cell r="BF1869" t="str">
            <v>-</v>
          </cell>
          <cell r="BG1869" t="str">
            <v>-</v>
          </cell>
          <cell r="BH1869" t="str">
            <v>-</v>
          </cell>
          <cell r="BI1869" t="str">
            <v>-</v>
          </cell>
          <cell r="BJ1869" t="str">
            <v>-</v>
          </cell>
          <cell r="BK1869" t="str">
            <v>-</v>
          </cell>
          <cell r="BL1869" t="str">
            <v>-</v>
          </cell>
          <cell r="BM1869" t="str">
            <v>-</v>
          </cell>
          <cell r="BN1869" t="str">
            <v>-</v>
          </cell>
          <cell r="BO1869" t="str">
            <v>-</v>
          </cell>
          <cell r="BP1869" t="str">
            <v>-</v>
          </cell>
          <cell r="BQ1869" t="str">
            <v>-</v>
          </cell>
          <cell r="BT1869">
            <v>0</v>
          </cell>
          <cell r="BW1869" t="str">
            <v>Administracion, Imprevistos, Utilidad (AIU)</v>
          </cell>
          <cell r="BX1869">
            <v>0.25</v>
          </cell>
          <cell r="BY1869">
            <v>0</v>
          </cell>
          <cell r="BZ1869">
            <v>0</v>
          </cell>
          <cell r="CA1869">
            <v>0</v>
          </cell>
        </row>
        <row r="1870">
          <cell r="D1870" t="str">
            <v>VEH- Ventilador extractor hongo, con motor de 0,5 hp para 1000 cfm</v>
          </cell>
          <cell r="E1870" t="str">
            <v>UND</v>
          </cell>
          <cell r="F1870" t="str">
            <v>MG501</v>
          </cell>
          <cell r="G1870">
            <v>7.0000000000000007E-2</v>
          </cell>
          <cell r="H1870" t="str">
            <v>-</v>
          </cell>
          <cell r="I1870" t="str">
            <v>-</v>
          </cell>
          <cell r="J1870" t="str">
            <v>-</v>
          </cell>
          <cell r="K1870" t="str">
            <v>-</v>
          </cell>
          <cell r="L1870" t="str">
            <v>-</v>
          </cell>
          <cell r="M1870" t="str">
            <v>-</v>
          </cell>
          <cell r="N1870" t="str">
            <v>-</v>
          </cell>
          <cell r="O1870" t="str">
            <v>-</v>
          </cell>
          <cell r="P1870" t="str">
            <v>C6262</v>
          </cell>
          <cell r="Q1870">
            <v>1</v>
          </cell>
          <cell r="R1870" t="str">
            <v>-</v>
          </cell>
          <cell r="S1870" t="str">
            <v>-</v>
          </cell>
          <cell r="T1870" t="str">
            <v>-</v>
          </cell>
          <cell r="U1870" t="str">
            <v>-</v>
          </cell>
          <cell r="V1870" t="str">
            <v>-</v>
          </cell>
          <cell r="W1870" t="str">
            <v>-</v>
          </cell>
          <cell r="X1870" t="str">
            <v>-</v>
          </cell>
          <cell r="Y1870" t="str">
            <v>-</v>
          </cell>
          <cell r="Z1870" t="str">
            <v>-</v>
          </cell>
          <cell r="AA1870" t="str">
            <v>-</v>
          </cell>
          <cell r="AB1870" t="str">
            <v>-</v>
          </cell>
          <cell r="AC1870" t="str">
            <v>-</v>
          </cell>
          <cell r="AD1870" t="str">
            <v>-</v>
          </cell>
          <cell r="AE1870" t="str">
            <v>-</v>
          </cell>
          <cell r="AF1870" t="str">
            <v>-</v>
          </cell>
          <cell r="AG1870" t="str">
            <v>-</v>
          </cell>
          <cell r="AH1870" t="str">
            <v>-</v>
          </cell>
          <cell r="AI1870" t="str">
            <v>-</v>
          </cell>
          <cell r="AJ1870">
            <v>0</v>
          </cell>
          <cell r="AK1870" t="str">
            <v>-</v>
          </cell>
          <cell r="AL1870" t="str">
            <v>-</v>
          </cell>
          <cell r="AM1870" t="str">
            <v>-</v>
          </cell>
          <cell r="AN1870" t="str">
            <v>-</v>
          </cell>
          <cell r="AO1870" t="str">
            <v>-</v>
          </cell>
          <cell r="AP1870" t="str">
            <v>-</v>
          </cell>
          <cell r="AQ1870" t="str">
            <v>-</v>
          </cell>
          <cell r="AR1870" t="str">
            <v>-</v>
          </cell>
          <cell r="AS1870" t="str">
            <v>-</v>
          </cell>
          <cell r="AT1870" t="str">
            <v>-</v>
          </cell>
          <cell r="AU1870" t="str">
            <v>-</v>
          </cell>
          <cell r="AV1870" t="str">
            <v>-</v>
          </cell>
          <cell r="AW1870">
            <v>1</v>
          </cell>
          <cell r="AX1870" t="str">
            <v>-</v>
          </cell>
          <cell r="AY1870">
            <v>5</v>
          </cell>
          <cell r="AZ1870">
            <v>5</v>
          </cell>
          <cell r="BA1870">
            <v>1</v>
          </cell>
          <cell r="BB1870" t="str">
            <v>MO14</v>
          </cell>
          <cell r="BC1870">
            <v>0.57999999999999996</v>
          </cell>
          <cell r="BD1870" t="str">
            <v>-</v>
          </cell>
          <cell r="BE1870" t="str">
            <v>-</v>
          </cell>
          <cell r="BF1870" t="str">
            <v>-</v>
          </cell>
          <cell r="BG1870" t="str">
            <v>-</v>
          </cell>
          <cell r="BH1870" t="str">
            <v>-</v>
          </cell>
          <cell r="BI1870" t="str">
            <v>-</v>
          </cell>
          <cell r="BJ1870" t="str">
            <v>-</v>
          </cell>
          <cell r="BK1870" t="str">
            <v>-</v>
          </cell>
          <cell r="BL1870" t="str">
            <v>-</v>
          </cell>
          <cell r="BM1870" t="str">
            <v>-</v>
          </cell>
          <cell r="BN1870" t="str">
            <v>-</v>
          </cell>
          <cell r="BO1870" t="str">
            <v>-</v>
          </cell>
          <cell r="BP1870" t="str">
            <v>-</v>
          </cell>
          <cell r="BQ1870" t="str">
            <v>-</v>
          </cell>
          <cell r="BT1870">
            <v>0</v>
          </cell>
          <cell r="BW1870" t="str">
            <v>Administracion, Imprevistos, Utilidad (AIU)</v>
          </cell>
          <cell r="BX1870">
            <v>0.25</v>
          </cell>
          <cell r="BY1870">
            <v>0</v>
          </cell>
          <cell r="BZ1870">
            <v>0</v>
          </cell>
          <cell r="CA1870">
            <v>0</v>
          </cell>
        </row>
        <row r="1871">
          <cell r="D1871" t="str">
            <v>Suministro e instalacion adoquin peatonal en concreto</v>
          </cell>
          <cell r="E1871" t="str">
            <v>M2</v>
          </cell>
          <cell r="F1871" t="str">
            <v>MG501</v>
          </cell>
          <cell r="G1871">
            <v>0.05</v>
          </cell>
          <cell r="H1871" t="str">
            <v>MG515</v>
          </cell>
          <cell r="I1871">
            <v>5</v>
          </cell>
          <cell r="J1871" t="str">
            <v>-</v>
          </cell>
          <cell r="K1871" t="str">
            <v>-</v>
          </cell>
          <cell r="L1871" t="str">
            <v>-</v>
          </cell>
          <cell r="M1871" t="str">
            <v>-</v>
          </cell>
          <cell r="N1871" t="str">
            <v>-</v>
          </cell>
          <cell r="O1871" t="str">
            <v>-</v>
          </cell>
          <cell r="P1871" t="str">
            <v>C6357</v>
          </cell>
          <cell r="Q1871">
            <v>1.05</v>
          </cell>
          <cell r="R1871" t="str">
            <v>IGE1024</v>
          </cell>
          <cell r="S1871">
            <v>0.11</v>
          </cell>
          <cell r="T1871" t="str">
            <v>IGE1013</v>
          </cell>
          <cell r="U1871">
            <v>5</v>
          </cell>
          <cell r="V1871" t="str">
            <v>-</v>
          </cell>
          <cell r="W1871" t="str">
            <v>-</v>
          </cell>
          <cell r="X1871" t="str">
            <v>-</v>
          </cell>
          <cell r="Y1871" t="str">
            <v>-</v>
          </cell>
          <cell r="Z1871" t="str">
            <v>-</v>
          </cell>
          <cell r="AA1871" t="str">
            <v>-</v>
          </cell>
          <cell r="AB1871" t="str">
            <v>-</v>
          </cell>
          <cell r="AC1871" t="str">
            <v>-</v>
          </cell>
          <cell r="AD1871" t="str">
            <v>-</v>
          </cell>
          <cell r="AE1871" t="str">
            <v>-</v>
          </cell>
          <cell r="AF1871" t="str">
            <v>-</v>
          </cell>
          <cell r="AG1871" t="str">
            <v>-</v>
          </cell>
          <cell r="AH1871" t="str">
            <v>-</v>
          </cell>
          <cell r="AI1871" t="str">
            <v>-</v>
          </cell>
          <cell r="AJ1871">
            <v>0</v>
          </cell>
          <cell r="AK1871" t="str">
            <v>-</v>
          </cell>
          <cell r="AL1871" t="str">
            <v>-</v>
          </cell>
          <cell r="AM1871" t="str">
            <v>-</v>
          </cell>
          <cell r="AN1871" t="str">
            <v>-</v>
          </cell>
          <cell r="AO1871" t="str">
            <v>-</v>
          </cell>
          <cell r="AP1871" t="str">
            <v>-</v>
          </cell>
          <cell r="AQ1871" t="str">
            <v>-</v>
          </cell>
          <cell r="AR1871" t="str">
            <v>-</v>
          </cell>
          <cell r="AS1871" t="str">
            <v>-</v>
          </cell>
          <cell r="AT1871" t="str">
            <v>-</v>
          </cell>
          <cell r="AU1871" t="str">
            <v>-</v>
          </cell>
          <cell r="AV1871" t="str">
            <v>-</v>
          </cell>
          <cell r="AW1871">
            <v>1</v>
          </cell>
          <cell r="AX1871" t="str">
            <v>-</v>
          </cell>
          <cell r="AY1871">
            <v>5</v>
          </cell>
          <cell r="AZ1871">
            <v>5</v>
          </cell>
          <cell r="BA1871">
            <v>1</v>
          </cell>
          <cell r="BB1871" t="str">
            <v>MO20</v>
          </cell>
          <cell r="BC1871">
            <v>12</v>
          </cell>
          <cell r="BD1871">
            <v>2</v>
          </cell>
          <cell r="BE1871" t="str">
            <v>MO10</v>
          </cell>
          <cell r="BF1871">
            <v>12</v>
          </cell>
          <cell r="BG1871" t="str">
            <v>-</v>
          </cell>
          <cell r="BH1871" t="str">
            <v>-</v>
          </cell>
          <cell r="BI1871" t="str">
            <v>-</v>
          </cell>
          <cell r="BJ1871" t="str">
            <v>-</v>
          </cell>
          <cell r="BK1871" t="str">
            <v>-</v>
          </cell>
          <cell r="BL1871" t="str">
            <v>-</v>
          </cell>
          <cell r="BM1871" t="str">
            <v>-</v>
          </cell>
          <cell r="BN1871" t="str">
            <v>-</v>
          </cell>
          <cell r="BO1871" t="str">
            <v>-</v>
          </cell>
          <cell r="BP1871" t="str">
            <v>-</v>
          </cell>
          <cell r="BQ1871" t="str">
            <v>-</v>
          </cell>
          <cell r="BS1871">
            <v>12</v>
          </cell>
          <cell r="BT1871">
            <v>0</v>
          </cell>
          <cell r="BU1871" t="str">
            <v>PDA ALCANTARILLADO SAN MIGUEL DE SEMA</v>
          </cell>
          <cell r="BW1871" t="str">
            <v>Administracion, Imprevistos, Utilidad (AIU)</v>
          </cell>
          <cell r="BX1871">
            <v>0.25</v>
          </cell>
          <cell r="BY1871">
            <v>0</v>
          </cell>
          <cell r="BZ1871">
            <v>0</v>
          </cell>
          <cell r="CA1871">
            <v>0</v>
          </cell>
        </row>
        <row r="1872">
          <cell r="D1872" t="str">
            <v>Suministro e instalacion union en PVC de 2" NTC 382 mecanica</v>
          </cell>
          <cell r="E1872" t="str">
            <v>un</v>
          </cell>
          <cell r="F1872" t="str">
            <v>MG501</v>
          </cell>
          <cell r="G1872">
            <v>0.05</v>
          </cell>
          <cell r="H1872" t="str">
            <v>-</v>
          </cell>
          <cell r="I1872" t="str">
            <v>-</v>
          </cell>
          <cell r="J1872" t="str">
            <v>-</v>
          </cell>
          <cell r="K1872" t="str">
            <v>-</v>
          </cell>
          <cell r="L1872" t="str">
            <v>-</v>
          </cell>
          <cell r="M1872" t="str">
            <v>-</v>
          </cell>
          <cell r="N1872" t="str">
            <v>-</v>
          </cell>
          <cell r="O1872" t="str">
            <v>-</v>
          </cell>
          <cell r="P1872" t="str">
            <v>C6263</v>
          </cell>
          <cell r="Q1872">
            <v>1</v>
          </cell>
          <cell r="R1872" t="str">
            <v>IGE1161</v>
          </cell>
          <cell r="S1872">
            <v>2E-3</v>
          </cell>
          <cell r="T1872" t="str">
            <v>-</v>
          </cell>
          <cell r="U1872" t="str">
            <v>-</v>
          </cell>
          <cell r="V1872" t="str">
            <v>-</v>
          </cell>
          <cell r="W1872" t="str">
            <v>-</v>
          </cell>
          <cell r="X1872" t="str">
            <v>-</v>
          </cell>
          <cell r="Y1872" t="str">
            <v>-</v>
          </cell>
          <cell r="Z1872" t="str">
            <v>-</v>
          </cell>
          <cell r="AA1872" t="str">
            <v>-</v>
          </cell>
          <cell r="AB1872" t="str">
            <v>-</v>
          </cell>
          <cell r="AC1872" t="str">
            <v>-</v>
          </cell>
          <cell r="AD1872" t="str">
            <v>-</v>
          </cell>
          <cell r="AE1872" t="str">
            <v>-</v>
          </cell>
          <cell r="AF1872" t="str">
            <v>-</v>
          </cell>
          <cell r="AG1872" t="str">
            <v>-</v>
          </cell>
          <cell r="AH1872" t="str">
            <v>-</v>
          </cell>
          <cell r="AI1872" t="str">
            <v>-</v>
          </cell>
          <cell r="AJ1872">
            <v>0</v>
          </cell>
          <cell r="AK1872" t="str">
            <v>-</v>
          </cell>
          <cell r="AL1872" t="str">
            <v>-</v>
          </cell>
          <cell r="AM1872" t="str">
            <v>-</v>
          </cell>
          <cell r="AN1872" t="str">
            <v>-</v>
          </cell>
          <cell r="AO1872" t="str">
            <v>-</v>
          </cell>
          <cell r="AP1872" t="str">
            <v>-</v>
          </cell>
          <cell r="AQ1872" t="str">
            <v>-</v>
          </cell>
          <cell r="AR1872" t="str">
            <v>-</v>
          </cell>
          <cell r="AS1872" t="str">
            <v>-</v>
          </cell>
          <cell r="AT1872" t="str">
            <v>-</v>
          </cell>
          <cell r="AU1872" t="str">
            <v>-</v>
          </cell>
          <cell r="AV1872" t="str">
            <v>-</v>
          </cell>
          <cell r="AW1872">
            <v>1</v>
          </cell>
          <cell r="AX1872" t="str">
            <v>-</v>
          </cell>
          <cell r="AY1872">
            <v>5</v>
          </cell>
          <cell r="AZ1872">
            <v>5</v>
          </cell>
          <cell r="BA1872">
            <v>1</v>
          </cell>
          <cell r="BB1872" t="str">
            <v>MO20</v>
          </cell>
          <cell r="BC1872">
            <v>38.700000000000003</v>
          </cell>
          <cell r="BD1872">
            <v>1</v>
          </cell>
          <cell r="BE1872" t="str">
            <v>MO10</v>
          </cell>
          <cell r="BF1872">
            <v>38.700000000000003</v>
          </cell>
          <cell r="BG1872" t="str">
            <v>-</v>
          </cell>
          <cell r="BH1872" t="str">
            <v>-</v>
          </cell>
          <cell r="BI1872" t="str">
            <v>-</v>
          </cell>
          <cell r="BJ1872" t="str">
            <v>-</v>
          </cell>
          <cell r="BK1872" t="str">
            <v>-</v>
          </cell>
          <cell r="BL1872" t="str">
            <v>-</v>
          </cell>
          <cell r="BM1872" t="str">
            <v>-</v>
          </cell>
          <cell r="BN1872" t="str">
            <v>-</v>
          </cell>
          <cell r="BO1872" t="str">
            <v>-</v>
          </cell>
          <cell r="BP1872" t="str">
            <v>-</v>
          </cell>
          <cell r="BQ1872" t="str">
            <v>-</v>
          </cell>
          <cell r="BT1872">
            <v>0</v>
          </cell>
          <cell r="BU1872">
            <v>0</v>
          </cell>
          <cell r="BW1872" t="str">
            <v>Administracion, Imprevistos, Utilidad (AIU)</v>
          </cell>
          <cell r="BX1872">
            <v>0.25</v>
          </cell>
          <cell r="BY1872">
            <v>0</v>
          </cell>
          <cell r="BZ1872">
            <v>0</v>
          </cell>
          <cell r="CA1872">
            <v>0</v>
          </cell>
        </row>
        <row r="1873">
          <cell r="D1873" t="str">
            <v>SUMINISTRO E INSTALACIÓN TUBERÍA  PVC PRESIÓN  D = ½"  RDE 13.5  E.L.</v>
          </cell>
          <cell r="E1873" t="str">
            <v>ML</v>
          </cell>
          <cell r="F1873" t="str">
            <v>MG501</v>
          </cell>
          <cell r="G1873">
            <v>0.05</v>
          </cell>
          <cell r="H1873" t="str">
            <v>-</v>
          </cell>
          <cell r="I1873" t="str">
            <v>-</v>
          </cell>
          <cell r="J1873" t="str">
            <v>-</v>
          </cell>
          <cell r="K1873" t="str">
            <v>-</v>
          </cell>
          <cell r="L1873" t="str">
            <v>-</v>
          </cell>
          <cell r="M1873" t="str">
            <v>-</v>
          </cell>
          <cell r="N1873" t="str">
            <v>-</v>
          </cell>
          <cell r="O1873" t="str">
            <v>-</v>
          </cell>
          <cell r="P1873" t="str">
            <v>C5977</v>
          </cell>
          <cell r="Q1873">
            <v>1.01</v>
          </cell>
          <cell r="R1873" t="str">
            <v>IGA3138</v>
          </cell>
          <cell r="S1873">
            <v>0.4</v>
          </cell>
          <cell r="T1873" t="str">
            <v>IGE1161</v>
          </cell>
          <cell r="U1873">
            <v>0.01</v>
          </cell>
          <cell r="V1873" t="str">
            <v>-</v>
          </cell>
          <cell r="W1873" t="str">
            <v>-</v>
          </cell>
          <cell r="X1873" t="str">
            <v>-</v>
          </cell>
          <cell r="Y1873" t="str">
            <v>-</v>
          </cell>
          <cell r="Z1873" t="str">
            <v>-</v>
          </cell>
          <cell r="AA1873" t="str">
            <v>-</v>
          </cell>
          <cell r="AB1873" t="str">
            <v>-</v>
          </cell>
          <cell r="AC1873" t="str">
            <v>-</v>
          </cell>
          <cell r="AD1873" t="str">
            <v>-</v>
          </cell>
          <cell r="AE1873" t="str">
            <v>-</v>
          </cell>
          <cell r="AF1873" t="str">
            <v>-</v>
          </cell>
          <cell r="AG1873" t="str">
            <v>-</v>
          </cell>
          <cell r="AH1873" t="str">
            <v>-</v>
          </cell>
          <cell r="AI1873" t="str">
            <v>-</v>
          </cell>
          <cell r="AJ1873">
            <v>0</v>
          </cell>
          <cell r="AK1873" t="str">
            <v>-</v>
          </cell>
          <cell r="AL1873" t="str">
            <v>-</v>
          </cell>
          <cell r="AM1873" t="str">
            <v>-</v>
          </cell>
          <cell r="AN1873" t="str">
            <v>-</v>
          </cell>
          <cell r="AO1873" t="str">
            <v>-</v>
          </cell>
          <cell r="AP1873" t="str">
            <v>-</v>
          </cell>
          <cell r="AQ1873" t="str">
            <v>-</v>
          </cell>
          <cell r="AR1873" t="str">
            <v>-</v>
          </cell>
          <cell r="AS1873" t="str">
            <v>-</v>
          </cell>
          <cell r="AT1873" t="str">
            <v>-</v>
          </cell>
          <cell r="AU1873" t="str">
            <v>-</v>
          </cell>
          <cell r="AV1873" t="str">
            <v>-</v>
          </cell>
          <cell r="AW1873">
            <v>1</v>
          </cell>
          <cell r="AX1873" t="str">
            <v>-</v>
          </cell>
          <cell r="AY1873">
            <v>5</v>
          </cell>
          <cell r="AZ1873">
            <v>5</v>
          </cell>
          <cell r="BA1873">
            <v>1</v>
          </cell>
          <cell r="BB1873" t="str">
            <v>MO20</v>
          </cell>
          <cell r="BC1873">
            <v>300</v>
          </cell>
          <cell r="BD1873">
            <v>2</v>
          </cell>
          <cell r="BE1873" t="str">
            <v>MO10</v>
          </cell>
          <cell r="BF1873">
            <v>300</v>
          </cell>
          <cell r="BG1873" t="str">
            <v>-</v>
          </cell>
          <cell r="BH1873" t="str">
            <v>-</v>
          </cell>
          <cell r="BI1873" t="str">
            <v>-</v>
          </cell>
          <cell r="BJ1873" t="str">
            <v>-</v>
          </cell>
          <cell r="BK1873" t="str">
            <v>-</v>
          </cell>
          <cell r="BL1873" t="str">
            <v>-</v>
          </cell>
          <cell r="BM1873" t="str">
            <v>-</v>
          </cell>
          <cell r="BN1873" t="str">
            <v>-</v>
          </cell>
          <cell r="BO1873" t="str">
            <v>-</v>
          </cell>
          <cell r="BP1873" t="str">
            <v>-</v>
          </cell>
          <cell r="BQ1873" t="str">
            <v>-</v>
          </cell>
          <cell r="BR1873">
            <v>300</v>
          </cell>
          <cell r="BS1873">
            <v>300</v>
          </cell>
          <cell r="BT1873">
            <v>0</v>
          </cell>
          <cell r="BU1873">
            <v>0</v>
          </cell>
          <cell r="BW1873" t="str">
            <v>Administracion, Imprevistos, Utilidad (AIU)</v>
          </cell>
          <cell r="BX1873">
            <v>0.25</v>
          </cell>
          <cell r="BY1873">
            <v>0</v>
          </cell>
          <cell r="BZ1873">
            <v>0</v>
          </cell>
          <cell r="CA1873">
            <v>0</v>
          </cell>
        </row>
        <row r="1874">
          <cell r="D1874" t="str">
            <v>INSTALACIÓN PROVISIONAL ENERGÍA</v>
          </cell>
          <cell r="E1874" t="str">
            <v>UN</v>
          </cell>
          <cell r="F1874" t="str">
            <v>MG501</v>
          </cell>
          <cell r="G1874">
            <v>0.05</v>
          </cell>
          <cell r="H1874" t="str">
            <v>-</v>
          </cell>
          <cell r="I1874" t="str">
            <v>-</v>
          </cell>
          <cell r="J1874" t="str">
            <v>-</v>
          </cell>
          <cell r="K1874" t="str">
            <v>-</v>
          </cell>
          <cell r="L1874" t="str">
            <v>-</v>
          </cell>
          <cell r="M1874" t="str">
            <v>-</v>
          </cell>
          <cell r="N1874" t="str">
            <v>-</v>
          </cell>
          <cell r="O1874" t="str">
            <v>-</v>
          </cell>
          <cell r="P1874" t="str">
            <v>IGE1014</v>
          </cell>
          <cell r="Q1874">
            <v>10</v>
          </cell>
          <cell r="R1874" t="str">
            <v>C6264</v>
          </cell>
          <cell r="S1874">
            <v>1</v>
          </cell>
          <cell r="T1874" t="str">
            <v>-</v>
          </cell>
          <cell r="U1874" t="str">
            <v>-</v>
          </cell>
          <cell r="V1874" t="str">
            <v>-</v>
          </cell>
          <cell r="W1874" t="str">
            <v>-</v>
          </cell>
          <cell r="X1874" t="str">
            <v>-</v>
          </cell>
          <cell r="Y1874" t="str">
            <v>-</v>
          </cell>
          <cell r="Z1874" t="str">
            <v>-</v>
          </cell>
          <cell r="AA1874" t="str">
            <v>-</v>
          </cell>
          <cell r="AB1874" t="str">
            <v>-</v>
          </cell>
          <cell r="AC1874" t="str">
            <v>-</v>
          </cell>
          <cell r="AD1874" t="str">
            <v>-</v>
          </cell>
          <cell r="AE1874" t="str">
            <v>-</v>
          </cell>
          <cell r="AF1874" t="str">
            <v>-</v>
          </cell>
          <cell r="AG1874" t="str">
            <v>-</v>
          </cell>
          <cell r="AH1874" t="str">
            <v>-</v>
          </cell>
          <cell r="AI1874" t="str">
            <v>-</v>
          </cell>
          <cell r="AJ1874">
            <v>0</v>
          </cell>
          <cell r="AK1874" t="str">
            <v>-</v>
          </cell>
          <cell r="AL1874" t="str">
            <v>-</v>
          </cell>
          <cell r="AM1874" t="str">
            <v>-</v>
          </cell>
          <cell r="AN1874" t="str">
            <v>-</v>
          </cell>
          <cell r="AO1874" t="str">
            <v>-</v>
          </cell>
          <cell r="AP1874" t="str">
            <v>-</v>
          </cell>
          <cell r="AQ1874" t="str">
            <v>-</v>
          </cell>
          <cell r="AR1874" t="str">
            <v>-</v>
          </cell>
          <cell r="AS1874" t="str">
            <v>-</v>
          </cell>
          <cell r="AT1874" t="str">
            <v>-</v>
          </cell>
          <cell r="AU1874" t="str">
            <v>-</v>
          </cell>
          <cell r="AV1874" t="str">
            <v>-</v>
          </cell>
          <cell r="AW1874">
            <v>1</v>
          </cell>
          <cell r="AX1874" t="str">
            <v>-</v>
          </cell>
          <cell r="AY1874">
            <v>5</v>
          </cell>
          <cell r="AZ1874">
            <v>5</v>
          </cell>
          <cell r="BA1874">
            <v>1</v>
          </cell>
          <cell r="BB1874" t="str">
            <v>MO29</v>
          </cell>
          <cell r="BC1874">
            <v>6</v>
          </cell>
          <cell r="BD1874">
            <v>2</v>
          </cell>
          <cell r="BE1874" t="str">
            <v>MO30</v>
          </cell>
          <cell r="BF1874">
            <v>6</v>
          </cell>
          <cell r="BG1874" t="str">
            <v>-</v>
          </cell>
          <cell r="BH1874" t="str">
            <v>-</v>
          </cell>
          <cell r="BI1874" t="str">
            <v>-</v>
          </cell>
          <cell r="BJ1874" t="str">
            <v>-</v>
          </cell>
          <cell r="BK1874" t="str">
            <v>-</v>
          </cell>
          <cell r="BL1874" t="str">
            <v>-</v>
          </cell>
          <cell r="BM1874" t="str">
            <v>-</v>
          </cell>
          <cell r="BN1874" t="str">
            <v>-</v>
          </cell>
          <cell r="BO1874" t="str">
            <v>-</v>
          </cell>
          <cell r="BP1874" t="str">
            <v>-</v>
          </cell>
          <cell r="BQ1874" t="str">
            <v>-</v>
          </cell>
          <cell r="BT1874">
            <v>0</v>
          </cell>
          <cell r="BW1874" t="str">
            <v>Administracion, Imprevistos, Utilidad (AIU)</v>
          </cell>
          <cell r="BX1874">
            <v>0.3</v>
          </cell>
          <cell r="BY1874">
            <v>0</v>
          </cell>
          <cell r="BZ1874">
            <v>0</v>
          </cell>
          <cell r="CA1874">
            <v>0</v>
          </cell>
        </row>
        <row r="1875">
          <cell r="S1875" t="str">
            <v>,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DUITAMA (OBRA)"/>
      <sheetName val="Presupuesto DUITAMA (SUMINISTR)"/>
      <sheetName val="Presupuesto DUITAMA (RESUMEN)"/>
      <sheetName val="Presupuesto DUITAMA"/>
      <sheetName val="Lista Base"/>
      <sheetName val="Niples"/>
      <sheetName val="Ins_MO"/>
      <sheetName val="Ins_Mat"/>
      <sheetName val="Ins_TR"/>
      <sheetName val="Ins_EH"/>
      <sheetName val="Print"/>
      <sheetName val="List.Materiales"/>
      <sheetName val="List.Equipos"/>
      <sheetName val="3.1.13A"/>
      <sheetName val="2.7.8"/>
      <sheetName val="1.1.86"/>
      <sheetName val="2.1.16"/>
      <sheetName val="3.2.3"/>
      <sheetName val="1.2.2"/>
      <sheetName val="3.2.4"/>
      <sheetName val="6.4.2.455"/>
      <sheetName val="2.1.21"/>
      <sheetName val="3.3.26"/>
      <sheetName val="3.5.2"/>
      <sheetName val="3.3.23"/>
      <sheetName val="3.8.4"/>
      <sheetName val="6.4.2.521"/>
      <sheetName val="6.4.2.522"/>
      <sheetName val="6.4.2.523"/>
      <sheetName val="6.4.2.524"/>
      <sheetName val="2.5.6C"/>
      <sheetName val="2.5.6B"/>
      <sheetName val="6.4.2.197B"/>
      <sheetName val="6.4.2.197A"/>
      <sheetName val="6.4.2.525"/>
      <sheetName val="6.4.2.526"/>
      <sheetName val="2.5.7D"/>
      <sheetName val="2.5.7C"/>
      <sheetName val="2.5.7A2"/>
      <sheetName val="2.5.7A1"/>
      <sheetName val="2.6.46A"/>
      <sheetName val="2.6.47A"/>
      <sheetName val="2.6.48A"/>
      <sheetName val="3.17.10A1"/>
      <sheetName val="3.17.2"/>
      <sheetName val="1.11.10"/>
      <sheetName val="1.2.50"/>
      <sheetName val="2.7.1"/>
      <sheetName val="3.3.18"/>
      <sheetName val="2.5.45A2"/>
      <sheetName val="2.5.45A1"/>
      <sheetName val="2.5.42B"/>
      <sheetName val="2.5.42A"/>
      <sheetName val="3.15.78"/>
      <sheetName val="3.15.74"/>
      <sheetName val="3.15.76"/>
      <sheetName val="2.6.11"/>
      <sheetName val="6.4.2.517"/>
      <sheetName val="6.4.2.518"/>
      <sheetName val="6.4.2.519"/>
      <sheetName val="6.4.2.520"/>
      <sheetName val="1.2.35B"/>
      <sheetName val="1.2.35A"/>
      <sheetName val="1.2.36B1"/>
      <sheetName val="1.2.36A1"/>
      <sheetName val="2.5.41B"/>
      <sheetName val="2.5.41A"/>
      <sheetName val="1.2.32B"/>
      <sheetName val="1.2.32A"/>
      <sheetName val="6.4.2.456"/>
      <sheetName val="6.4.2.457"/>
      <sheetName val="1.2.51"/>
      <sheetName val="1.2.52"/>
    </sheetNames>
    <sheetDataSet>
      <sheetData sheetId="0"/>
      <sheetData sheetId="1"/>
      <sheetData sheetId="2"/>
      <sheetData sheetId="3"/>
      <sheetData sheetId="4">
        <row r="4">
          <cell r="A4" t="str">
            <v>1.1.7</v>
          </cell>
          <cell r="B4" t="str">
            <v>Localizacion y Replanteo obra Arquitectónica (Estructuras)</v>
          </cell>
          <cell r="C4" t="str">
            <v>M²</v>
          </cell>
          <cell r="D4">
            <v>3248.5</v>
          </cell>
        </row>
        <row r="5">
          <cell r="A5" t="str">
            <v>1.1.27</v>
          </cell>
          <cell r="B5" t="str">
            <v>Desmonte de Adoquin prefabricado</v>
          </cell>
          <cell r="C5" t="str">
            <v>M²</v>
          </cell>
          <cell r="D5">
            <v>2432.23</v>
          </cell>
        </row>
        <row r="6">
          <cell r="A6" t="str">
            <v>1.1.86</v>
          </cell>
          <cell r="B6" t="str">
            <v>RETIRO MATERIAL SOBRANTE INCLUYE CARGUE</v>
          </cell>
          <cell r="C6" t="str">
            <v>M³</v>
          </cell>
          <cell r="D6">
            <v>13408.78</v>
          </cell>
        </row>
        <row r="7">
          <cell r="A7" t="str">
            <v>2.1.33</v>
          </cell>
          <cell r="B7" t="str">
            <v>Suministro e instalacion de tuberia PVC  RDE 21   1.1/2"</v>
          </cell>
          <cell r="C7" t="str">
            <v>ML</v>
          </cell>
          <cell r="D7">
            <v>9662.92</v>
          </cell>
        </row>
        <row r="8">
          <cell r="A8" t="str">
            <v>2.1.35</v>
          </cell>
          <cell r="B8" t="str">
            <v>Suministro e instalación de Tuberia PVC D=2" RDE 21 E.L.</v>
          </cell>
          <cell r="C8" t="str">
            <v>ML</v>
          </cell>
          <cell r="D8">
            <v>13860.26</v>
          </cell>
        </row>
        <row r="9">
          <cell r="A9" t="str">
            <v>2.1.38</v>
          </cell>
          <cell r="B9" t="str">
            <v>Suministro e instalación Tubería PVC. D = 4"  RDE 21 Union Mecanica</v>
          </cell>
          <cell r="C9" t="str">
            <v>ML</v>
          </cell>
          <cell r="D9">
            <v>30239.7</v>
          </cell>
        </row>
        <row r="10">
          <cell r="A10" t="str">
            <v>2.1.40</v>
          </cell>
          <cell r="B10" t="str">
            <v>Suministro e instalación de Tuberia Union Mecánica  PVC 8" RDE 21</v>
          </cell>
          <cell r="C10" t="str">
            <v>ML</v>
          </cell>
          <cell r="D10">
            <v>97761.7</v>
          </cell>
        </row>
        <row r="11">
          <cell r="A11" t="str">
            <v>2.4.49</v>
          </cell>
          <cell r="B11" t="str">
            <v xml:space="preserve">Suministro e instalación de Codo 90º  Radio Corto Union Platino  PVC D=4" </v>
          </cell>
          <cell r="C11" t="str">
            <v>ML</v>
          </cell>
          <cell r="D11">
            <v>125522.64</v>
          </cell>
        </row>
        <row r="12">
          <cell r="A12" t="str">
            <v>2.4.16</v>
          </cell>
          <cell r="B12" t="str">
            <v>Suministro e instalación de Codo 90° PVC 8" RDE 21</v>
          </cell>
          <cell r="C12" t="str">
            <v>UN</v>
          </cell>
          <cell r="D12">
            <v>200655.8</v>
          </cell>
        </row>
        <row r="13">
          <cell r="A13" t="str">
            <v>2.4.56</v>
          </cell>
          <cell r="B13" t="str">
            <v xml:space="preserve">Suministro e instalación de Codo 45º  Radio Corto PVC 6" </v>
          </cell>
          <cell r="C13" t="str">
            <v>UN</v>
          </cell>
          <cell r="D13">
            <v>241919.8</v>
          </cell>
        </row>
        <row r="14">
          <cell r="A14" t="str">
            <v>2.4.85</v>
          </cell>
          <cell r="B14" t="str">
            <v xml:space="preserve">Suministro e instalacion Union presion Soldar PVC  1 1/2 </v>
          </cell>
          <cell r="C14" t="str">
            <v>UN</v>
          </cell>
          <cell r="D14">
            <v>2555.56</v>
          </cell>
        </row>
        <row r="15">
          <cell r="A15" t="str">
            <v>2.4.86</v>
          </cell>
          <cell r="B15" t="str">
            <v>Suministro e instalacion de union Mecanica PVC 2"</v>
          </cell>
          <cell r="C15" t="str">
            <v>UN</v>
          </cell>
          <cell r="D15">
            <v>16299.85</v>
          </cell>
        </row>
        <row r="16">
          <cell r="A16" t="str">
            <v>2.4.118</v>
          </cell>
          <cell r="B16" t="str">
            <v>BUJE PVC  SOLDADO D = 3/4" * 1/2"</v>
          </cell>
          <cell r="C16" t="str">
            <v>UN</v>
          </cell>
          <cell r="D16">
            <v>871.78</v>
          </cell>
        </row>
        <row r="17">
          <cell r="A17" t="str">
            <v>2.4.119</v>
          </cell>
          <cell r="B17" t="str">
            <v>BUJE PVC  SOLDADO D = 1" * 1/2"</v>
          </cell>
          <cell r="C17" t="str">
            <v>UN</v>
          </cell>
          <cell r="D17">
            <v>1253.78</v>
          </cell>
        </row>
        <row r="18">
          <cell r="A18" t="str">
            <v>2.4.120</v>
          </cell>
          <cell r="B18" t="str">
            <v xml:space="preserve"> BUJE PVC  SOLDADO D = 1" * 3/4"</v>
          </cell>
          <cell r="C18" t="str">
            <v>UN</v>
          </cell>
          <cell r="D18">
            <v>1353.66</v>
          </cell>
        </row>
        <row r="19">
          <cell r="A19" t="str">
            <v>2.4.121</v>
          </cell>
          <cell r="B19" t="str">
            <v>BUJE PVC  SOLDADO D = 1 1/2" * 1"</v>
          </cell>
          <cell r="C19" t="str">
            <v>UN</v>
          </cell>
          <cell r="D19">
            <v>2760.78</v>
          </cell>
        </row>
        <row r="20">
          <cell r="A20" t="str">
            <v>2.4.122</v>
          </cell>
          <cell r="B20" t="str">
            <v>BUJE PVC  SOLDADO D = 1 1/2" * 1 1/4"</v>
          </cell>
          <cell r="C20" t="str">
            <v>UN</v>
          </cell>
          <cell r="D20">
            <v>2869.6</v>
          </cell>
        </row>
        <row r="21">
          <cell r="A21" t="str">
            <v>2.4.123</v>
          </cell>
          <cell r="B21" t="str">
            <v>BUJE PVC  SOLDADO D = 2" * 1/2"</v>
          </cell>
          <cell r="C21" t="str">
            <v>UN</v>
          </cell>
          <cell r="D21">
            <v>5516.78</v>
          </cell>
        </row>
        <row r="22">
          <cell r="A22" t="str">
            <v>2.4.124</v>
          </cell>
          <cell r="B22" t="str">
            <v>BUJE PVC  SOLDADO D = 2" * 3/4"</v>
          </cell>
          <cell r="C22" t="str">
            <v>UN</v>
          </cell>
          <cell r="D22">
            <v>3961.78</v>
          </cell>
        </row>
        <row r="23">
          <cell r="A23" t="str">
            <v>2.4.125</v>
          </cell>
          <cell r="B23" t="str">
            <v>BUJE PVC  SOLDADO D = 2" * 1"</v>
          </cell>
          <cell r="C23" t="str">
            <v>UN</v>
          </cell>
          <cell r="D23">
            <v>4070.55</v>
          </cell>
        </row>
        <row r="24">
          <cell r="A24" t="str">
            <v>2.4.126</v>
          </cell>
          <cell r="B24" t="str">
            <v>BUJE PVC  SOLDADO D = 2" * 1 1/4"</v>
          </cell>
          <cell r="C24" t="str">
            <v>UN</v>
          </cell>
          <cell r="D24">
            <v>4179.17</v>
          </cell>
        </row>
        <row r="25">
          <cell r="A25" t="str">
            <v>2.4.127</v>
          </cell>
          <cell r="B25" t="str">
            <v>BUJE PVC  SOLDADO D = 2" * 1 1/2"</v>
          </cell>
          <cell r="C25" t="str">
            <v>UN</v>
          </cell>
          <cell r="D25">
            <v>4286.87</v>
          </cell>
        </row>
        <row r="26">
          <cell r="A26" t="str">
            <v>2.4.128</v>
          </cell>
          <cell r="B26" t="str">
            <v>BUJE PVC  SOLDADO D = 2 1/2" * 1 1/2"</v>
          </cell>
          <cell r="C26" t="str">
            <v>UN</v>
          </cell>
          <cell r="D26">
            <v>9204.7800000000007</v>
          </cell>
        </row>
        <row r="27">
          <cell r="A27" t="str">
            <v>2.4.129</v>
          </cell>
          <cell r="B27" t="str">
            <v>BUJE PVC  SOLDADO D = 2 1/2" * 2"</v>
          </cell>
          <cell r="C27" t="str">
            <v>UN</v>
          </cell>
          <cell r="D27">
            <v>9317.9500000000007</v>
          </cell>
        </row>
        <row r="28">
          <cell r="A28" t="str">
            <v>2.4.130</v>
          </cell>
          <cell r="B28" t="str">
            <v>BUJE PVC  SOLDADO D = 3" * 2"</v>
          </cell>
          <cell r="C28" t="str">
            <v>UN</v>
          </cell>
          <cell r="D28">
            <v>13003.78</v>
          </cell>
        </row>
        <row r="29">
          <cell r="A29" t="str">
            <v>2.4.131</v>
          </cell>
          <cell r="B29" t="str">
            <v>BUJE PVC  SOLDADO D = 3" * 2 1/2"</v>
          </cell>
          <cell r="C29" t="str">
            <v>UN</v>
          </cell>
          <cell r="D29">
            <v>13112.66</v>
          </cell>
        </row>
        <row r="30">
          <cell r="A30" t="str">
            <v>2.4.132</v>
          </cell>
          <cell r="B30" t="str">
            <v>BUJE PVC  SOLDADO D = 4" * 2"</v>
          </cell>
          <cell r="C30" t="str">
            <v>UN</v>
          </cell>
          <cell r="D30">
            <v>20227.78</v>
          </cell>
        </row>
        <row r="31">
          <cell r="A31" t="str">
            <v>2.4.133</v>
          </cell>
          <cell r="B31" t="str">
            <v>BUJE PVC  SOLDADO D = 4" * 2 1/2"</v>
          </cell>
          <cell r="C31" t="str">
            <v>UN</v>
          </cell>
          <cell r="D31">
            <v>20330.509999999998</v>
          </cell>
        </row>
        <row r="32">
          <cell r="A32" t="str">
            <v>2.4.134</v>
          </cell>
          <cell r="B32" t="str">
            <v>BUJE PVC  SOLDADO D = 4" * 3"</v>
          </cell>
          <cell r="C32" t="str">
            <v>UN</v>
          </cell>
          <cell r="D32">
            <v>20445.169999999998</v>
          </cell>
        </row>
        <row r="33">
          <cell r="A33" t="str">
            <v>2.4.135</v>
          </cell>
          <cell r="B33" t="str">
            <v>BUJE PVC  ROSCADO    D = 1/2" * 3/8"</v>
          </cell>
          <cell r="C33" t="str">
            <v>UN</v>
          </cell>
          <cell r="D33">
            <v>1254.78</v>
          </cell>
        </row>
        <row r="34">
          <cell r="A34" t="str">
            <v>2.4.136</v>
          </cell>
          <cell r="B34" t="str">
            <v>BUJE PVC  ROSCADO    D = 3/4" * 1/2"</v>
          </cell>
          <cell r="C34" t="str">
            <v>UN</v>
          </cell>
          <cell r="D34">
            <v>1435.78</v>
          </cell>
        </row>
        <row r="35">
          <cell r="A35" t="str">
            <v>2.4.137</v>
          </cell>
          <cell r="B35" t="str">
            <v>BUJE PVC  ROSCADO    D = 1" * 1/2"</v>
          </cell>
          <cell r="C35" t="str">
            <v>UN</v>
          </cell>
          <cell r="D35">
            <v>2100.7800000000002</v>
          </cell>
        </row>
        <row r="36">
          <cell r="A36" t="str">
            <v>2.4.138</v>
          </cell>
          <cell r="B36" t="str">
            <v>BUJE PVC  ROSCADO    D = 1" * 3/4"</v>
          </cell>
          <cell r="C36" t="str">
            <v>UN</v>
          </cell>
          <cell r="D36">
            <v>2235.5300000000002</v>
          </cell>
        </row>
        <row r="37">
          <cell r="A37" t="str">
            <v>2.4.139</v>
          </cell>
          <cell r="B37" t="str">
            <v>BUJE PVC  ROSCADO    D = 1 1/4" * 1/2"</v>
          </cell>
          <cell r="C37" t="str">
            <v>UN</v>
          </cell>
          <cell r="D37">
            <v>3161.78</v>
          </cell>
        </row>
        <row r="38">
          <cell r="A38" t="str">
            <v>2.4.140</v>
          </cell>
          <cell r="B38" t="str">
            <v>BUJE PVC  ROSCADO    D = 1 1/4" * 3/4"</v>
          </cell>
          <cell r="C38" t="str">
            <v>UN</v>
          </cell>
          <cell r="D38">
            <v>3296.51</v>
          </cell>
        </row>
        <row r="39">
          <cell r="A39" t="str">
            <v>2.4.141</v>
          </cell>
          <cell r="B39" t="str">
            <v>BUJE PVC  ROSCADO    D = 1 1/4" * 1"</v>
          </cell>
          <cell r="C39" t="str">
            <v>UN</v>
          </cell>
          <cell r="D39">
            <v>3431.17</v>
          </cell>
        </row>
        <row r="40">
          <cell r="A40" t="str">
            <v>2.4.142</v>
          </cell>
          <cell r="B40" t="str">
            <v>BUJE PVC  ROSCADO    D = 1 1/2" * 1/2"</v>
          </cell>
          <cell r="C40" t="str">
            <v>UN</v>
          </cell>
          <cell r="D40">
            <v>3665.78</v>
          </cell>
        </row>
        <row r="41">
          <cell r="A41" t="str">
            <v>2.4.143</v>
          </cell>
          <cell r="B41" t="str">
            <v>BUJE PVC  ROSCADO    D = 1 1/2" * 3/4"</v>
          </cell>
          <cell r="C41" t="str">
            <v>UN</v>
          </cell>
          <cell r="D41">
            <v>3800.53</v>
          </cell>
        </row>
        <row r="42">
          <cell r="A42" t="str">
            <v>2.4.144</v>
          </cell>
          <cell r="B42" t="str">
            <v>BUJE PVC  ROSCADO    D = 1 1/2" * 1"</v>
          </cell>
          <cell r="C42" t="str">
            <v>UN</v>
          </cell>
          <cell r="D42">
            <v>3935.17</v>
          </cell>
        </row>
        <row r="43">
          <cell r="A43" t="str">
            <v>2.4.145</v>
          </cell>
          <cell r="B43" t="str">
            <v>BUJE PVC  ROSCADO    D = 1 1/2" * 1 1/4"</v>
          </cell>
          <cell r="C43" t="str">
            <v>UN</v>
          </cell>
          <cell r="D43">
            <v>4030</v>
          </cell>
        </row>
        <row r="44">
          <cell r="A44" t="str">
            <v>2.4.146</v>
          </cell>
          <cell r="B44" t="str">
            <v>BUJE PVC  ROSCADO    D = 2" * 1/2"</v>
          </cell>
          <cell r="C44" t="str">
            <v>UN</v>
          </cell>
          <cell r="D44">
            <v>5568.78</v>
          </cell>
        </row>
        <row r="45">
          <cell r="A45" t="str">
            <v>2.4.147</v>
          </cell>
          <cell r="B45" t="str">
            <v>BUJE PVC  ROSCADO    D = 2" * 3/4"</v>
          </cell>
          <cell r="C45" t="str">
            <v>UN</v>
          </cell>
          <cell r="D45">
            <v>5703.48</v>
          </cell>
        </row>
        <row r="46">
          <cell r="A46" t="str">
            <v>2.4.148</v>
          </cell>
          <cell r="B46" t="str">
            <v>BUJE PVC  ROSCADO    D = 2" * 1"</v>
          </cell>
          <cell r="C46" t="str">
            <v>UN</v>
          </cell>
          <cell r="D46">
            <v>5803.17</v>
          </cell>
        </row>
        <row r="47">
          <cell r="A47" t="str">
            <v>2.4.149</v>
          </cell>
          <cell r="B47" t="str">
            <v>BUJE PVC  ROSCADO    D = 2" * 1 1/4"</v>
          </cell>
          <cell r="C47" t="str">
            <v>UN</v>
          </cell>
          <cell r="D47">
            <v>5877.41</v>
          </cell>
        </row>
        <row r="48">
          <cell r="A48" t="str">
            <v>2.4.150</v>
          </cell>
          <cell r="B48" t="str">
            <v>BUJE PVC  ROSCADO    D = 2" * 1 1/2"</v>
          </cell>
          <cell r="C48" t="str">
            <v>UN</v>
          </cell>
          <cell r="D48">
            <v>5937.87</v>
          </cell>
        </row>
        <row r="49">
          <cell r="A49" t="str">
            <v>2.4.151</v>
          </cell>
          <cell r="B49" t="str">
            <v>BUJE PVC  ROSCADO    D = 3" * 2"</v>
          </cell>
          <cell r="C49" t="str">
            <v>UN</v>
          </cell>
          <cell r="D49">
            <v>22630.78</v>
          </cell>
        </row>
        <row r="50">
          <cell r="A50" t="str">
            <v>2.4.152</v>
          </cell>
          <cell r="B50" t="str">
            <v xml:space="preserve">SUMINISTRO E INSTALACIÓN VÁLVULA CHEQUE H.F   D = 2" EXTREMO LISO  </v>
          </cell>
          <cell r="C50" t="str">
            <v>UN</v>
          </cell>
          <cell r="D50">
            <v>493502</v>
          </cell>
        </row>
        <row r="51">
          <cell r="A51" t="str">
            <v>2.4.153</v>
          </cell>
          <cell r="B51" t="str">
            <v xml:space="preserve">SUMINISTRO E INSTALACIÓN VÁLVULA CHEQUE H.F   D = 3" EXTREMO LISO </v>
          </cell>
          <cell r="C51" t="str">
            <v>UN</v>
          </cell>
          <cell r="D51">
            <v>621102</v>
          </cell>
        </row>
        <row r="52">
          <cell r="A52" t="str">
            <v>2.4.154</v>
          </cell>
          <cell r="B52" t="str">
            <v>SUMINISTRO E INSTALACIÓN VÁLVULA CHEQUE H.F   D = 4" EXTREMO LISO</v>
          </cell>
          <cell r="C52" t="str">
            <v>UN</v>
          </cell>
          <cell r="D52">
            <v>742902</v>
          </cell>
        </row>
        <row r="53">
          <cell r="A53" t="str">
            <v>2.4.155</v>
          </cell>
          <cell r="B53" t="str">
            <v xml:space="preserve">SUMINISTRO E INSTALACIÓN VÁLVULA CHEQUE H.F   D = 6" EXTREMO LISO  </v>
          </cell>
          <cell r="C53" t="str">
            <v>UN</v>
          </cell>
          <cell r="D53">
            <v>1169782</v>
          </cell>
        </row>
        <row r="54">
          <cell r="A54" t="str">
            <v>2.4.156</v>
          </cell>
          <cell r="B54" t="str">
            <v xml:space="preserve">SUMINISTRO E INSTALCIÓN VENTOSA DE DOBLE ACCIÓN  D =  1"  </v>
          </cell>
          <cell r="C54" t="str">
            <v>UN</v>
          </cell>
          <cell r="D54">
            <v>258299.18</v>
          </cell>
        </row>
        <row r="55">
          <cell r="A55" t="str">
            <v>2.4.157</v>
          </cell>
          <cell r="B55" t="str">
            <v xml:space="preserve">SUMINISTRO E INSTALCIÓN VÁLVULA DE PURGA D=1/2"  </v>
          </cell>
          <cell r="C55" t="str">
            <v>UN</v>
          </cell>
          <cell r="D55">
            <v>42024.58</v>
          </cell>
        </row>
        <row r="56">
          <cell r="A56" t="str">
            <v>2.4.158</v>
          </cell>
          <cell r="B56" t="str">
            <v xml:space="preserve">SUMINISTRO E INSTALCIÓN VÁLVULA DE PURGA D=1"  </v>
          </cell>
          <cell r="C56" t="str">
            <v>UN</v>
          </cell>
          <cell r="D56">
            <v>49912.4</v>
          </cell>
        </row>
        <row r="57">
          <cell r="A57" t="str">
            <v>2.4.159</v>
          </cell>
          <cell r="B57" t="str">
            <v xml:space="preserve">SUMINISTRO E INSTALCIÓN VÁLVULA DE PURGA D=2"  </v>
          </cell>
          <cell r="C57" t="str">
            <v>UN</v>
          </cell>
          <cell r="D57">
            <v>75316.58</v>
          </cell>
        </row>
        <row r="58">
          <cell r="A58" t="str">
            <v>2.4.160</v>
          </cell>
          <cell r="B58" t="str">
            <v xml:space="preserve">SUMINISTRO E INSTALACIÓN VALVULA DE PIE, D= 4" CANASTILLA DE BRONCE HBVP, CUERPO Y CANASTILLA EN HF, ROSCA NPT SELLO DE CAUCHO, TUERCA Y RESORTE EN AI, PRESION DE W 150 PSI  </v>
          </cell>
          <cell r="C58" t="str">
            <v>UN</v>
          </cell>
          <cell r="D58">
            <v>585641</v>
          </cell>
        </row>
        <row r="59">
          <cell r="A59" t="str">
            <v>2.4.161</v>
          </cell>
          <cell r="B59" t="str">
            <v>SUMINISTRO E INSTALACIÓN VÁLVULA DE CONTROL PARA AGUA (PRESIÓN Y CAUDAL) D=2"</v>
          </cell>
          <cell r="C59" t="str">
            <v>UN</v>
          </cell>
          <cell r="D59">
            <v>189085.6</v>
          </cell>
        </row>
        <row r="60">
          <cell r="A60" t="str">
            <v>2.4.162</v>
          </cell>
          <cell r="B60" t="str">
            <v>SUMINISTRO E INSTALACIÓN VÁLVULA DE CONTROL PARA AGUA (PRESIÓN Y CAUDAL) D=3"</v>
          </cell>
          <cell r="C60" t="str">
            <v>UN</v>
          </cell>
          <cell r="D60">
            <v>2232574</v>
          </cell>
        </row>
        <row r="61">
          <cell r="A61" t="str">
            <v>2.4.163</v>
          </cell>
          <cell r="B61" t="str">
            <v>SUMINISTRO E INSTALACIÓN VÁLVULA DE CONTROL PARA AGUA (PRESIÓN Y CAUDAL) D=4"</v>
          </cell>
          <cell r="C61" t="str">
            <v>UN</v>
          </cell>
          <cell r="D61">
            <v>2662238</v>
          </cell>
        </row>
        <row r="62">
          <cell r="A62" t="str">
            <v>2.4.164</v>
          </cell>
          <cell r="B62" t="str">
            <v>SUMINISTRO E INSTALACIÓN VÁLVULA DE CONTROL PARA AGUA (PRESIÓN Y CAUDAL) D=6"</v>
          </cell>
          <cell r="C62" t="str">
            <v>UN</v>
          </cell>
          <cell r="D62">
            <v>4182186</v>
          </cell>
        </row>
        <row r="63">
          <cell r="A63" t="str">
            <v>2.4.165</v>
          </cell>
          <cell r="B63" t="str">
            <v>SUMINISTRO E INSTALACIÓN VÁLVULA MARIPOSA  D=21/2""</v>
          </cell>
          <cell r="C63" t="str">
            <v>UN</v>
          </cell>
          <cell r="D63">
            <v>201903.12</v>
          </cell>
        </row>
        <row r="64">
          <cell r="A64" t="str">
            <v>2.4.166</v>
          </cell>
          <cell r="B64" t="str">
            <v xml:space="preserve"> SUMINISTRO E INSTALACIÓN VÁLVULA MARIPOSA  D=3""</v>
          </cell>
          <cell r="C64" t="str">
            <v>UN</v>
          </cell>
          <cell r="D64">
            <v>236336.5</v>
          </cell>
        </row>
        <row r="65">
          <cell r="A65" t="str">
            <v>2.4.167</v>
          </cell>
          <cell r="B65" t="str">
            <v>SUMINISTRO E INSTALACIÓN VÁLVULA MARIPOSA  D=4""</v>
          </cell>
          <cell r="C65" t="str">
            <v>UN</v>
          </cell>
          <cell r="D65">
            <v>254448.33</v>
          </cell>
        </row>
        <row r="66">
          <cell r="A66" t="str">
            <v>2.4.168</v>
          </cell>
          <cell r="B66" t="str">
            <v>SUMINISTRO E INSTALACIÓN VÁLVULA MARIPOSA  D=6""</v>
          </cell>
          <cell r="C66" t="str">
            <v>UN</v>
          </cell>
          <cell r="D66">
            <v>401913</v>
          </cell>
        </row>
        <row r="67">
          <cell r="A67" t="str">
            <v>2.4.169</v>
          </cell>
          <cell r="B67" t="str">
            <v>GRAVAS PARA LECHO FILTRANTE (1.3 - 4.5 MM) DE CANTO RODADO</v>
          </cell>
          <cell r="C67" t="str">
            <v>M3</v>
          </cell>
          <cell r="D67">
            <v>422607.49</v>
          </cell>
        </row>
        <row r="68">
          <cell r="A68" t="str">
            <v>2.4.170</v>
          </cell>
          <cell r="B68" t="str">
            <v>GRAVAS PARA LECHO FILTRANTE (6 - 15 MM) DE CANTO RODADO</v>
          </cell>
          <cell r="C68" t="str">
            <v>M3</v>
          </cell>
          <cell r="D68">
            <v>445031</v>
          </cell>
        </row>
        <row r="69">
          <cell r="A69" t="str">
            <v>2.4.171</v>
          </cell>
          <cell r="B69" t="str">
            <v>GRAVAS PARA LECHO FILTRANTE (16 - 25 MM) DE CANTO RODADO</v>
          </cell>
          <cell r="C69" t="str">
            <v>M3</v>
          </cell>
          <cell r="D69">
            <v>445260</v>
          </cell>
        </row>
        <row r="70">
          <cell r="A70" t="str">
            <v>2.4.172</v>
          </cell>
          <cell r="B70" t="str">
            <v>ANTRACITA PARA LECHO FILTRANTE 1.09 mm</v>
          </cell>
          <cell r="C70" t="str">
            <v>M3</v>
          </cell>
          <cell r="D70">
            <v>1507531</v>
          </cell>
        </row>
        <row r="71">
          <cell r="A71" t="str">
            <v>2.4.173</v>
          </cell>
          <cell r="B71" t="str">
            <v>SUMINISTRO E INSTALACION TEE PRESION PVC  D=1/2"</v>
          </cell>
          <cell r="C71" t="str">
            <v>UN</v>
          </cell>
          <cell r="D71">
            <v>801.57</v>
          </cell>
        </row>
        <row r="72">
          <cell r="A72" t="str">
            <v>2.4.174</v>
          </cell>
          <cell r="B72" t="str">
            <v>SUMINISTRO E INSTALACION TEE PRESION PVC  D=3/4"</v>
          </cell>
          <cell r="C72" t="str">
            <v>UN</v>
          </cell>
          <cell r="D72">
            <v>1988.95</v>
          </cell>
        </row>
        <row r="73">
          <cell r="A73" t="str">
            <v>2.4.175</v>
          </cell>
          <cell r="B73" t="str">
            <v>SUMINISTRO E INSTALACION TEE PRESION PVC  D=1"</v>
          </cell>
          <cell r="C73" t="str">
            <v>UN</v>
          </cell>
          <cell r="D73">
            <v>2882.95</v>
          </cell>
        </row>
        <row r="74">
          <cell r="A74" t="str">
            <v>2.4.86</v>
          </cell>
          <cell r="B74" t="str">
            <v>Suministro e instalacion de union Mecanica PVC 2"</v>
          </cell>
          <cell r="C74" t="str">
            <v>UN</v>
          </cell>
          <cell r="D74">
            <v>5789.95</v>
          </cell>
        </row>
        <row r="75">
          <cell r="A75" t="str">
            <v>2.4.178</v>
          </cell>
          <cell r="B75" t="str">
            <v>SUMINISTRO E INSTALACION TEE PRESION PVC  D=2"</v>
          </cell>
          <cell r="C75" t="str">
            <v>UN</v>
          </cell>
          <cell r="D75">
            <v>11085.95</v>
          </cell>
        </row>
        <row r="76">
          <cell r="A76" t="str">
            <v>2.4.86</v>
          </cell>
          <cell r="B76" t="str">
            <v>Suministro e instalacion de union Mecanica PVC 2"</v>
          </cell>
          <cell r="C76" t="str">
            <v>UN</v>
          </cell>
          <cell r="D76">
            <v>2058.17</v>
          </cell>
        </row>
        <row r="77">
          <cell r="A77" t="str">
            <v>2.4.182</v>
          </cell>
          <cell r="B77" t="str">
            <v>SUMINISTRO E INSTALACION TEE PRESION PVC REDUCCION  D=1" x 1/2"</v>
          </cell>
          <cell r="C77" t="str">
            <v>UN</v>
          </cell>
          <cell r="D77">
            <v>3372.17</v>
          </cell>
        </row>
        <row r="78">
          <cell r="A78" t="str">
            <v>2.4.183</v>
          </cell>
          <cell r="B78" t="str">
            <v>SUMINISTRO E INSTALACION TEE PRESION PVC REDUCCION  D=1" x 3/4"</v>
          </cell>
          <cell r="C78" t="str">
            <v>UN</v>
          </cell>
          <cell r="D78">
            <v>3372.17</v>
          </cell>
        </row>
        <row r="79">
          <cell r="A79" t="str">
            <v>2.4.184</v>
          </cell>
          <cell r="B79" t="str">
            <v>SUMINISTRO E INSTALACION TEE PVC UM D=2 x2 x2"</v>
          </cell>
          <cell r="C79" t="str">
            <v>UN</v>
          </cell>
          <cell r="D79">
            <v>26453.49</v>
          </cell>
        </row>
        <row r="80">
          <cell r="A80" t="str">
            <v>2.4.185</v>
          </cell>
          <cell r="B80" t="str">
            <v>SUMINISTRO E INSTALACION TEE PVC UM D=2 1/2x2 x2"</v>
          </cell>
          <cell r="C80" t="str">
            <v>UN</v>
          </cell>
          <cell r="D80">
            <v>37667.49</v>
          </cell>
        </row>
        <row r="81">
          <cell r="A81" t="str">
            <v>2.4.186</v>
          </cell>
          <cell r="B81" t="str">
            <v>SUMINISTRO E INSTALACION TEE PVC UM D=2 1/2x2 x2 1/2"</v>
          </cell>
          <cell r="C81" t="str">
            <v>UN</v>
          </cell>
          <cell r="D81">
            <v>36087.49</v>
          </cell>
        </row>
        <row r="82">
          <cell r="A82" t="str">
            <v>2.4.86</v>
          </cell>
          <cell r="B82" t="str">
            <v>Suministro e instalacion de union Mecanica PVC 2"</v>
          </cell>
          <cell r="C82" t="str">
            <v>UN</v>
          </cell>
          <cell r="D82">
            <v>31618.49</v>
          </cell>
        </row>
        <row r="83">
          <cell r="A83" t="str">
            <v>2.4.188</v>
          </cell>
          <cell r="B83" t="str">
            <v>SUMINISTRO E INSTALACION TEE PVC UM D=2 1/2 x 2 1/2" x 2 1/2"</v>
          </cell>
          <cell r="C83" t="str">
            <v>UN</v>
          </cell>
          <cell r="D83">
            <v>34514.49</v>
          </cell>
        </row>
        <row r="84">
          <cell r="A84" t="str">
            <v>2.4.176</v>
          </cell>
          <cell r="B84" t="str">
            <v xml:space="preserve">Suministro e instalación Tee Unión Presión Platino PVC D=1 1/2" </v>
          </cell>
          <cell r="C84" t="str">
            <v>UN</v>
          </cell>
          <cell r="D84">
            <v>7273.95</v>
          </cell>
        </row>
        <row r="85">
          <cell r="A85" t="str">
            <v>2.4.179</v>
          </cell>
          <cell r="B85" t="str">
            <v>Suministro e instalacion Tee  Presion PVC  3"</v>
          </cell>
          <cell r="C85" t="str">
            <v>UN</v>
          </cell>
          <cell r="D85">
            <v>39218.120000000003</v>
          </cell>
        </row>
        <row r="86">
          <cell r="A86" t="str">
            <v>2.4.180</v>
          </cell>
          <cell r="B86" t="str">
            <v>Suministro e instalación tee presion PVC  D=4"</v>
          </cell>
          <cell r="C86" t="str">
            <v>UN</v>
          </cell>
          <cell r="D86">
            <v>83861.899999999994</v>
          </cell>
        </row>
        <row r="87">
          <cell r="A87" t="str">
            <v>2.4.189</v>
          </cell>
          <cell r="B87" t="str">
            <v>SUMINISTRO E INSTALACION TEE PVC UM D=3" x 2" x 2"</v>
          </cell>
          <cell r="C87" t="str">
            <v>UN</v>
          </cell>
          <cell r="D87">
            <v>42078.49</v>
          </cell>
        </row>
        <row r="88">
          <cell r="A88" t="str">
            <v>2.4.190</v>
          </cell>
          <cell r="B88" t="str">
            <v>SUMINISTRO E INSTALACION TEE PVC UM D=3" x 2" x 2 1/2"</v>
          </cell>
          <cell r="C88" t="str">
            <v>UN</v>
          </cell>
          <cell r="D88">
            <v>44527.49</v>
          </cell>
        </row>
        <row r="89">
          <cell r="A89" t="str">
            <v>2.4.191</v>
          </cell>
          <cell r="B89" t="str">
            <v>SUMINISTRO E INSTALACION TEE PVC UM D=3" x 2" x 3"</v>
          </cell>
          <cell r="C89" t="str">
            <v>UN</v>
          </cell>
          <cell r="D89">
            <v>47374.49</v>
          </cell>
        </row>
        <row r="90">
          <cell r="A90" t="str">
            <v>2.4.192</v>
          </cell>
          <cell r="B90" t="str">
            <v>SUMINISTRO E INSTALACION TEE PVC UM D=3" x 2 1/2" x 2 1/2"</v>
          </cell>
          <cell r="C90" t="str">
            <v>UN</v>
          </cell>
          <cell r="D90">
            <v>47079.49</v>
          </cell>
        </row>
        <row r="91">
          <cell r="A91" t="str">
            <v>2.4.193</v>
          </cell>
          <cell r="B91" t="str">
            <v xml:space="preserve"> SUMINISTRO E INSTALACION TEE PVC UM D=3" x 2 1/2" x 3"</v>
          </cell>
          <cell r="C91" t="str">
            <v>UN</v>
          </cell>
          <cell r="D91">
            <v>49816.49</v>
          </cell>
        </row>
        <row r="92">
          <cell r="A92" t="str">
            <v>2.4.194</v>
          </cell>
          <cell r="B92" t="str">
            <v>SUMINISTRO E INSTALACION TEE PVC UM D=3" x 3" x 2"</v>
          </cell>
          <cell r="C92" t="str">
            <v>UN</v>
          </cell>
          <cell r="D92">
            <v>47374.49</v>
          </cell>
        </row>
        <row r="93">
          <cell r="A93" t="str">
            <v>2.4.195</v>
          </cell>
          <cell r="B93" t="str">
            <v>SUMINISTRO E INSTALACION TEE PVC UM D=3" x 3" x 2 1/2"</v>
          </cell>
          <cell r="C93" t="str">
            <v>UN</v>
          </cell>
          <cell r="D93">
            <v>49607.49</v>
          </cell>
        </row>
        <row r="94">
          <cell r="A94" t="str">
            <v>2.4.196</v>
          </cell>
          <cell r="B94" t="str">
            <v>SUMINISTRO E INSTALACION TEE PVC UM D=4" x 2" x 3"</v>
          </cell>
          <cell r="C94" t="str">
            <v>UN</v>
          </cell>
          <cell r="D94">
            <v>70124.490000000005</v>
          </cell>
        </row>
        <row r="95">
          <cell r="A95" t="str">
            <v>2.4.197</v>
          </cell>
          <cell r="B95" t="str">
            <v>SUMINISTRO E INSTALACION TEE PVC UM D=4" x 2" x 4"</v>
          </cell>
          <cell r="C95" t="str">
            <v>UN</v>
          </cell>
          <cell r="D95">
            <v>83501.490000000005</v>
          </cell>
        </row>
        <row r="96">
          <cell r="A96" t="str">
            <v>2.4.198</v>
          </cell>
          <cell r="B96" t="str">
            <v>SUMINISTRO E INSTALACION TEE PVC UM D=4" x 2 1/2" x 4"</v>
          </cell>
          <cell r="C96" t="str">
            <v>UN</v>
          </cell>
          <cell r="D96">
            <v>76978.490000000005</v>
          </cell>
        </row>
        <row r="97">
          <cell r="A97" t="str">
            <v>2.4.199</v>
          </cell>
          <cell r="B97" t="str">
            <v>SUMINISTRO E INSTALACION TEE PVC UM D=4" x 3" x 2"</v>
          </cell>
          <cell r="C97" t="str">
            <v>UN</v>
          </cell>
          <cell r="D97">
            <v>70632.800000000003</v>
          </cell>
        </row>
        <row r="98">
          <cell r="A98" t="str">
            <v>2.4.200</v>
          </cell>
          <cell r="B98" t="str">
            <v>UMINISTRO E INSTALACION TEE PVC UM D=4" x 3" x 2 1/2"</v>
          </cell>
          <cell r="C98" t="str">
            <v>UN</v>
          </cell>
          <cell r="D98">
            <v>73585.8</v>
          </cell>
        </row>
        <row r="99">
          <cell r="A99" t="str">
            <v>2.4.201</v>
          </cell>
          <cell r="B99" t="str">
            <v>SUMINISTRO E INSTALACION TEE PVC UM D=4" x 3" x 3"</v>
          </cell>
          <cell r="C99" t="str">
            <v>UN</v>
          </cell>
          <cell r="D99">
            <v>79232.800000000003</v>
          </cell>
        </row>
        <row r="100">
          <cell r="A100" t="str">
            <v>2.4.202</v>
          </cell>
          <cell r="B100" t="str">
            <v>SUMINISTRO E INSTALACION TEE PVC UM D=4" x 3" x 4"</v>
          </cell>
          <cell r="C100" t="str">
            <v>UN</v>
          </cell>
          <cell r="D100">
            <v>83598.8</v>
          </cell>
        </row>
        <row r="101">
          <cell r="A101" t="str">
            <v>2.4.203</v>
          </cell>
          <cell r="B101" t="str">
            <v>SUMINISTRO E INSTALACION TEE PVC UM D=4" x 4" x 2"</v>
          </cell>
          <cell r="C101" t="str">
            <v>UN</v>
          </cell>
          <cell r="D101">
            <v>75472.800000000003</v>
          </cell>
        </row>
        <row r="102">
          <cell r="A102" t="str">
            <v>2.4.204</v>
          </cell>
          <cell r="B102" t="str">
            <v>SUMINISTRO E INSTALACION TEE PVC UM D=4" x 4" x 2 1/2"</v>
          </cell>
          <cell r="C102" t="str">
            <v>UN</v>
          </cell>
          <cell r="D102">
            <v>77617.8</v>
          </cell>
        </row>
        <row r="103">
          <cell r="A103" t="str">
            <v>2.4.205</v>
          </cell>
          <cell r="B103" t="str">
            <v>SUMINISTRO E INSTALACION TEE PVC UM D=4" x 4" x 3"</v>
          </cell>
          <cell r="C103" t="str">
            <v>UN</v>
          </cell>
          <cell r="D103">
            <v>83598.8</v>
          </cell>
        </row>
        <row r="104">
          <cell r="A104" t="str">
            <v>2.4.206</v>
          </cell>
          <cell r="B104" t="str">
            <v>SUMINISTRO E INSTALACION TEE PVC UM D=4" x 4" x 4"</v>
          </cell>
          <cell r="C104" t="str">
            <v>UN</v>
          </cell>
          <cell r="D104">
            <v>91932.800000000003</v>
          </cell>
        </row>
        <row r="105">
          <cell r="A105" t="str">
            <v>2.4.207</v>
          </cell>
          <cell r="B105" t="str">
            <v>CODO PVC RADIO CORTO 90°   D =   3"</v>
          </cell>
          <cell r="C105" t="str">
            <v>UN</v>
          </cell>
          <cell r="D105">
            <v>89893.49</v>
          </cell>
        </row>
        <row r="106">
          <cell r="A106" t="str">
            <v>2.4.208</v>
          </cell>
          <cell r="B106" t="str">
            <v>SUMINISTRO E INSTALACION CODO GRAN RADIO PVC BIAXIAL 90°  D=4"</v>
          </cell>
          <cell r="C106" t="str">
            <v>UN</v>
          </cell>
          <cell r="D106">
            <v>76420.490000000005</v>
          </cell>
        </row>
        <row r="107">
          <cell r="A107" t="str">
            <v>2.4.209</v>
          </cell>
          <cell r="B107" t="str">
            <v>SUMINISTRO E INSTALACION CODO GRAN RADIO PVC BIAXIAL 90°  D=6"</v>
          </cell>
          <cell r="C107" t="str">
            <v>UN</v>
          </cell>
          <cell r="D107">
            <v>200905.8</v>
          </cell>
        </row>
        <row r="108">
          <cell r="A108" t="str">
            <v>2.4.210</v>
          </cell>
          <cell r="B108" t="str">
            <v>SUMINISTRO E INSTALACION CODO GRAN RADIO PVC BIAXIAL 45°  D=3"</v>
          </cell>
          <cell r="C108" t="str">
            <v>UN</v>
          </cell>
          <cell r="D108">
            <v>28865.49</v>
          </cell>
        </row>
        <row r="109">
          <cell r="A109" t="str">
            <v>2.4.211</v>
          </cell>
          <cell r="B109" t="str">
            <v>SUMINISTRO E INSTALACION CODO GRAN RADIO PVC BIAXIAL 45°  D=4"</v>
          </cell>
          <cell r="C109" t="str">
            <v>UN</v>
          </cell>
          <cell r="D109">
            <v>55297.49</v>
          </cell>
        </row>
        <row r="110">
          <cell r="A110" t="str">
            <v>2.4.212</v>
          </cell>
          <cell r="B110" t="str">
            <v>SUMINISTRO E INSTALACION CODO GRAN RADIO PVC BIAXIAL 45°  D=6"</v>
          </cell>
          <cell r="C110" t="str">
            <v>UN</v>
          </cell>
          <cell r="D110">
            <v>147327.79999999999</v>
          </cell>
        </row>
        <row r="111">
          <cell r="A111" t="str">
            <v>2.4.213</v>
          </cell>
          <cell r="B111" t="str">
            <v>SUMINISTRO E INSTALACION CODO GRAN RADIO PVC BIAXIAL 90°  D=3"</v>
          </cell>
          <cell r="C111" t="str">
            <v>UN</v>
          </cell>
          <cell r="D111">
            <v>41155.49</v>
          </cell>
        </row>
        <row r="112">
          <cell r="A112" t="str">
            <v>2.4.214</v>
          </cell>
          <cell r="B112" t="str">
            <v>SUMINISTRO E INSTALACION CODO GRAN RADIO PVC BIAXIAL 22.5°  D=3"</v>
          </cell>
          <cell r="C112" t="str">
            <v>UN</v>
          </cell>
          <cell r="D112">
            <v>28511.49</v>
          </cell>
        </row>
        <row r="113">
          <cell r="A113" t="str">
            <v>2.4.215</v>
          </cell>
          <cell r="B113" t="str">
            <v>SUMINISTRO E INSTALACION CODO GRAN RADIO PVC BIAXIAL 22.5°  D=4"</v>
          </cell>
          <cell r="C113" t="str">
            <v>UN</v>
          </cell>
          <cell r="D113">
            <v>49636.49</v>
          </cell>
        </row>
        <row r="114">
          <cell r="A114" t="str">
            <v>2.4.216</v>
          </cell>
          <cell r="B114" t="str">
            <v>SUMINISTRO E INSTALACION CODO GRAN RADIO PVC BIAXIAL 22.5°  D=6"</v>
          </cell>
          <cell r="C114" t="str">
            <v>UN</v>
          </cell>
          <cell r="D114">
            <v>119510.75</v>
          </cell>
        </row>
        <row r="115">
          <cell r="A115" t="str">
            <v>2.4.217</v>
          </cell>
          <cell r="B115" t="str">
            <v>SUMINISTRO E INSTALACION CODO GRAN RADIO PVC BIAXIAL 11 1/4°  D=3"</v>
          </cell>
          <cell r="C115" t="str">
            <v>UN</v>
          </cell>
          <cell r="D115">
            <v>26267.49</v>
          </cell>
        </row>
        <row r="116">
          <cell r="A116" t="str">
            <v>2.4.218</v>
          </cell>
          <cell r="B116" t="str">
            <v>SUMINISTRO E INSTALACION CODO GRAN RADIO PVC BIAXIAL 11 1/4°  D=4"</v>
          </cell>
          <cell r="C116" t="str">
            <v>UN</v>
          </cell>
          <cell r="D116">
            <v>47317.49</v>
          </cell>
        </row>
        <row r="117">
          <cell r="A117" t="str">
            <v>2.4.219</v>
          </cell>
          <cell r="B117" t="str">
            <v>SUMINISTRO E INSTALACION CODO GRAN RADIO PVC BIAXIAL 11 1/4°  D=6"</v>
          </cell>
          <cell r="C117" t="str">
            <v>UN</v>
          </cell>
          <cell r="D117">
            <v>106484.8</v>
          </cell>
        </row>
        <row r="118">
          <cell r="A118" t="str">
            <v>2.4.220</v>
          </cell>
          <cell r="B118" t="str">
            <v>SUMINISTRO E INSTALACION CODO PVC SANITARIO D=12"</v>
          </cell>
          <cell r="C118" t="str">
            <v>UN</v>
          </cell>
          <cell r="D118">
            <v>267730.75</v>
          </cell>
        </row>
        <row r="119">
          <cell r="A119" t="str">
            <v>2.4.221</v>
          </cell>
          <cell r="B119" t="str">
            <v>SUMINISTRO E INSTALACIÓN DE MEDIDOR 1/2" CHORRO ÚNICO CLASE B INCLUYE ACCESORIOS COMPLEMENTARIOS PARA SU CONEXIÓN</v>
          </cell>
          <cell r="C119" t="str">
            <v>UN</v>
          </cell>
          <cell r="D119">
            <v>55408.5</v>
          </cell>
        </row>
        <row r="120">
          <cell r="A120" t="str">
            <v>2.4.222</v>
          </cell>
          <cell r="B120" t="str">
            <v>SUMINISTRO E INSTALACIÓN DE CAJA PARA MEDIDOR DE 1/2" CON TAPA HD</v>
          </cell>
          <cell r="C120" t="str">
            <v>UN</v>
          </cell>
          <cell r="D120">
            <v>23347.84</v>
          </cell>
        </row>
        <row r="121">
          <cell r="A121" t="str">
            <v>2.4.223</v>
          </cell>
          <cell r="B121" t="str">
            <v xml:space="preserve">SUMINISTRO E INSTALACIÓN DE VARILLA PARA ANCLAJE GALVANIZADA D=1/2"" INCLUYE TUERCA Y ARANDELA CUADRADA DE 0.1*0.1M*1/8"  </v>
          </cell>
          <cell r="C121" t="str">
            <v>UN</v>
          </cell>
          <cell r="D121">
            <v>7690.97</v>
          </cell>
        </row>
        <row r="122">
          <cell r="A122" t="str">
            <v>2.4.224</v>
          </cell>
          <cell r="B122" t="str">
            <v xml:space="preserve">Suministro e Instalación de Valvula Compuerta H.F. D = 2" Extremo Brida Sello Elástico, 250 PSI.  </v>
          </cell>
          <cell r="C122" t="str">
            <v>UN</v>
          </cell>
          <cell r="D122">
            <v>354315.38</v>
          </cell>
        </row>
        <row r="123">
          <cell r="A123" t="str">
            <v>2.4.225</v>
          </cell>
          <cell r="B123" t="str">
            <v>SUMINISTRO E INSTALACIÓN VÁLVULA COMPUERTA  H.F. D = 3" EXTREMO BRIDA SELLO ELASTICO, 250 PSI</v>
          </cell>
          <cell r="C123" t="str">
            <v>UN</v>
          </cell>
          <cell r="D123">
            <v>484235.38</v>
          </cell>
        </row>
        <row r="124">
          <cell r="A124" t="str">
            <v>2.4.226</v>
          </cell>
          <cell r="B124" t="str">
            <v>Suministro e Instalación de Valvula Compuerta H.F. D=4" Extremo Brida Sello Elástico, 250 PSI</v>
          </cell>
          <cell r="C124" t="str">
            <v>UN</v>
          </cell>
          <cell r="D124">
            <v>1063075.3799999999</v>
          </cell>
        </row>
        <row r="125">
          <cell r="A125" t="str">
            <v>2.4.227</v>
          </cell>
          <cell r="B125" t="str">
            <v>Suministro e Instalación de Valvula Compuerta  (Extremo Bridada) 6"</v>
          </cell>
          <cell r="C125" t="str">
            <v>UN</v>
          </cell>
          <cell r="D125">
            <v>1509675.38</v>
          </cell>
        </row>
        <row r="126">
          <cell r="A126" t="str">
            <v>2.4.228</v>
          </cell>
          <cell r="B126" t="str">
            <v xml:space="preserve">SUMINISTRO E INSTALACIÓN VÁLVULA COMPUERTA H.F. D = 8" EXTREMO BRIDA SELLO ELASTICO, 250 PSI  </v>
          </cell>
          <cell r="C126" t="str">
            <v>UN</v>
          </cell>
          <cell r="D126">
            <v>1063075.3799999999</v>
          </cell>
        </row>
        <row r="127">
          <cell r="A127" t="str">
            <v>2.4.229</v>
          </cell>
          <cell r="B127" t="str">
            <v xml:space="preserve">SUMINISTRO E INSTALACIÓN VÁLVULA COMPUERTA H.F.  D = 2" EXTREMO LISO, SELLO ELASTICO 250 PSI  </v>
          </cell>
          <cell r="C127" t="str">
            <v>UN</v>
          </cell>
          <cell r="D127">
            <v>317195.38</v>
          </cell>
        </row>
        <row r="128">
          <cell r="A128" t="str">
            <v>2.4.230</v>
          </cell>
          <cell r="B128" t="str">
            <v>SUMINISTRO E INSTALACIÓN VÁLVULA COMPUERTA H.F. D = 3" EXTREMO LISO, SELLO ELASTICO, 250 PSI</v>
          </cell>
          <cell r="C128" t="str">
            <v>UN</v>
          </cell>
          <cell r="D128">
            <v>444795.38</v>
          </cell>
        </row>
        <row r="129">
          <cell r="A129" t="str">
            <v>2.4.231</v>
          </cell>
          <cell r="B129" t="str">
            <v xml:space="preserve">SUMINISTRO E INSTALACIÓN VÁLVULA COMPUERTA H.F. D = 4" EXTREMO LISO, SELLO ELASTICO, 250 PSI  </v>
          </cell>
          <cell r="C129" t="str">
            <v>UN</v>
          </cell>
          <cell r="D129">
            <v>566595.38</v>
          </cell>
        </row>
        <row r="130">
          <cell r="A130" t="str">
            <v>2.4.232</v>
          </cell>
          <cell r="B130" t="str">
            <v xml:space="preserve">SUMINISTRO E INSTALACIÓN VÁLVULA COMPUERTA  H.F. D = 6" EXTREMO LISO, SELLO ELASTICO, 250 PSI  </v>
          </cell>
          <cell r="C130" t="str">
            <v>UN</v>
          </cell>
          <cell r="D130">
            <v>993475.38</v>
          </cell>
        </row>
        <row r="131">
          <cell r="A131" t="str">
            <v>2.4.233</v>
          </cell>
          <cell r="B131" t="str">
            <v xml:space="preserve">SUMINISTRO E INSTALACIÓN VÁLVULA COMPUERTA H.F. D = 8" EXTREMO LISO, SELLO ELASTICO, 250 PSI </v>
          </cell>
          <cell r="C131" t="str">
            <v>UN</v>
          </cell>
          <cell r="D131">
            <v>1452835.38</v>
          </cell>
        </row>
        <row r="132">
          <cell r="A132" t="str">
            <v>2.4.234</v>
          </cell>
          <cell r="B132" t="str">
            <v>SUMINISTRO E INSTALACIÓN HIDRANTE TIPO MILLAN  D = 3" BRIDA</v>
          </cell>
          <cell r="C132" t="str">
            <v>UN</v>
          </cell>
          <cell r="D132">
            <v>1842345</v>
          </cell>
        </row>
        <row r="133">
          <cell r="A133" t="str">
            <v>2.4.235</v>
          </cell>
          <cell r="B133" t="str">
            <v>SUMINISTRO E INSTALACIÓN HIDRANTE TIPO MILLAN  D = 4" BRIDA</v>
          </cell>
          <cell r="C133" t="str">
            <v>UN</v>
          </cell>
          <cell r="D133">
            <v>2693524</v>
          </cell>
        </row>
        <row r="134">
          <cell r="A134" t="str">
            <v>2.4.236</v>
          </cell>
          <cell r="B134" t="str">
            <v>SUMINISTRO E INSTALACIÓN HIDRANTE TIPO MILLAN  D = 6" BRIDA</v>
          </cell>
          <cell r="C134" t="str">
            <v>UN</v>
          </cell>
          <cell r="D134">
            <v>3294921</v>
          </cell>
        </row>
        <row r="135">
          <cell r="A135" t="str">
            <v>2.4.237</v>
          </cell>
          <cell r="B135" t="str">
            <v>SUMINISTRO E INSTALACIÓN HIDRANTE TIPO MILLAN  D = 3" E.L.</v>
          </cell>
          <cell r="C135" t="str">
            <v>UN</v>
          </cell>
          <cell r="D135">
            <v>1750961</v>
          </cell>
        </row>
        <row r="136">
          <cell r="A136" t="str">
            <v>2.4.238</v>
          </cell>
          <cell r="B136" t="str">
            <v>SUMINISTRO E INSTALACIÓN HIDRANTE TIPO MILLAN  D = 4" E.L.</v>
          </cell>
          <cell r="C136" t="str">
            <v>UN</v>
          </cell>
          <cell r="D136">
            <v>2426081</v>
          </cell>
        </row>
        <row r="137">
          <cell r="A137" t="str">
            <v>2.4.239</v>
          </cell>
          <cell r="B137" t="str">
            <v>SUMINISTRO E INSTALACIÓN HIDRANTE TIPO MILLAN  D = 6" E.L.</v>
          </cell>
          <cell r="C137" t="str">
            <v>UN</v>
          </cell>
          <cell r="D137">
            <v>3154561</v>
          </cell>
        </row>
        <row r="138">
          <cell r="A138" t="str">
            <v>2.4.240</v>
          </cell>
          <cell r="B138" t="str">
            <v>SUMINISTRO E INSTALACIÓN VÁLVULA DE CHEQUE H.F.   D = 2" E. BRIDA</v>
          </cell>
          <cell r="C138" t="str">
            <v>UN</v>
          </cell>
          <cell r="D138">
            <v>512283</v>
          </cell>
        </row>
        <row r="139">
          <cell r="A139" t="str">
            <v>2.4.241</v>
          </cell>
          <cell r="B139" t="str">
            <v>SUMINISTRO E INSTALACIÓN VÁLVULA DE CHEQUE H.F.   D = 3" E. BRIDA</v>
          </cell>
          <cell r="C139" t="str">
            <v>UN</v>
          </cell>
          <cell r="D139">
            <v>648159</v>
          </cell>
        </row>
        <row r="140">
          <cell r="A140" t="str">
            <v>2.4.242</v>
          </cell>
          <cell r="B140" t="str">
            <v>SUMINISTRO E INSTALACIÓN VÁLVULA DE CHEQUE H.F.   D = 4" E. BRIDA</v>
          </cell>
          <cell r="C140" t="str">
            <v>UN</v>
          </cell>
          <cell r="D140">
            <v>750239</v>
          </cell>
        </row>
        <row r="141">
          <cell r="A141" t="str">
            <v>2.4.243</v>
          </cell>
          <cell r="B141" t="str">
            <v>SUMINISTRO E INSTALACIÓN VÁLULA DE CHEQUE H.F.    D =  6" E. BRIDA</v>
          </cell>
          <cell r="C141" t="str">
            <v>UN</v>
          </cell>
          <cell r="D141">
            <v>1226999</v>
          </cell>
        </row>
        <row r="142">
          <cell r="A142" t="str">
            <v>2.4.244</v>
          </cell>
          <cell r="B142" t="str">
            <v>SUMINISTRO E INSTALACIÓN VÁLVULA DE CHEQUE H.F.  D = 8" E. BRIDA</v>
          </cell>
          <cell r="C142" t="str">
            <v>UN</v>
          </cell>
          <cell r="D142">
            <v>1656152</v>
          </cell>
        </row>
        <row r="143">
          <cell r="A143" t="str">
            <v>2.4.245</v>
          </cell>
          <cell r="B143" t="str">
            <v>SUMINISTRO E INSTALACIÓN REGISTRO DE BOLA  D = 2" TIPO PESADO</v>
          </cell>
          <cell r="C143" t="str">
            <v>UN</v>
          </cell>
          <cell r="D143">
            <v>93137</v>
          </cell>
        </row>
        <row r="144">
          <cell r="A144" t="str">
            <v>2.4.246</v>
          </cell>
          <cell r="B144" t="str">
            <v>SUMINISTRO E INSTALACIÓN REGISTRO DE BOLA  D = 2½" TIPO PESAD</v>
          </cell>
          <cell r="C144" t="str">
            <v>UN</v>
          </cell>
          <cell r="D144">
            <v>137065</v>
          </cell>
        </row>
        <row r="145">
          <cell r="A145" t="str">
            <v>2.4.247</v>
          </cell>
          <cell r="B145" t="str">
            <v>SUMINISTRO E INSTALACIÓN REGISTRO DE BOLA  D = 3" TIPO PESADO</v>
          </cell>
          <cell r="C145" t="str">
            <v>UN</v>
          </cell>
          <cell r="D145">
            <v>291495</v>
          </cell>
        </row>
        <row r="146">
          <cell r="A146" t="str">
            <v>2.4.248</v>
          </cell>
          <cell r="B146" t="str">
            <v>SUMINISTRO E INSTALACIÓN REGISTRO DE BOLA  D = 4" TIPO PESADO</v>
          </cell>
          <cell r="C146" t="str">
            <v>UN</v>
          </cell>
          <cell r="D146">
            <v>299377</v>
          </cell>
        </row>
        <row r="147">
          <cell r="A147" t="str">
            <v>2.4.249</v>
          </cell>
          <cell r="B147" t="str">
            <v>SUMINISTRO E INSTALACIÓN REGISTRO DE BOLA  D = ½" TIPO LIVIANO</v>
          </cell>
          <cell r="C147" t="str">
            <v>UN</v>
          </cell>
          <cell r="D147">
            <v>14082.85</v>
          </cell>
        </row>
        <row r="148">
          <cell r="A148" t="str">
            <v>2.4.250</v>
          </cell>
          <cell r="B148" t="str">
            <v>SUMINISTRO E INSTALACIÓN REGISTRO DE BOLA  D = 3/4"  TIPO LIVIANO</v>
          </cell>
          <cell r="C148" t="str">
            <v>UN</v>
          </cell>
          <cell r="D148">
            <v>16582.849999999999</v>
          </cell>
        </row>
        <row r="149">
          <cell r="A149" t="str">
            <v>2.4.251</v>
          </cell>
          <cell r="B149" t="str">
            <v>SUMINISTRO E INSTALACIÓN REGISTRO DE BOLA  D = 1"  TIPO LIVIANO</v>
          </cell>
          <cell r="C149" t="str">
            <v>UN</v>
          </cell>
          <cell r="D149">
            <v>15082.85</v>
          </cell>
        </row>
        <row r="150">
          <cell r="A150" t="str">
            <v>2.4.252</v>
          </cell>
          <cell r="B150" t="str">
            <v>SUMINISTRO E INSTALACIÓN REGISTRO DE BOLA  D = 1½" TIPO LIVIANO</v>
          </cell>
          <cell r="C150" t="str">
            <v>UN</v>
          </cell>
          <cell r="D150">
            <v>43431</v>
          </cell>
        </row>
        <row r="151">
          <cell r="A151" t="str">
            <v>2.4.253</v>
          </cell>
          <cell r="B151" t="str">
            <v>SUMINISTRO E INSTALACIÓN REGISTRO DE BOLA  D = 2" TIPO LIVIANO</v>
          </cell>
          <cell r="C151" t="str">
            <v>UN</v>
          </cell>
          <cell r="D151">
            <v>62494</v>
          </cell>
        </row>
        <row r="152">
          <cell r="A152" t="str">
            <v>2.4.254</v>
          </cell>
          <cell r="B152" t="str">
            <v>CONEXIONES DOMICILIARIAS PVC 1/2", INCLUYE CAJA Y MEDIDOR</v>
          </cell>
          <cell r="C152" t="str">
            <v>UN</v>
          </cell>
          <cell r="D152">
            <v>253756</v>
          </cell>
        </row>
        <row r="153">
          <cell r="A153" t="str">
            <v>2.4.255</v>
          </cell>
          <cell r="B153" t="str">
            <v xml:space="preserve">SUMINISTRO E INSTALACIÓN CAJAS PARA VÁLVULAS TIPO CHOROTE EN H.F.  </v>
          </cell>
          <cell r="C153" t="str">
            <v>UN</v>
          </cell>
          <cell r="D153">
            <v>123138</v>
          </cell>
        </row>
        <row r="154">
          <cell r="A154" t="str">
            <v>2.4.256</v>
          </cell>
          <cell r="B154" t="str">
            <v>SUMINISTRO E INSTALACIÓN VENTOSA DE DOBLE ACCIÓN  D = ½"  EN HIERRO DÚCTIL</v>
          </cell>
          <cell r="C154" t="str">
            <v>UN</v>
          </cell>
          <cell r="D154">
            <v>231125</v>
          </cell>
        </row>
        <row r="155">
          <cell r="A155" t="str">
            <v>2.4.257</v>
          </cell>
          <cell r="B155" t="str">
            <v>SUMINISTRO E INSTALACIÓN VENTOSA  DE DOBLE ACCIÓN PVC  D = 2"  250 PSI</v>
          </cell>
          <cell r="C155" t="str">
            <v>UN</v>
          </cell>
          <cell r="D155">
            <v>257662</v>
          </cell>
        </row>
        <row r="156">
          <cell r="A156" t="str">
            <v>2.4.258</v>
          </cell>
          <cell r="B156" t="str">
            <v xml:space="preserve">ARENA PARA LECHO FILTRANTE (CANTO RODADO, % SILICE &gt;99, CE = (0.7 - 0.9), % SOLUBILIDAD HCI &lt; 4%, COEFICIENTE UNIF. = (2 - 3.5)).  </v>
          </cell>
          <cell r="C156" t="str">
            <v>M3</v>
          </cell>
          <cell r="D156">
            <v>462892</v>
          </cell>
        </row>
        <row r="157">
          <cell r="A157" t="str">
            <v>2.4.259</v>
          </cell>
          <cell r="B157" t="str">
            <v>GRAVAS PARA LECHO FILTRANTE (3 - 5 MM) DE CANTO RODADO</v>
          </cell>
          <cell r="C157" t="str">
            <v>M3</v>
          </cell>
          <cell r="D157">
            <v>444917</v>
          </cell>
        </row>
        <row r="158">
          <cell r="A158" t="str">
            <v xml:space="preserve">2.4.260 </v>
          </cell>
          <cell r="B158" t="str">
            <v>Suministro e instalación Cinta PVC D = 0.10 m</v>
          </cell>
          <cell r="C158" t="str">
            <v>ML</v>
          </cell>
          <cell r="D158">
            <v>10537</v>
          </cell>
        </row>
        <row r="159">
          <cell r="A159" t="str">
            <v>2.4.261</v>
          </cell>
          <cell r="B159" t="str">
            <v xml:space="preserve">CINTA SIKA  PVC. V=0.15  </v>
          </cell>
          <cell r="C159" t="str">
            <v>ML</v>
          </cell>
          <cell r="D159">
            <v>17188</v>
          </cell>
        </row>
        <row r="160">
          <cell r="A160" t="str">
            <v>2.4.262</v>
          </cell>
          <cell r="B160" t="str">
            <v>Suministro e instalación Cinta PVC D = 0.22 m</v>
          </cell>
          <cell r="C160" t="str">
            <v>ML</v>
          </cell>
          <cell r="D160">
            <v>31106</v>
          </cell>
        </row>
        <row r="161">
          <cell r="A161" t="str">
            <v>2.5.1</v>
          </cell>
          <cell r="B161" t="str">
            <v>UNIÓN PVC SANITARIA D=2"</v>
          </cell>
          <cell r="C161" t="str">
            <v>UN</v>
          </cell>
          <cell r="D161">
            <v>2200</v>
          </cell>
        </row>
        <row r="162">
          <cell r="A162" t="str">
            <v>2.5.2</v>
          </cell>
          <cell r="B162" t="str">
            <v>UNIÓN PVC SANITARIA D=3"</v>
          </cell>
          <cell r="C162" t="str">
            <v>UN</v>
          </cell>
          <cell r="D162">
            <v>2932</v>
          </cell>
        </row>
        <row r="163">
          <cell r="A163" t="str">
            <v>2.5.3</v>
          </cell>
          <cell r="B163" t="str">
            <v>UNIÓN PVC SANITARIA D=4"</v>
          </cell>
          <cell r="C163" t="str">
            <v>UN</v>
          </cell>
          <cell r="D163">
            <v>5307</v>
          </cell>
        </row>
        <row r="164">
          <cell r="A164" t="str">
            <v>2.5.4</v>
          </cell>
          <cell r="B164" t="str">
            <v>UNIÓN PVC SANITARIA D=6"</v>
          </cell>
          <cell r="C164" t="str">
            <v>UN</v>
          </cell>
          <cell r="D164">
            <v>21402</v>
          </cell>
        </row>
        <row r="165">
          <cell r="A165" t="str">
            <v>2.5.5</v>
          </cell>
          <cell r="B165" t="str">
            <v>UNIÓN PVC SANITARIA D=8"</v>
          </cell>
          <cell r="C165" t="str">
            <v>UN</v>
          </cell>
          <cell r="D165">
            <v>54277</v>
          </cell>
        </row>
        <row r="166">
          <cell r="A166" t="str">
            <v>2.5.6</v>
          </cell>
          <cell r="B166" t="str">
            <v>SUMINISTRO E INSTALACIÓN TUBERÍA DE ALCANTARILLADO PVC  D= 24"</v>
          </cell>
          <cell r="C166" t="str">
            <v>ML</v>
          </cell>
          <cell r="D166">
            <v>238113</v>
          </cell>
        </row>
        <row r="167">
          <cell r="A167" t="str">
            <v>2.5.7</v>
          </cell>
          <cell r="B167" t="str">
            <v>SUMINISTRO E INSTALACIÓN TUBERÍA DE ALCANTARILLADO PVC  D= 36"</v>
          </cell>
          <cell r="C167" t="str">
            <v>ML</v>
          </cell>
          <cell r="D167">
            <v>529403</v>
          </cell>
        </row>
        <row r="168">
          <cell r="A168" t="str">
            <v>2.5.8</v>
          </cell>
          <cell r="B168" t="str">
            <v xml:space="preserve">SUMINISTRO E INSTALACIÓN TUBERÍA DE ALCANTARILLADO PVC  D= 42"  </v>
          </cell>
          <cell r="C168" t="str">
            <v>ML</v>
          </cell>
          <cell r="D168">
            <v>823755</v>
          </cell>
        </row>
        <row r="169">
          <cell r="A169" t="str">
            <v>2.5.9</v>
          </cell>
          <cell r="B169" t="str">
            <v xml:space="preserve">SUMINISTRO E INSTALACION CODO PVC SANITARIO D=4"  </v>
          </cell>
          <cell r="C169" t="str">
            <v>UN</v>
          </cell>
          <cell r="D169">
            <v>8716</v>
          </cell>
        </row>
        <row r="170">
          <cell r="A170" t="str">
            <v>2.5.10</v>
          </cell>
          <cell r="B170" t="str">
            <v xml:space="preserve">SUMINISTRO E INSTALACION CODO PVC SANITARIO D=4"  </v>
          </cell>
          <cell r="C170" t="str">
            <v>UN</v>
          </cell>
          <cell r="D170">
            <v>70287</v>
          </cell>
        </row>
        <row r="171">
          <cell r="A171" t="str">
            <v>2.5.11</v>
          </cell>
          <cell r="B171" t="str">
            <v>SUMINISTRO E INSTALACION CODO PVC SANITARIO D=8"</v>
          </cell>
          <cell r="C171" t="str">
            <v>UN</v>
          </cell>
          <cell r="D171">
            <v>111476</v>
          </cell>
        </row>
        <row r="172">
          <cell r="A172" t="str">
            <v>2.5.12</v>
          </cell>
          <cell r="B172" t="str">
            <v>SUMINISTRO E INSTALACION CODO PVC SANITARIO D=2"</v>
          </cell>
          <cell r="C172" t="str">
            <v>UN</v>
          </cell>
          <cell r="D172">
            <v>2596</v>
          </cell>
        </row>
        <row r="173">
          <cell r="A173" t="str">
            <v>2.5.13</v>
          </cell>
          <cell r="B173" t="str">
            <v>SUMINISTRO E INSTALACION CODO PVC SANITARIO D=3"</v>
          </cell>
          <cell r="C173" t="str">
            <v>UN</v>
          </cell>
          <cell r="D173">
            <v>5290</v>
          </cell>
        </row>
        <row r="174">
          <cell r="A174" t="str">
            <v>2.5.14</v>
          </cell>
          <cell r="B174" t="str">
            <v>SUMINISTRO E INSTALACION CODO PVC SANITARIO D=10"</v>
          </cell>
          <cell r="C174" t="str">
            <v>UN</v>
          </cell>
          <cell r="D174">
            <v>342130</v>
          </cell>
        </row>
        <row r="175">
          <cell r="A175" t="str">
            <v>2.5.15</v>
          </cell>
          <cell r="B175" t="str">
            <v>SUMINISTRO E INSTALACION ADAPTADOR DE LIMPIEZA PVC SANITARIA D=2"</v>
          </cell>
          <cell r="C175" t="str">
            <v>UN</v>
          </cell>
          <cell r="D175">
            <v>4827</v>
          </cell>
        </row>
        <row r="176">
          <cell r="A176" t="str">
            <v>2.5.16</v>
          </cell>
          <cell r="B176" t="str">
            <v>SUMINISTRO E INSTALACION ADAPTADOR DE LIMPIEZA PVC SANITARIA D=3"</v>
          </cell>
          <cell r="C176" t="str">
            <v>UN</v>
          </cell>
          <cell r="D176">
            <v>9750</v>
          </cell>
        </row>
        <row r="177">
          <cell r="A177" t="str">
            <v>2.5.17</v>
          </cell>
          <cell r="B177" t="str">
            <v>SUMINISTRO E INSTALACION ADAPTADOR DE LIMPIEZA PVC SANITARIA D=4"</v>
          </cell>
          <cell r="C177" t="str">
            <v>UN</v>
          </cell>
          <cell r="D177">
            <v>14100</v>
          </cell>
        </row>
        <row r="178">
          <cell r="A178" t="str">
            <v>2.5.18</v>
          </cell>
          <cell r="B178" t="str">
            <v>SUMINISTRO E INSTALACION ADAPTADOR DE LIMPIEZA PVC SANITARIA D=6"</v>
          </cell>
          <cell r="C178" t="str">
            <v>UN</v>
          </cell>
          <cell r="D178">
            <v>36144</v>
          </cell>
        </row>
        <row r="179">
          <cell r="A179" t="str">
            <v>2.5.19</v>
          </cell>
          <cell r="B179" t="str">
            <v>SUMINISTRO E INSTALACION YEE PVC SANITARIA D=2"</v>
          </cell>
          <cell r="C179" t="str">
            <v>UN</v>
          </cell>
          <cell r="D179">
            <v>5243</v>
          </cell>
        </row>
        <row r="180">
          <cell r="A180" t="str">
            <v>2.5.20</v>
          </cell>
          <cell r="B180" t="str">
            <v>SUMINISTRO E INSTALACION YEE PVC SANITARIA D=3"</v>
          </cell>
          <cell r="C180" t="str">
            <v>UN</v>
          </cell>
          <cell r="D180">
            <v>10189</v>
          </cell>
        </row>
        <row r="181">
          <cell r="A181" t="str">
            <v>2.5.21</v>
          </cell>
          <cell r="B181" t="str">
            <v>SUMINISTRO E INSTALACION YEE PVC SANITARIA D=4"</v>
          </cell>
          <cell r="C181" t="str">
            <v>UN</v>
          </cell>
          <cell r="D181">
            <v>17169</v>
          </cell>
        </row>
        <row r="182">
          <cell r="A182" t="str">
            <v>2.5.22</v>
          </cell>
          <cell r="B182" t="str">
            <v>SUMINISTRO E INSTALACION YEE PVC SANITARIA D=6"</v>
          </cell>
          <cell r="C182" t="str">
            <v>UN</v>
          </cell>
          <cell r="D182">
            <v>79910</v>
          </cell>
        </row>
        <row r="183">
          <cell r="A183" t="str">
            <v>2.5.23</v>
          </cell>
          <cell r="B183" t="str">
            <v>SUMINISTRO E INSTALACIÓN TUBERIA DE ALCANTARILLADO GRP  D= 300mm, PN=1 Bar, SN=2500 (N/m2), incluye acople cada 6.0m</v>
          </cell>
          <cell r="C183" t="str">
            <v>ML</v>
          </cell>
          <cell r="D183">
            <v>181929</v>
          </cell>
        </row>
        <row r="184">
          <cell r="A184" t="str">
            <v>2.5.24</v>
          </cell>
          <cell r="B184" t="str">
            <v>SUMINISTRO E INSTALACIÓN TUBERIA DE ALCANTARILLADO GRP  D= 350mm, PN=1 Bar, SN=2500 (N/m2), incluye acople cada 6.0m</v>
          </cell>
          <cell r="C184" t="str">
            <v>ML</v>
          </cell>
          <cell r="D184">
            <v>206733</v>
          </cell>
        </row>
        <row r="185">
          <cell r="A185" t="str">
            <v>2.5.25</v>
          </cell>
          <cell r="B185" t="str">
            <v>SUMINISTRO E INSTALACIÓN TUBERIA DE ALCANTARILLADO GRP  D= 400mm, PN=1 Bar, SN=2500 (N/m2), incluye acople cada 6.0m</v>
          </cell>
          <cell r="C185" t="str">
            <v>ML</v>
          </cell>
          <cell r="D185">
            <v>253700</v>
          </cell>
        </row>
        <row r="186">
          <cell r="A186" t="str">
            <v>2.5.26</v>
          </cell>
          <cell r="B186" t="str">
            <v>SUMINISTRO E INSTALACIÓN TUBERIA DE ALCANTARILLADO GRP  D= 450mm, PN=1 Bar, SN=2500 (N/m2), incluye acople cada 6.0m</v>
          </cell>
          <cell r="C186" t="str">
            <v>ML</v>
          </cell>
          <cell r="D186">
            <v>280261</v>
          </cell>
        </row>
        <row r="187">
          <cell r="A187" t="str">
            <v>2.5.27</v>
          </cell>
          <cell r="B187" t="str">
            <v>SUMINISTRO E INSTALACIÓN TUBERIA DE ALCANTARILLADO GRP  D= 500mm, PN=1 Bar, SN=2500 (N/m2), incluye acople cada 6.0m</v>
          </cell>
          <cell r="C187" t="str">
            <v>ML</v>
          </cell>
          <cell r="D187">
            <v>315313</v>
          </cell>
        </row>
        <row r="188">
          <cell r="A188" t="str">
            <v>2.5.28</v>
          </cell>
          <cell r="B188" t="str">
            <v>SUMINISTRO E INSTALACIÓN TUBERIA DE ALCANTARILLADO GRP  D= 600mm, PN=1 Bar, SN=2500 (N/m2), incluye acople cada 6.0m</v>
          </cell>
          <cell r="C188" t="str">
            <v>ML</v>
          </cell>
          <cell r="D188">
            <v>397866</v>
          </cell>
        </row>
        <row r="189">
          <cell r="A189" t="str">
            <v>2.5.29</v>
          </cell>
          <cell r="B189" t="str">
            <v>SUMINISTRO E INSTALACIÓN TUBERIA DE ALCANTARILLADO GRP  D= 700mm, PN=1 Bar, SN=2500 (N/m2), incluye acople cada 6.0m</v>
          </cell>
          <cell r="C189" t="str">
            <v>ML</v>
          </cell>
          <cell r="D189">
            <v>507135</v>
          </cell>
        </row>
        <row r="190">
          <cell r="A190" t="str">
            <v>2.5.30</v>
          </cell>
          <cell r="B190" t="str">
            <v>SUMINISTRO E INSTALACIÓN TUBERIA DE ALCANTARILLADO GRP  D= 800mm, PN=1 Bar, SN=2500 (N/m2), incluye acople cada 6.0m</v>
          </cell>
          <cell r="C190" t="str">
            <v>ML</v>
          </cell>
          <cell r="D190">
            <v>577221</v>
          </cell>
        </row>
        <row r="191">
          <cell r="A191" t="str">
            <v>2.5.31</v>
          </cell>
          <cell r="B191" t="str">
            <v>SUMINISTRO E INSTALACIÓN TUBERIA DE ALCANTARILLADO GRP  D= 900mm, PN=1 Bar, SN=2500 (N/m2), incluye acople cada 6.0m</v>
          </cell>
          <cell r="C191" t="str">
            <v>ML</v>
          </cell>
          <cell r="D191">
            <v>692234</v>
          </cell>
        </row>
        <row r="192">
          <cell r="A192" t="str">
            <v>2.5.32</v>
          </cell>
          <cell r="B192" t="str">
            <v>SUMINISTRO E INSTALACIÓN TUBERIA DE ALCANTARILLADO GRP  D= 1000mm, PN=1 Bar, SN=2500 (N/m2), incluye acople cada 6.0m</v>
          </cell>
          <cell r="C192" t="str">
            <v>ML</v>
          </cell>
          <cell r="D192">
            <v>750212</v>
          </cell>
        </row>
        <row r="193">
          <cell r="A193" t="str">
            <v>2.5.33</v>
          </cell>
          <cell r="B193" t="str">
            <v>SUMINISTRO E INSTALACIÓN TUBERIA DE ALCANTARILLADO GRP  D= 1100mm, PN=1 Bar, SN=2500 (N/m2), incluye acople cada 6.0m</v>
          </cell>
          <cell r="C193" t="str">
            <v>ML</v>
          </cell>
          <cell r="D193">
            <v>834876</v>
          </cell>
        </row>
        <row r="194">
          <cell r="A194" t="str">
            <v>2.5.34</v>
          </cell>
          <cell r="B194" t="str">
            <v>SUMINISTRO E INSTALACIÓN TUBERIA DE ALCANTARILLADO GRP  D= 1200mm, PN=1 Bar, SN=2500 (N/m2), incluye acople cada 6.0m</v>
          </cell>
          <cell r="C194" t="str">
            <v>ML</v>
          </cell>
          <cell r="D194">
            <v>965859</v>
          </cell>
        </row>
        <row r="195">
          <cell r="A195" t="str">
            <v>2.5.35</v>
          </cell>
          <cell r="B195" t="str">
            <v>SUMINISTRO E INSTALACIÓN TUBERIA DE ALCANTARILLADO GRP  D= 1400mm, PN=1 Bar, SN=2500 (N/m2), incluye acople cada 6.0m</v>
          </cell>
          <cell r="C195" t="str">
            <v>ML</v>
          </cell>
          <cell r="D195">
            <v>1180048</v>
          </cell>
        </row>
        <row r="196">
          <cell r="A196" t="str">
            <v>2.5.36</v>
          </cell>
          <cell r="B196" t="str">
            <v>SUMINISTRO E INSTALACIÓN TUBERIA DE ALCANTARILLADO GRP  D= 1600mm, PN=1 Bar, SN=2500 (N/m2), incluye acople cada 6.0m</v>
          </cell>
          <cell r="C196" t="str">
            <v>ML</v>
          </cell>
          <cell r="D196">
            <v>1507969</v>
          </cell>
        </row>
        <row r="197">
          <cell r="A197" t="str">
            <v>2.5.37</v>
          </cell>
          <cell r="B197" t="str">
            <v>EXCAVACIÓN A MANO MATERIAL COMUN DE 0 m  a 1.5 m</v>
          </cell>
          <cell r="C197" t="str">
            <v>M3</v>
          </cell>
          <cell r="D197">
            <v>28124</v>
          </cell>
        </row>
        <row r="198">
          <cell r="A198" t="str">
            <v>2.5.38</v>
          </cell>
          <cell r="B198" t="str">
            <v>EXCAVACIÓN A MANO MATERIAL COMUN DE 1.5 m  a  3 m</v>
          </cell>
          <cell r="C198" t="str">
            <v>M3</v>
          </cell>
          <cell r="D198">
            <v>33748</v>
          </cell>
        </row>
        <row r="199">
          <cell r="A199" t="str">
            <v>2.5.39</v>
          </cell>
          <cell r="B199" t="str">
            <v>EXCAVACIÓN A MANO MATERIAL COMUN  &gt; A 3</v>
          </cell>
          <cell r="C199" t="str">
            <v>M3</v>
          </cell>
          <cell r="D199">
            <v>35133</v>
          </cell>
        </row>
        <row r="200">
          <cell r="A200" t="str">
            <v>2.5.40</v>
          </cell>
          <cell r="B200" t="str">
            <v xml:space="preserve">SUMINISTRO E INSTALACIÓN TUBERÍA DE ALCANTARILLADO PVC D=4" </v>
          </cell>
          <cell r="C200" t="str">
            <v>ML</v>
          </cell>
          <cell r="D200" t="e">
            <v>#N/A</v>
          </cell>
        </row>
        <row r="201">
          <cell r="A201" t="str">
            <v>2.5.41</v>
          </cell>
          <cell r="B201" t="str">
            <v xml:space="preserve">SUMINISTRO E INSTALACIÓN TUBERÍA DE ALCANTARILLADO PVC  D= 6"   </v>
          </cell>
          <cell r="C201" t="str">
            <v>ML</v>
          </cell>
          <cell r="D201" t="e">
            <v>#N/A</v>
          </cell>
        </row>
        <row r="202">
          <cell r="A202" t="str">
            <v>2.5.42</v>
          </cell>
          <cell r="B202" t="str">
            <v xml:space="preserve">SUMINISTRO E INSTALACIÓN TUBERÍA DE ALCANTARILLADO PVC D=8"   </v>
          </cell>
          <cell r="C202" t="str">
            <v>ML</v>
          </cell>
          <cell r="D202" t="e">
            <v>#N/A</v>
          </cell>
        </row>
        <row r="203">
          <cell r="A203" t="str">
            <v>2.5.43</v>
          </cell>
          <cell r="B203" t="str">
            <v xml:space="preserve">SUMINISTRO E INSTALACIÓN TUBERÍA DE ALCANTARILLADO PVC  D=10"   </v>
          </cell>
          <cell r="C203" t="str">
            <v>ML</v>
          </cell>
          <cell r="D203" t="e">
            <v>#N/A</v>
          </cell>
        </row>
        <row r="204">
          <cell r="A204" t="str">
            <v>2.5.44</v>
          </cell>
          <cell r="B204" t="str">
            <v>SUMINISTRO E INSTALACIÓN TUBERÍA DE ALCANTARILLADO PVC  D=12"</v>
          </cell>
          <cell r="C204" t="str">
            <v>ML</v>
          </cell>
          <cell r="D204" t="e">
            <v>#N/A</v>
          </cell>
        </row>
        <row r="205">
          <cell r="A205" t="str">
            <v>2.5.45</v>
          </cell>
          <cell r="B205" t="str">
            <v>SUMINISTRO E INSTALACIÓN TUBERÍA DE ALCANTARILLADO PVC  D=16"</v>
          </cell>
          <cell r="C205" t="str">
            <v>ML</v>
          </cell>
          <cell r="D205" t="e">
            <v>#N/A</v>
          </cell>
        </row>
        <row r="206">
          <cell r="A206" t="str">
            <v>2.5.46</v>
          </cell>
          <cell r="B206" t="str">
            <v xml:space="preserve">SUMINISTRO E INSTALACIÓN TUBERÍA DE ALCANTARILLADO PVC W - RETEN   4" </v>
          </cell>
          <cell r="C206" t="str">
            <v>ML</v>
          </cell>
          <cell r="D206" t="e">
            <v>#N/A</v>
          </cell>
        </row>
        <row r="207">
          <cell r="A207" t="str">
            <v>2.5.47</v>
          </cell>
          <cell r="B207" t="str">
            <v xml:space="preserve">SUMINISTRO E INSTALACIÓN TUBERÍA DE ALCANTARILLADO PVC W - RETEN   6"   </v>
          </cell>
          <cell r="C207" t="str">
            <v>ML</v>
          </cell>
          <cell r="D207" t="e">
            <v>#N/A</v>
          </cell>
        </row>
        <row r="208">
          <cell r="A208" t="str">
            <v>2.5.48</v>
          </cell>
          <cell r="B208" t="str">
            <v>SUMINISTRO E INSTALACIÓN TUBERÍA DE ALCANTARILLADO PVC W - RETEN   8"</v>
          </cell>
          <cell r="C208" t="str">
            <v>ML</v>
          </cell>
          <cell r="D208" t="e">
            <v>#N/A</v>
          </cell>
        </row>
        <row r="209">
          <cell r="A209" t="str">
            <v>2.6.1</v>
          </cell>
          <cell r="B209" t="str">
            <v>PASOS UÑA DE GATO D=5/8"</v>
          </cell>
          <cell r="C209" t="str">
            <v>UN</v>
          </cell>
          <cell r="D209">
            <v>4353</v>
          </cell>
        </row>
        <row r="210">
          <cell r="A210" t="str">
            <v>2.6.2</v>
          </cell>
          <cell r="B210" t="str">
            <v>RETIRO DE TUBERÍA EXISTENTE EN GRESS 6"</v>
          </cell>
          <cell r="C210" t="str">
            <v>ML</v>
          </cell>
          <cell r="D210">
            <v>4375</v>
          </cell>
        </row>
        <row r="211">
          <cell r="A211" t="str">
            <v>2.6.3</v>
          </cell>
          <cell r="B211" t="str">
            <v>RETIRO DE TUBERÍA EXISTENTE EN GRESS 8"</v>
          </cell>
          <cell r="C211" t="str">
            <v>ML</v>
          </cell>
          <cell r="D211">
            <v>5002</v>
          </cell>
        </row>
        <row r="212">
          <cell r="A212" t="str">
            <v>2.6.4</v>
          </cell>
          <cell r="B212" t="str">
            <v>RETIRO DE TUBERÍA EXISTENTE EN GRESS 10"</v>
          </cell>
          <cell r="C212" t="str">
            <v>ML</v>
          </cell>
          <cell r="D212">
            <v>5626</v>
          </cell>
        </row>
        <row r="213">
          <cell r="A213" t="str">
            <v>2.6.5</v>
          </cell>
          <cell r="B213" t="str">
            <v>RETIRO DE TUBERÍA EXISTENTE EN CONCRETO 8"</v>
          </cell>
          <cell r="C213" t="str">
            <v>ML</v>
          </cell>
          <cell r="D213">
            <v>5251</v>
          </cell>
        </row>
        <row r="214">
          <cell r="A214" t="str">
            <v>2.6.6</v>
          </cell>
          <cell r="B214" t="str">
            <v>RETIRO DE TUBERÍA EXISTENTE EN CONCRETO 10"</v>
          </cell>
          <cell r="C214" t="str">
            <v>ML</v>
          </cell>
          <cell r="D214">
            <v>5877</v>
          </cell>
        </row>
        <row r="215">
          <cell r="A215" t="str">
            <v>2.6.7</v>
          </cell>
          <cell r="B215" t="str">
            <v>RETIRO DE TUBERÍA EXISTENTE EN CONCRETO 12"</v>
          </cell>
          <cell r="C215" t="str">
            <v>ML</v>
          </cell>
          <cell r="D215">
            <v>6501</v>
          </cell>
        </row>
        <row r="216">
          <cell r="A216" t="str">
            <v>2.6.8</v>
          </cell>
          <cell r="B216" t="str">
            <v>RETIRO DE TUBERÍA EXISTENTE EN CONCRETO 16"</v>
          </cell>
          <cell r="C216" t="str">
            <v>ML</v>
          </cell>
          <cell r="D216">
            <v>13354</v>
          </cell>
        </row>
        <row r="217">
          <cell r="A217" t="str">
            <v>2.6.9</v>
          </cell>
          <cell r="B217" t="str">
            <v>DEMOLICION POZOS DE INSPECCION</v>
          </cell>
          <cell r="C217" t="str">
            <v>UN</v>
          </cell>
          <cell r="D217">
            <v>24162</v>
          </cell>
        </row>
        <row r="218">
          <cell r="A218" t="str">
            <v>2.6.10</v>
          </cell>
          <cell r="B218" t="str">
            <v>DEMOLICION CAMARAS 2.5&lt;h&lt;3.0m</v>
          </cell>
          <cell r="C218" t="str">
            <v>UN</v>
          </cell>
          <cell r="D218">
            <v>165588</v>
          </cell>
        </row>
        <row r="219">
          <cell r="A219" t="str">
            <v>2.6.11</v>
          </cell>
          <cell r="B219" t="str">
            <v xml:space="preserve"> ARO - TAPA EN  HF - TIPO LIVIANO</v>
          </cell>
          <cell r="C219" t="str">
            <v>UN</v>
          </cell>
          <cell r="D219">
            <v>150800</v>
          </cell>
        </row>
        <row r="220">
          <cell r="A220" t="str">
            <v>2.6.12</v>
          </cell>
          <cell r="B220" t="str">
            <v>BASE Y CAÑUELA, CONCRETO 17.5 MPa - (2500 PSI)</v>
          </cell>
          <cell r="C220" t="str">
            <v>M3</v>
          </cell>
          <cell r="D220">
            <v>396965</v>
          </cell>
        </row>
        <row r="221">
          <cell r="A221" t="str">
            <v>2.6.13</v>
          </cell>
          <cell r="B221" t="str">
            <v>SUMINISTRO E INSTALACIÓN CAMARA DE INSPECCIÓN 1000mm BASE RECTA POLIETILENO DN=200mm</v>
          </cell>
          <cell r="C221" t="str">
            <v>UN</v>
          </cell>
          <cell r="D221">
            <v>1426444</v>
          </cell>
        </row>
        <row r="222">
          <cell r="A222" t="str">
            <v>2.6.14</v>
          </cell>
          <cell r="B222" t="str">
            <v>SUMINISTRO E INSTALACIÓN CAMARA DE INSPECCIÓN 1000mm BASE RECTA POLIETILENO DN=250mm</v>
          </cell>
          <cell r="C222" t="str">
            <v>UN</v>
          </cell>
          <cell r="D222">
            <v>1514839</v>
          </cell>
        </row>
        <row r="223">
          <cell r="A223" t="str">
            <v>2.6.15</v>
          </cell>
          <cell r="B223" t="str">
            <v>SUMINISTRO E INSTALACIÓN CAMARA DE INSPECCIÓN 1000mm BASE RECTA POLIETILENO DN=315mm</v>
          </cell>
          <cell r="C223" t="str">
            <v>UN</v>
          </cell>
          <cell r="D223">
            <v>1563493</v>
          </cell>
        </row>
        <row r="224">
          <cell r="A224" t="str">
            <v>2.6.16</v>
          </cell>
          <cell r="B224" t="str">
            <v>SUMINISTRO E INSTALACIÓN CAMARA DE INSPECCIÓN 1000mm INICIAL POLIETILENO DN=200mm</v>
          </cell>
          <cell r="C224" t="str">
            <v>UN</v>
          </cell>
          <cell r="D224">
            <v>1322106</v>
          </cell>
        </row>
        <row r="225">
          <cell r="A225" t="str">
            <v>2.6.17</v>
          </cell>
          <cell r="B225" t="str">
            <v>SUMINISTRO E INSTALACIÓN CAMARA DE INSPECCIÓN 1000mm INICIAL POLIETILENO DN=250mm</v>
          </cell>
          <cell r="C225" t="str">
            <v>UN</v>
          </cell>
          <cell r="D225">
            <v>1366482</v>
          </cell>
        </row>
        <row r="226">
          <cell r="A226" t="str">
            <v>2.6.18</v>
          </cell>
          <cell r="B226" t="str">
            <v>SUMINISTRO E INSTALACIÓN CAMARA DE INSPECCIÓN 1000mm BASE RECTA POLIETILENO DN=200mm</v>
          </cell>
          <cell r="C226" t="str">
            <v>UN</v>
          </cell>
          <cell r="D226">
            <v>1390480</v>
          </cell>
        </row>
        <row r="227">
          <cell r="A227" t="str">
            <v>2.6.19</v>
          </cell>
          <cell r="B227" t="str">
            <v>SUMINISTRO E INSTALACIÓN CAMARA DE INSPECCIÓN 1000mm 90° POLIETILENO DN=200mm</v>
          </cell>
          <cell r="C227" t="str">
            <v>UN</v>
          </cell>
          <cell r="D227">
            <v>1427165</v>
          </cell>
        </row>
        <row r="228">
          <cell r="A228" t="str">
            <v>2.6.20</v>
          </cell>
          <cell r="B228" t="str">
            <v>SUMINISTRO E INSTALACIÓN CAMARA DE INSPECCIÓN 1000mm 90° POLIETILENO DN=250mm</v>
          </cell>
          <cell r="C228" t="str">
            <v>UN</v>
          </cell>
          <cell r="D228">
            <v>1312301</v>
          </cell>
        </row>
        <row r="229">
          <cell r="A229" t="str">
            <v>2.6.21</v>
          </cell>
          <cell r="B229" t="str">
            <v>SUMINISTRO E INSTALACIÓN CAMARA DE INSPECCIÓN 1000mm 90° POLIETILENO DN=315mm</v>
          </cell>
          <cell r="C229" t="str">
            <v>UN</v>
          </cell>
          <cell r="D229">
            <v>1353943</v>
          </cell>
        </row>
        <row r="230">
          <cell r="A230" t="str">
            <v>2.6.22</v>
          </cell>
          <cell r="B230" t="str">
            <v>SUMINISTRO E INSTALACIÓN CAMARA DE INSPECCIÓN 1000mm TEE POLIETILENO DN=200mm</v>
          </cell>
          <cell r="C230" t="str">
            <v>UN</v>
          </cell>
          <cell r="D230">
            <v>1531417</v>
          </cell>
        </row>
        <row r="231">
          <cell r="A231" t="str">
            <v>2.6.23</v>
          </cell>
          <cell r="B231" t="str">
            <v>SUMINISTRO E INSTALACIÓN CAMARA DE INSPECCIÓN 1000mm TEE POLIETILENO DN=250mm</v>
          </cell>
          <cell r="C231" t="str">
            <v>UN</v>
          </cell>
          <cell r="D231">
            <v>1664247</v>
          </cell>
        </row>
        <row r="232">
          <cell r="A232" t="str">
            <v>2.6.24</v>
          </cell>
          <cell r="B232" t="str">
            <v>SUMINISTRO E INSTALACIÓN CAMARA DE INSPECCIÓN 1000mm TEE POLIETILENO DN=250mm</v>
          </cell>
          <cell r="C232" t="str">
            <v>UN</v>
          </cell>
          <cell r="D232">
            <v>1736704</v>
          </cell>
        </row>
        <row r="233">
          <cell r="A233" t="str">
            <v>2.6.25</v>
          </cell>
          <cell r="B233" t="str">
            <v>SUMINISTRO E INSTALACIÓN CAMARA DE INSPECCIÓN 1000mm DOBLE TEE POLIETILENO DN=200mm</v>
          </cell>
          <cell r="C233" t="str">
            <v>UN</v>
          </cell>
          <cell r="D233">
            <v>1635670</v>
          </cell>
        </row>
        <row r="234">
          <cell r="A234" t="str">
            <v>2.6.26</v>
          </cell>
          <cell r="B234" t="str">
            <v>SUMINISTRO E INSTALACIÓN CAMARA DE INSPECCIÓN 1000mm DOBLE TEE POLIETILENO DN=250mm</v>
          </cell>
          <cell r="C234" t="str">
            <v>UN</v>
          </cell>
          <cell r="D234">
            <v>1812775</v>
          </cell>
        </row>
        <row r="235">
          <cell r="A235" t="str">
            <v>2.6.27</v>
          </cell>
          <cell r="B235" t="str">
            <v>SUMINISTRO E INSTALACIÓN CAMARA DE INSPECCIÓN 1000mm DOBLE TEE POLIETILENO DN=315mm</v>
          </cell>
          <cell r="C235" t="str">
            <v>UN</v>
          </cell>
          <cell r="D235">
            <v>1909385</v>
          </cell>
        </row>
        <row r="236">
          <cell r="A236" t="str">
            <v>2.6.28</v>
          </cell>
          <cell r="B236" t="str">
            <v>SUMINISTRO E INSTALACIÓN ELEVADOR CÁMARA 1000mm X 400 mm</v>
          </cell>
          <cell r="C236" t="str">
            <v>UN</v>
          </cell>
          <cell r="D236">
            <v>530789</v>
          </cell>
        </row>
        <row r="237">
          <cell r="A237" t="str">
            <v>2.6.29</v>
          </cell>
          <cell r="B237" t="str">
            <v>SSUMINISTRO E INSTALACIÓN ELEVADOR CÁMARA 1000mm X 750 mm</v>
          </cell>
          <cell r="C237" t="str">
            <v>UN</v>
          </cell>
          <cell r="D237">
            <v>695343</v>
          </cell>
        </row>
        <row r="238">
          <cell r="A238" t="str">
            <v>2.6.30</v>
          </cell>
          <cell r="B238" t="str">
            <v>SUMINISTRO E INSTALACIÓN ELEVADOR CÁMARA 1000mm X 1000 mm</v>
          </cell>
          <cell r="C238" t="str">
            <v>UN</v>
          </cell>
          <cell r="D238">
            <v>815607</v>
          </cell>
        </row>
        <row r="239">
          <cell r="A239" t="str">
            <v>2.6.31</v>
          </cell>
          <cell r="B239" t="str">
            <v>SUMINISTRO E INSTALACIÓN ELEVADOR CÁMARA 1000mm X 400 mm</v>
          </cell>
          <cell r="C239" t="str">
            <v>UN</v>
          </cell>
          <cell r="D239">
            <v>933952</v>
          </cell>
        </row>
        <row r="240">
          <cell r="A240" t="str">
            <v>2.6.32</v>
          </cell>
          <cell r="B240" t="str">
            <v>SUMINISTRO E INSTALACIÓN ELEVADOR CÁMARA 1000mm X 1500 mm</v>
          </cell>
          <cell r="C240" t="str">
            <v>UN</v>
          </cell>
          <cell r="D240">
            <v>1038529</v>
          </cell>
        </row>
        <row r="241">
          <cell r="A241" t="str">
            <v>2.6.33</v>
          </cell>
          <cell r="B241" t="str">
            <v>SUMINISTRO E INSTALACIÓN ELEVADOR CÁMARA 1000mm X 1750 mm</v>
          </cell>
          <cell r="C241" t="str">
            <v>UN</v>
          </cell>
          <cell r="D241">
            <v>1165932</v>
          </cell>
        </row>
        <row r="242">
          <cell r="A242" t="str">
            <v>2.6.34</v>
          </cell>
          <cell r="B242" t="str">
            <v>SUMINISTRO E INSTALACIÓN ELEVADOR CÁMARA 1000mm X 2000 mm</v>
          </cell>
          <cell r="C242" t="str">
            <v>UN</v>
          </cell>
          <cell r="D242">
            <v>1270527</v>
          </cell>
        </row>
        <row r="243">
          <cell r="A243" t="str">
            <v>2.6.35</v>
          </cell>
          <cell r="B243" t="str">
            <v>SUMINISTRO E INSTALACIÓN ELEVADOR CÁMARA 1000mm X 2500 mm</v>
          </cell>
          <cell r="C243" t="str">
            <v>UN</v>
          </cell>
          <cell r="D243">
            <v>1525252</v>
          </cell>
        </row>
        <row r="244">
          <cell r="A244" t="str">
            <v>2.6.36</v>
          </cell>
          <cell r="B244" t="str">
            <v>SUMINISTRO E INSTALACIÓN ELEVADOR CÁMARA 1000mm X 3000 mm</v>
          </cell>
          <cell r="C244" t="str">
            <v>UN</v>
          </cell>
          <cell r="D244">
            <v>1734781</v>
          </cell>
        </row>
        <row r="245">
          <cell r="A245" t="str">
            <v>2.6.37</v>
          </cell>
          <cell r="B245" t="str">
            <v xml:space="preserve"> SUMINISTRO E INSTALACIÓN ELEVADOR CÁMARA 1000mm X 3250 mm</v>
          </cell>
          <cell r="C245" t="str">
            <v>UN</v>
          </cell>
          <cell r="D245" t="e">
            <v>#N/A</v>
          </cell>
        </row>
        <row r="246">
          <cell r="A246" t="str">
            <v>2.6.38</v>
          </cell>
          <cell r="B246" t="str">
            <v>SUMINISTRO E INSTALACIÓN ELEVADOR CÁMARA 1000mm X 3500 mm</v>
          </cell>
          <cell r="C246" t="str">
            <v>UN</v>
          </cell>
          <cell r="D246" t="e">
            <v>#N/A</v>
          </cell>
        </row>
        <row r="247">
          <cell r="A247" t="str">
            <v>2.6.39</v>
          </cell>
          <cell r="B247" t="str">
            <v>SUMINISTRO E INSTALACIÓN ELEVADOR CÁMARA 1000mm X 3750 mm</v>
          </cell>
          <cell r="C247" t="str">
            <v>UN</v>
          </cell>
          <cell r="D247">
            <v>2185935</v>
          </cell>
        </row>
        <row r="248">
          <cell r="A248" t="str">
            <v>2.6.40</v>
          </cell>
          <cell r="B248" t="str">
            <v>SUMINISTRO E INSTALACIÓN CONO CAMARA 1000mm CONCENTRICO</v>
          </cell>
          <cell r="C248" t="str">
            <v>UN</v>
          </cell>
          <cell r="D248">
            <v>652071</v>
          </cell>
        </row>
        <row r="249">
          <cell r="A249" t="str">
            <v>2.6.41</v>
          </cell>
          <cell r="B249" t="str">
            <v>SUMINISTRO E INSTALACIÓN CONO CAMARA 1000mm EXCENTRICO</v>
          </cell>
          <cell r="C249" t="str">
            <v>UN</v>
          </cell>
          <cell r="D249">
            <v>667155</v>
          </cell>
        </row>
        <row r="250">
          <cell r="A250" t="str">
            <v>2.6.42</v>
          </cell>
          <cell r="B250" t="str">
            <v>SUMINISTRO E INSTALACIÓN TRAMO ESCALERA CAMARA 1000mm X 500mm</v>
          </cell>
          <cell r="C250" t="str">
            <v>UN</v>
          </cell>
          <cell r="D250">
            <v>300358</v>
          </cell>
        </row>
        <row r="251">
          <cell r="A251" t="str">
            <v>2.6.43</v>
          </cell>
          <cell r="B251" t="str">
            <v>SUMINISTRO E INSTALACIÓN TORNILLO INOX 5/16" X 2" (8 UN)</v>
          </cell>
          <cell r="C251" t="str">
            <v>UN</v>
          </cell>
          <cell r="D251">
            <v>44267</v>
          </cell>
        </row>
        <row r="252">
          <cell r="A252" t="str">
            <v>2.6.44</v>
          </cell>
          <cell r="B252" t="str">
            <v xml:space="preserve">POZO DE INSPECCIÓN LADRILLO, DIÁMETRO INTERIOR 1.0 M  H  &lt; 1.0 M  </v>
          </cell>
          <cell r="C252" t="str">
            <v>UN</v>
          </cell>
          <cell r="D252">
            <v>749128</v>
          </cell>
        </row>
        <row r="253">
          <cell r="A253" t="str">
            <v>2.6.45</v>
          </cell>
          <cell r="B253" t="str">
            <v xml:space="preserve">POZO DE INSPECCIÓN LADRILLO, DIÁMETRO INTERIOR 1.2 M , 1.0 &lt;  H &lt; 1.5  </v>
          </cell>
          <cell r="C253" t="str">
            <v>UN</v>
          </cell>
          <cell r="D253">
            <v>773945</v>
          </cell>
        </row>
        <row r="254">
          <cell r="A254" t="str">
            <v>2.6.46</v>
          </cell>
          <cell r="B254" t="str">
            <v xml:space="preserve">POZO DE INSPECCIÓN, DIÁMETRO INTERIOR 1.2 M, 1.50  &lt;  H &lt; 2.00  </v>
          </cell>
          <cell r="C254" t="str">
            <v>UN</v>
          </cell>
          <cell r="D254">
            <v>1070472</v>
          </cell>
        </row>
        <row r="255">
          <cell r="A255" t="str">
            <v>2.6.47</v>
          </cell>
          <cell r="B255" t="str">
            <v xml:space="preserve">POZO DE INSPECCIÓN, DIÁMETRO INTERIOR 1.2 M , 2.0  &lt;  H &lt; 2.5   </v>
          </cell>
          <cell r="C255" t="str">
            <v>UN</v>
          </cell>
          <cell r="D255">
            <v>1387938</v>
          </cell>
        </row>
        <row r="256">
          <cell r="A256" t="str">
            <v>2.6.48</v>
          </cell>
          <cell r="B256" t="str">
            <v>POZO DE INSPECCIÓN, DIÁMETRO INTERIOR 1.5 M, 2.5  &lt; H &lt; 3.5</v>
          </cell>
          <cell r="C256" t="str">
            <v>UN</v>
          </cell>
          <cell r="D256">
            <v>2162552</v>
          </cell>
        </row>
        <row r="257">
          <cell r="A257" t="str">
            <v>2.6.49</v>
          </cell>
          <cell r="B257" t="str">
            <v>CAMARA DE CAIDA  8" X  6"</v>
          </cell>
          <cell r="C257" t="str">
            <v>UN</v>
          </cell>
          <cell r="D257">
            <v>362223</v>
          </cell>
        </row>
        <row r="258">
          <cell r="A258" t="str">
            <v>2.6.50</v>
          </cell>
          <cell r="B258" t="str">
            <v>CAMARA DE CAIDA  10" X  8"</v>
          </cell>
          <cell r="C258" t="str">
            <v>UN</v>
          </cell>
          <cell r="D258">
            <v>404789</v>
          </cell>
        </row>
        <row r="259">
          <cell r="A259" t="str">
            <v>2.6.51</v>
          </cell>
          <cell r="B259" t="str">
            <v>CAMARA DE CAIDA  12" X  10"</v>
          </cell>
          <cell r="C259" t="str">
            <v>UN</v>
          </cell>
          <cell r="D259">
            <v>790190</v>
          </cell>
        </row>
        <row r="260">
          <cell r="A260" t="str">
            <v>2.6.52</v>
          </cell>
          <cell r="B260" t="str">
            <v>CONEXIÓN DOMICILIARIA ALCANTARILLADO. INC. TUBERIA Y ACCESORIOS DE CONEXION TUBERIA</v>
          </cell>
          <cell r="C260" t="str">
            <v>UN</v>
          </cell>
          <cell r="D260">
            <v>263745</v>
          </cell>
        </row>
        <row r="261">
          <cell r="A261" t="str">
            <v>2.6.53</v>
          </cell>
          <cell r="B261" t="str">
            <v>SUMINISTRO E INSTALACIÓN DE POZO SEPTICO PLASTICO ANAEROBICO DE 1000LTS</v>
          </cell>
          <cell r="C261" t="str">
            <v>UN</v>
          </cell>
          <cell r="D261">
            <v>1910678</v>
          </cell>
        </row>
        <row r="262">
          <cell r="A262" t="str">
            <v>2.6.54</v>
          </cell>
          <cell r="B262" t="str">
            <v xml:space="preserve">CAMPO DE INFILTRACION POZO SEPTICO PLASTICO ANAEROBICO DE 1000LTS TUBERIA DRENAJE D=4"  </v>
          </cell>
          <cell r="C262" t="str">
            <v>ML</v>
          </cell>
          <cell r="D262">
            <v>712337</v>
          </cell>
        </row>
        <row r="263">
          <cell r="A263" t="str">
            <v>2.7.1</v>
          </cell>
          <cell r="B263" t="str">
            <v>CONCRETO SIMPLE DE 28 Mpa - (4000 PSI) Impermeabilizado para muros</v>
          </cell>
          <cell r="C263" t="str">
            <v>M3</v>
          </cell>
          <cell r="D263">
            <v>740913</v>
          </cell>
        </row>
        <row r="264">
          <cell r="A264" t="str">
            <v>2.7.2</v>
          </cell>
          <cell r="B264" t="str">
            <v>Concreto simple de 28 Mpa - (4000 PSI) Impermeabilizado para Tapas</v>
          </cell>
          <cell r="C264" t="str">
            <v>M3</v>
          </cell>
          <cell r="D264">
            <v>587402</v>
          </cell>
        </row>
        <row r="265">
          <cell r="A265" t="str">
            <v>2.7.3</v>
          </cell>
          <cell r="B265" t="str">
            <v>Concreto Simple de 28 Mpa - 4000 PSI Impermeabilizado para placas pisos</v>
          </cell>
          <cell r="C265" t="str">
            <v>M3</v>
          </cell>
          <cell r="D265">
            <v>615779</v>
          </cell>
        </row>
        <row r="266">
          <cell r="A266" t="str">
            <v>2.7.4</v>
          </cell>
          <cell r="B266" t="str">
            <v>CONCRETO DE 21 MPa - (3000 PSI)  IMPERMEABILIZADO PARA MUROS</v>
          </cell>
          <cell r="C266" t="str">
            <v>M3</v>
          </cell>
          <cell r="D266">
            <v>648377</v>
          </cell>
        </row>
        <row r="267">
          <cell r="A267" t="str">
            <v>2.7.5</v>
          </cell>
          <cell r="B267" t="str">
            <v>CONCRETO DE 21 MPa - (3000 PSI)  IMPERMEABILIZADO PARA PLACA DE PISO</v>
          </cell>
          <cell r="C267" t="str">
            <v>M3</v>
          </cell>
          <cell r="D267">
            <v>523243</v>
          </cell>
        </row>
        <row r="268">
          <cell r="A268" t="str">
            <v>2.7.6</v>
          </cell>
          <cell r="B268" t="str">
            <v>CONCRETO CICLÓPEO DE 17.5 Mpa - (2500 PSI), 40%  RAJÓN.   INCLUYE FORMALETA</v>
          </cell>
          <cell r="C268" t="str">
            <v>M3</v>
          </cell>
          <cell r="D268">
            <v>337113</v>
          </cell>
        </row>
        <row r="269">
          <cell r="A269" t="str">
            <v>2.7.7</v>
          </cell>
          <cell r="B269" t="str">
            <v>CONCRETO SIMPLE DE 21MPa - (3000 PSI)   IMPERMEABILIZADO PARA TAPAS</v>
          </cell>
          <cell r="C269" t="str">
            <v>M3</v>
          </cell>
          <cell r="D269">
            <v>494866</v>
          </cell>
        </row>
        <row r="270">
          <cell r="A270" t="str">
            <v>2.7.8</v>
          </cell>
          <cell r="B270" t="str">
            <v xml:space="preserve">ROTURA DE PAVIMENTO RÍGIDO PARA ZANJAS DE ACUEDUCTO Y ALCANTARILLADO  </v>
          </cell>
          <cell r="C270" t="str">
            <v>M3</v>
          </cell>
          <cell r="D270">
            <v>157552</v>
          </cell>
        </row>
        <row r="271">
          <cell r="A271" t="str">
            <v>2.7.9</v>
          </cell>
          <cell r="B271" t="str">
            <v xml:space="preserve">RECONSTRUCCIÓN DE PAVIMENTO RÍGIDO  CONCRETO 21MPa - 3000 PSI  </v>
          </cell>
          <cell r="C271" t="str">
            <v>M3</v>
          </cell>
          <cell r="D271">
            <v>439433</v>
          </cell>
        </row>
        <row r="272">
          <cell r="A272" t="str">
            <v>2.7.10</v>
          </cell>
          <cell r="B272" t="str">
            <v xml:space="preserve">Rotura de pavimento flexible para zanjas de Acueducto y Alcantarillado </v>
          </cell>
          <cell r="C272" t="str">
            <v>M3</v>
          </cell>
          <cell r="D272">
            <v>148383</v>
          </cell>
        </row>
        <row r="273">
          <cell r="A273" t="str">
            <v>2.7.11</v>
          </cell>
          <cell r="B273" t="str">
            <v>TRANSPORTE A LOMO DE MULA HASTA 4 KM</v>
          </cell>
          <cell r="C273" t="str">
            <v>CARGA</v>
          </cell>
          <cell r="D273">
            <v>67005</v>
          </cell>
        </row>
        <row r="274">
          <cell r="A274" t="str">
            <v>2.8.1</v>
          </cell>
          <cell r="B274" t="str">
            <v>CONSTRUCCION DE TRINCHOS EN GUADUA</v>
          </cell>
          <cell r="C274" t="str">
            <v>ML</v>
          </cell>
          <cell r="D274">
            <v>73114</v>
          </cell>
        </row>
        <row r="275">
          <cell r="A275" t="str">
            <v>2.8.2</v>
          </cell>
          <cell r="B275" t="str">
            <v>SIEMBRA DE PASTO</v>
          </cell>
          <cell r="C275" t="str">
            <v>M2</v>
          </cell>
          <cell r="D275">
            <v>3440</v>
          </cell>
        </row>
        <row r="276">
          <cell r="A276" t="str">
            <v>2.8.3</v>
          </cell>
          <cell r="B276" t="str">
            <v>SIEMBRA DE VICIA</v>
          </cell>
          <cell r="C276" t="str">
            <v>M2</v>
          </cell>
          <cell r="D276">
            <v>3487</v>
          </cell>
        </row>
        <row r="277">
          <cell r="A277" t="str">
            <v>2.9.1</v>
          </cell>
          <cell r="B277" t="str">
            <v>ELIMINACION DE ESPECIES PIROGENICAS</v>
          </cell>
          <cell r="C277" t="str">
            <v>M2</v>
          </cell>
          <cell r="D277">
            <v>4376</v>
          </cell>
        </row>
        <row r="278">
          <cell r="A278" t="str">
            <v>2.9.2</v>
          </cell>
          <cell r="B278" t="str">
            <v>REPOBLAMIENTO VEGETAL</v>
          </cell>
          <cell r="C278" t="str">
            <v>HA</v>
          </cell>
          <cell r="D278">
            <v>1133203</v>
          </cell>
        </row>
        <row r="279">
          <cell r="A279" t="str">
            <v>2.9.3</v>
          </cell>
          <cell r="B279" t="str">
            <v>RECUPERACION DE SUELO</v>
          </cell>
          <cell r="C279" t="str">
            <v>M2</v>
          </cell>
          <cell r="D279">
            <v>3298</v>
          </cell>
        </row>
        <row r="280">
          <cell r="A280" t="str">
            <v>2.10.1</v>
          </cell>
          <cell r="B280" t="str">
            <v>REFORESTACION PROTECTORA CON ESPECIES NATIVAS</v>
          </cell>
          <cell r="C280" t="str">
            <v>HA</v>
          </cell>
          <cell r="D280">
            <v>4408585</v>
          </cell>
        </row>
        <row r="281">
          <cell r="A281" t="str">
            <v>2.10.2</v>
          </cell>
          <cell r="B281" t="str">
            <v>MANTENIEMIENTO DE PLANTACIONES</v>
          </cell>
          <cell r="C281" t="str">
            <v>HA</v>
          </cell>
          <cell r="D281">
            <v>3273178</v>
          </cell>
        </row>
        <row r="282">
          <cell r="A282" t="str">
            <v>2.10.3</v>
          </cell>
          <cell r="B282" t="str">
            <v>MANTENIEMIENTO DE PLANTACIONES (SEGUNDO AÑO)</v>
          </cell>
          <cell r="C282" t="str">
            <v>HA</v>
          </cell>
          <cell r="D282">
            <v>3273178</v>
          </cell>
        </row>
        <row r="283">
          <cell r="A283" t="str">
            <v>2.10.4</v>
          </cell>
          <cell r="B283" t="str">
            <v>AISLAMIENTO DE PLANTACIONES Y/O PREDIOS ADQUIRIDOS</v>
          </cell>
          <cell r="C283" t="str">
            <v>ML</v>
          </cell>
          <cell r="D283">
            <v>32133</v>
          </cell>
        </row>
        <row r="284">
          <cell r="A284" t="str">
            <v>2.11.1</v>
          </cell>
          <cell r="B284" t="str">
            <v>CONSTRUCCION DE JARDINES</v>
          </cell>
          <cell r="C284" t="str">
            <v>M2</v>
          </cell>
          <cell r="D284">
            <v>55764</v>
          </cell>
        </row>
        <row r="285">
          <cell r="A285" t="str">
            <v>2.11.2</v>
          </cell>
          <cell r="B285" t="str">
            <v>ESTABLECIMIENTO DE SETOS</v>
          </cell>
          <cell r="C285" t="str">
            <v>ML</v>
          </cell>
          <cell r="D285">
            <v>14182</v>
          </cell>
        </row>
        <row r="286">
          <cell r="A286" t="str">
            <v>2.11.3</v>
          </cell>
          <cell r="B286" t="str">
            <v>MANTENIMIENTO DE PRADOS</v>
          </cell>
          <cell r="C286" t="str">
            <v>M2</v>
          </cell>
          <cell r="D286">
            <v>2296</v>
          </cell>
        </row>
        <row r="287">
          <cell r="A287" t="str">
            <v>2.11.4</v>
          </cell>
          <cell r="B287" t="str">
            <v>MANTENIEMIENTO DE SETOS</v>
          </cell>
          <cell r="C287" t="str">
            <v>ML</v>
          </cell>
          <cell r="D287">
            <v>2287</v>
          </cell>
        </row>
        <row r="288">
          <cell r="A288" t="str">
            <v>2.12.1</v>
          </cell>
          <cell r="B288" t="str">
            <v>TALLERES</v>
          </cell>
          <cell r="C288" t="str">
            <v>DD</v>
          </cell>
          <cell r="D288">
            <v>290000</v>
          </cell>
        </row>
        <row r="289">
          <cell r="A289" t="str">
            <v>3.1.8</v>
          </cell>
          <cell r="B289" t="str">
            <v>Desmonte y Limpieza en rastrojo incluye acarreo libre hasta 5KM</v>
          </cell>
          <cell r="C289" t="str">
            <v>M²</v>
          </cell>
          <cell r="D289">
            <v>1235722</v>
          </cell>
        </row>
        <row r="290">
          <cell r="A290" t="str">
            <v>3.1.13</v>
          </cell>
          <cell r="B290" t="str">
            <v>LOCALIZACION Y REPLANTEO TOPOGRAFICO</v>
          </cell>
          <cell r="C290" t="str">
            <v>km</v>
          </cell>
          <cell r="D290">
            <v>1741921</v>
          </cell>
        </row>
        <row r="291">
          <cell r="A291" t="str">
            <v>3.1.13A</v>
          </cell>
          <cell r="B291" t="str">
            <v>LOCALIZACION Y REPLANTEO TOPOGRAFICO</v>
          </cell>
          <cell r="C291" t="str">
            <v>ML</v>
          </cell>
          <cell r="D291">
            <v>0</v>
          </cell>
        </row>
        <row r="292">
          <cell r="A292" t="str">
            <v>3.3.1</v>
          </cell>
          <cell r="B292" t="str">
            <v>Excavacion Manual en Material Comun</v>
          </cell>
          <cell r="C292" t="str">
            <v>M³</v>
          </cell>
          <cell r="D292">
            <v>37286</v>
          </cell>
        </row>
        <row r="293">
          <cell r="A293" t="str">
            <v>3.3.7</v>
          </cell>
          <cell r="B293" t="str">
            <v>Suministro e Instalación Concreto Simple de 24.5 MPa - (3500 P.S.I).</v>
          </cell>
          <cell r="C293" t="str">
            <v>M³</v>
          </cell>
          <cell r="D293">
            <v>353077</v>
          </cell>
        </row>
        <row r="294">
          <cell r="A294" t="str">
            <v>3.3.25</v>
          </cell>
          <cell r="B294" t="str">
            <v xml:space="preserve">Relleno con material seleccionado proveniente de excavación compactado con Plancha Vibradora </v>
          </cell>
          <cell r="C294" t="str">
            <v>M3</v>
          </cell>
          <cell r="D294">
            <v>17864</v>
          </cell>
        </row>
        <row r="295">
          <cell r="A295" t="str">
            <v>3.15.43</v>
          </cell>
          <cell r="B295" t="str">
            <v>Relleno para redes en Arena de peña (Suministro, extendido, umedecimiento y compactación)</v>
          </cell>
          <cell r="C295" t="str">
            <v>M3</v>
          </cell>
          <cell r="D295">
            <v>59690</v>
          </cell>
        </row>
        <row r="296">
          <cell r="A296" t="str">
            <v>6.3.2</v>
          </cell>
          <cell r="B296" t="str">
            <v>Suministro Figurada y amarre de acero 60000 PSI  420 Mpa</v>
          </cell>
          <cell r="C296" t="str">
            <v>Kg</v>
          </cell>
          <cell r="D296">
            <v>2956</v>
          </cell>
        </row>
        <row r="297">
          <cell r="A297" t="str">
            <v>6.2.1</v>
          </cell>
          <cell r="B297" t="str">
            <v>Concreto Fluido - 21 Mpa - (3000 PSI)</v>
          </cell>
          <cell r="C297" t="str">
            <v>M³</v>
          </cell>
          <cell r="D297">
            <v>339608</v>
          </cell>
        </row>
        <row r="298">
          <cell r="A298" t="str">
            <v>1.2.32</v>
          </cell>
          <cell r="B298" t="str">
            <v>SUMINISTRO TUBERIA PVC SANITARIA 8"</v>
          </cell>
          <cell r="C298" t="str">
            <v>ml</v>
          </cell>
          <cell r="D298">
            <v>41550</v>
          </cell>
        </row>
        <row r="299">
          <cell r="A299" t="str">
            <v>1.2.32A</v>
          </cell>
          <cell r="B299" t="str">
            <v>INSTALACION TUBERIA PVC SANITARIA 8"</v>
          </cell>
          <cell r="C299" t="str">
            <v>ml</v>
          </cell>
          <cell r="D299">
            <v>0</v>
          </cell>
        </row>
        <row r="300">
          <cell r="A300" t="str">
            <v>1.2.33</v>
          </cell>
          <cell r="B300" t="str">
            <v>SUMINISTRO TUBERIA PVC SANITARIA 10"</v>
          </cell>
          <cell r="C300" t="str">
            <v>ml</v>
          </cell>
          <cell r="D300">
            <v>52895</v>
          </cell>
        </row>
        <row r="301">
          <cell r="A301" t="str">
            <v>1.2.33A</v>
          </cell>
          <cell r="B301" t="str">
            <v>INSTALACION TUBERIA PVC SANITARIA 10"</v>
          </cell>
          <cell r="C301" t="str">
            <v>ml</v>
          </cell>
          <cell r="D301">
            <v>0</v>
          </cell>
        </row>
        <row r="302">
          <cell r="A302" t="str">
            <v>1.2.34</v>
          </cell>
          <cell r="B302" t="str">
            <v>SUMINISTRO TUBERIA PVC SANITARIA 12"</v>
          </cell>
          <cell r="C302" t="str">
            <v>ml</v>
          </cell>
          <cell r="D302">
            <v>74982</v>
          </cell>
        </row>
        <row r="303">
          <cell r="A303" t="str">
            <v>1.2.34A</v>
          </cell>
          <cell r="B303" t="str">
            <v>INSTALACION TUBERIA PVC SANITARIA 12"</v>
          </cell>
          <cell r="C303" t="str">
            <v>ml</v>
          </cell>
          <cell r="D303">
            <v>0</v>
          </cell>
        </row>
        <row r="304">
          <cell r="A304" t="str">
            <v>1.2.34B</v>
          </cell>
          <cell r="B304" t="str">
            <v>SUMINISTRO TUBERIA PVC SANITARIA 14"</v>
          </cell>
          <cell r="C304" t="str">
            <v>ml</v>
          </cell>
          <cell r="D304">
            <v>0</v>
          </cell>
        </row>
        <row r="305">
          <cell r="A305" t="str">
            <v>1.2.34C</v>
          </cell>
          <cell r="B305" t="str">
            <v>INSTALACION TUBERIA PVC SANITARIA 14"</v>
          </cell>
          <cell r="C305" t="str">
            <v>ml</v>
          </cell>
          <cell r="D305">
            <v>0</v>
          </cell>
        </row>
        <row r="306">
          <cell r="A306" t="str">
            <v>1.2.35</v>
          </cell>
          <cell r="B306" t="str">
            <v>SUMINISTRO TUBERIA PVC SANITARIA 16"</v>
          </cell>
          <cell r="C306" t="str">
            <v>ml</v>
          </cell>
          <cell r="D306">
            <v>116222</v>
          </cell>
        </row>
        <row r="307">
          <cell r="A307" t="str">
            <v>1.2.35A</v>
          </cell>
          <cell r="B307" t="str">
            <v>INSTALACION TUBERIA PVC SANITARIA 16"</v>
          </cell>
          <cell r="C307" t="str">
            <v>ml</v>
          </cell>
          <cell r="D307">
            <v>0</v>
          </cell>
        </row>
        <row r="308">
          <cell r="A308" t="str">
            <v>1.2.36</v>
          </cell>
          <cell r="B308" t="str">
            <v>SUMINISTRO TUBERIA PVC SANITARIA 18"</v>
          </cell>
          <cell r="C308" t="str">
            <v>ml</v>
          </cell>
          <cell r="D308">
            <v>150135</v>
          </cell>
        </row>
        <row r="309">
          <cell r="A309" t="str">
            <v>1.2.36A</v>
          </cell>
          <cell r="B309" t="str">
            <v>INSTALACION TUBERIA PVC SANITARIA 18"</v>
          </cell>
          <cell r="C309" t="str">
            <v>ml</v>
          </cell>
          <cell r="D309">
            <v>0</v>
          </cell>
        </row>
        <row r="310">
          <cell r="A310" t="str">
            <v>1.2.36B</v>
          </cell>
          <cell r="B310" t="str">
            <v>SUMINISTRO TUBERIA PVC SANITARIA 20"</v>
          </cell>
          <cell r="C310" t="str">
            <v>ml</v>
          </cell>
          <cell r="D310">
            <v>0</v>
          </cell>
        </row>
        <row r="311">
          <cell r="A311" t="str">
            <v>1.2.36C</v>
          </cell>
          <cell r="B311" t="str">
            <v>INSTALACION TUBERIA PVC SANITARIA 20"</v>
          </cell>
          <cell r="C311" t="str">
            <v>ml</v>
          </cell>
          <cell r="D311">
            <v>0</v>
          </cell>
        </row>
        <row r="312">
          <cell r="A312" t="str">
            <v>2.6.45</v>
          </cell>
          <cell r="B312" t="str">
            <v xml:space="preserve">POZO DE INSPECCIÓN LADRILLO, DIÁMETRO INTERIOR 1.2 M , 1.0 &lt;  H &lt; 1.5  </v>
          </cell>
          <cell r="C312" t="str">
            <v>un</v>
          </cell>
          <cell r="D312">
            <v>773945</v>
          </cell>
        </row>
        <row r="313">
          <cell r="A313" t="str">
            <v>2.6.46</v>
          </cell>
          <cell r="B313" t="str">
            <v xml:space="preserve">POZO DE INSPECCIÓN, DIÁMETRO INTERIOR 1.2 M, 1.50  &lt;  H &lt; 2.00  </v>
          </cell>
          <cell r="C313" t="str">
            <v>un</v>
          </cell>
          <cell r="D313">
            <v>1070471</v>
          </cell>
        </row>
        <row r="314">
          <cell r="A314" t="str">
            <v>2.6.47</v>
          </cell>
          <cell r="B314" t="str">
            <v xml:space="preserve">POZO DE INSPECCIÓN, DIÁMETRO INTERIOR 1.2 M , 2.0  &lt;  H &lt; 2.5   </v>
          </cell>
          <cell r="C314" t="str">
            <v>un</v>
          </cell>
          <cell r="D314">
            <v>1387937</v>
          </cell>
        </row>
        <row r="315">
          <cell r="A315" t="str">
            <v>2.6.48</v>
          </cell>
          <cell r="B315" t="str">
            <v xml:space="preserve">POZO DE INSPECCIÓN, DIÁMETRO INTERIOR 1.5 M, 2.5  &lt; H &lt; 3.5   </v>
          </cell>
          <cell r="C315" t="str">
            <v>un</v>
          </cell>
          <cell r="D315">
            <v>2162552</v>
          </cell>
        </row>
        <row r="316">
          <cell r="A316" t="str">
            <v>3.17.10A</v>
          </cell>
          <cell r="B316" t="str">
            <v xml:space="preserve">POZO DE INSPECCIÓN D=1.50 M, H  3.50  &lt; H &lt; 4,5 </v>
          </cell>
          <cell r="C316" t="str">
            <v>UN</v>
          </cell>
          <cell r="D316">
            <v>2362267</v>
          </cell>
        </row>
        <row r="317">
          <cell r="A317" t="str">
            <v>3.17.10A1</v>
          </cell>
          <cell r="B317" t="str">
            <v>POZO DE INSPECCIÓN D=1.20 M, H  3.50  &lt; H &lt; 4,0</v>
          </cell>
          <cell r="C317" t="str">
            <v>UN</v>
          </cell>
          <cell r="D317">
            <v>0</v>
          </cell>
        </row>
        <row r="318">
          <cell r="A318" t="str">
            <v>1.11.10</v>
          </cell>
          <cell r="B318" t="str">
            <v>CAÑUELA CONCRETO  0,2x0,12</v>
          </cell>
          <cell r="C318" t="str">
            <v>ml</v>
          </cell>
          <cell r="D318">
            <v>21014</v>
          </cell>
        </row>
        <row r="319">
          <cell r="A319" t="str">
            <v>2.5.6</v>
          </cell>
          <cell r="B319" t="str">
            <v>SUMINISTRO E INSTALACIÓN TUBERÍA DE ALCANTARILLADO PVC  D= 24"</v>
          </cell>
          <cell r="C319" t="str">
            <v>ml</v>
          </cell>
          <cell r="D319">
            <v>238113</v>
          </cell>
        </row>
        <row r="320">
          <cell r="A320" t="str">
            <v>3.15.45</v>
          </cell>
          <cell r="B320" t="str">
            <v>CORTE DE PAVIMENTO ASFÁLTICO</v>
          </cell>
          <cell r="C320" t="str">
            <v>ml</v>
          </cell>
          <cell r="D320">
            <v>2855</v>
          </cell>
        </row>
        <row r="321">
          <cell r="A321" t="str">
            <v>3.15.46</v>
          </cell>
          <cell r="B321" t="str">
            <v>CORTE Y AMPLIACION DE JUNTA EN PAVIMENTO DE CONCRETO HIDRAULICO</v>
          </cell>
          <cell r="C321" t="str">
            <v>ml</v>
          </cell>
          <cell r="D321">
            <v>3050</v>
          </cell>
        </row>
        <row r="322">
          <cell r="A322" t="str">
            <v>1.1.76</v>
          </cell>
          <cell r="B322" t="str">
            <v>CAMPAMENTO 36 M2</v>
          </cell>
          <cell r="C322" t="str">
            <v>un</v>
          </cell>
          <cell r="D322">
            <v>0</v>
          </cell>
        </row>
        <row r="323">
          <cell r="A323" t="str">
            <v>3.15.42</v>
          </cell>
          <cell r="B323" t="str">
            <v>DEMOLICION PAVIMENTO ASFALTICO (INCLUYE CARGUE Y TRANSPORTE HASTA 5 KM) &lt;=10 CMS</v>
          </cell>
          <cell r="C323" t="str">
            <v>M2</v>
          </cell>
          <cell r="D323">
            <v>0</v>
          </cell>
        </row>
        <row r="324">
          <cell r="A324" t="str">
            <v>1.1.42</v>
          </cell>
          <cell r="B324" t="str">
            <v>DEMOLICION PLACAS MACIZAS CONCRETO E &lt;=0.20 m. PAVIMENTO RIGIDO</v>
          </cell>
          <cell r="C324" t="str">
            <v>M2</v>
          </cell>
          <cell r="D324">
            <v>0</v>
          </cell>
        </row>
        <row r="325">
          <cell r="A325" t="str">
            <v>1.2.2</v>
          </cell>
          <cell r="B325" t="str">
            <v xml:space="preserve"> EXCAVACIÓN MECÁNICA EN CONGLOMERADO INCL. RETIRO</v>
          </cell>
          <cell r="C325" t="str">
            <v>M3</v>
          </cell>
          <cell r="D325">
            <v>0</v>
          </cell>
        </row>
        <row r="326">
          <cell r="A326" t="str">
            <v>1.2.47</v>
          </cell>
          <cell r="B326" t="str">
            <v xml:space="preserve"> EXCAVACION MANUAL Y RETIRO MATERIAL COMUN</v>
          </cell>
          <cell r="C326" t="str">
            <v>M3</v>
          </cell>
          <cell r="D326">
            <v>0</v>
          </cell>
        </row>
        <row r="327">
          <cell r="A327" t="str">
            <v>3.3.26</v>
          </cell>
          <cell r="B327" t="str">
            <v>RELLENO CON MATERIAL DE AFIRMADO COMPACTADO PLANCHA VIBRADORA INCLUYE ACARREO LIBRE DE 5 KM</v>
          </cell>
          <cell r="C327" t="str">
            <v>M3</v>
          </cell>
          <cell r="D327">
            <v>0</v>
          </cell>
        </row>
        <row r="328">
          <cell r="A328" t="str">
            <v>2.1.19</v>
          </cell>
          <cell r="B328" t="str">
            <v>RELLENO BASE GRANULAR  COMPACTADO CON PLANCHA VIBRADORA</v>
          </cell>
          <cell r="C328" t="str">
            <v>M3</v>
          </cell>
          <cell r="D328">
            <v>0</v>
          </cell>
        </row>
        <row r="329">
          <cell r="A329" t="str">
            <v>2.1.18</v>
          </cell>
          <cell r="B329" t="str">
            <v>RELLENO SUBBASE GRANULAR  COMPACTADO CON PLANCHA VIBRADORA</v>
          </cell>
          <cell r="C329" t="str">
            <v>M3</v>
          </cell>
          <cell r="D329">
            <v>0</v>
          </cell>
        </row>
        <row r="330">
          <cell r="A330" t="str">
            <v>13.1.1</v>
          </cell>
          <cell r="B330" t="str">
            <v>ENTIBADO METÁLICO TIPO 3</v>
          </cell>
          <cell r="C330" t="str">
            <v>M2</v>
          </cell>
          <cell r="D330">
            <v>0</v>
          </cell>
        </row>
        <row r="331">
          <cell r="A331" t="str">
            <v>3.3.18</v>
          </cell>
          <cell r="B331" t="str">
            <v xml:space="preserve"> SUMINISTRO FIGURADO Y ARMADO DE ACERO DE REFUERZO 60000 PSI  420 Mpa</v>
          </cell>
          <cell r="C331" t="str">
            <v>KG</v>
          </cell>
          <cell r="D331">
            <v>0</v>
          </cell>
        </row>
        <row r="332">
          <cell r="A332" t="str">
            <v>2.1.16</v>
          </cell>
          <cell r="B332" t="str">
            <v>ENTIBADOS EN MADERA TIPO 1 PARA EXCAVACIONES 1 A 7 USOS</v>
          </cell>
          <cell r="C332" t="str">
            <v>M2</v>
          </cell>
          <cell r="D332">
            <v>0</v>
          </cell>
        </row>
        <row r="333">
          <cell r="A333" t="str">
            <v>3.2.3</v>
          </cell>
          <cell r="B333" t="str">
            <v>EXCAVACION MECÁNICA EN MATERIAL COMUN DE LA EXPLANACION Y CANALES</v>
          </cell>
          <cell r="C333" t="str">
            <v>M3</v>
          </cell>
          <cell r="D333">
            <v>0</v>
          </cell>
        </row>
        <row r="334">
          <cell r="A334" t="str">
            <v>3.2.4</v>
          </cell>
          <cell r="B334" t="str">
            <v>PEDRAPLEN COMPACTO</v>
          </cell>
          <cell r="C334" t="str">
            <v>M3</v>
          </cell>
          <cell r="D334">
            <v>0</v>
          </cell>
        </row>
        <row r="335">
          <cell r="A335" t="str">
            <v>2.1.21</v>
          </cell>
          <cell r="B335" t="str">
            <v xml:space="preserve"> RELLENO ARENA DE PEÑA  COMPACTADO CON PLANCHA VIBRADORA</v>
          </cell>
          <cell r="C335" t="str">
            <v>M3</v>
          </cell>
          <cell r="D335">
            <v>0</v>
          </cell>
        </row>
        <row r="336">
          <cell r="A336" t="str">
            <v>3.5.2</v>
          </cell>
          <cell r="B336" t="str">
            <v>SUMINISTRO, EXTENDIDA Y COMPACTACIÓN DE MATERIAL GRANULAR (RECEBO) HASTA UN DIÁMETRO DE 5" Y UN ÍNDICE PLÁSTICO MENOR O IGUAL 9%  Y COMPACTO 95% PROCTOR  (**)</v>
          </cell>
          <cell r="C336" t="str">
            <v>M3</v>
          </cell>
          <cell r="D336">
            <v>0</v>
          </cell>
        </row>
        <row r="337">
          <cell r="A337" t="str">
            <v>3.3.23</v>
          </cell>
          <cell r="B337" t="str">
            <v xml:space="preserve"> MEJORAMIENTO DE PISO CON MATERIAL DE AFIRMADO COMPACTADO CON PLANCHA VIBRADORA, INCLUYE ACARREO LIBRE DE 5 KM.</v>
          </cell>
          <cell r="C337" t="str">
            <v>M3</v>
          </cell>
          <cell r="D337">
            <v>0</v>
          </cell>
        </row>
        <row r="338">
          <cell r="A338" t="str">
            <v>3.8.4</v>
          </cell>
          <cell r="B338" t="str">
            <v>SUMINISTRO, INSTALACION Y COMPACTACION DE MEZCLA ASFALTICA PARA PARCHEO ( INCLUYE  ACARREO LIBRE DE 5 KM) **</v>
          </cell>
          <cell r="C338" t="str">
            <v>M3</v>
          </cell>
          <cell r="D338">
            <v>0</v>
          </cell>
        </row>
        <row r="339">
          <cell r="A339" t="str">
            <v>2.5.45A1</v>
          </cell>
          <cell r="B339" t="str">
            <v>SUMINISTRO TUBERÍA DE ALCANTARILLADO PVC  D=16"</v>
          </cell>
          <cell r="C339" t="str">
            <v>ML</v>
          </cell>
          <cell r="D339">
            <v>0</v>
          </cell>
        </row>
        <row r="340">
          <cell r="A340" t="str">
            <v>2.5.45A2</v>
          </cell>
          <cell r="B340" t="str">
            <v>INSTALACIÓN TUBERÍA DE ALCANTARILLADO PVC  D=16"</v>
          </cell>
          <cell r="C340" t="str">
            <v>ML</v>
          </cell>
          <cell r="D340">
            <v>0</v>
          </cell>
        </row>
        <row r="341">
          <cell r="A341" t="str">
            <v>2.5.6B</v>
          </cell>
          <cell r="B341" t="str">
            <v>SUMINISTROTUBERÍA DE ALCANTARILLADO PVC  D= 24"</v>
          </cell>
          <cell r="C341" t="str">
            <v>ML</v>
          </cell>
          <cell r="D341">
            <v>0</v>
          </cell>
        </row>
        <row r="342">
          <cell r="A342" t="str">
            <v>2.5.6C</v>
          </cell>
          <cell r="B342" t="str">
            <v>INSTALACIÓN TUBERÍA DE ALCANTARILLADO PVC  D= 24"</v>
          </cell>
          <cell r="C342" t="str">
            <v>ML</v>
          </cell>
          <cell r="D342">
            <v>0</v>
          </cell>
        </row>
        <row r="343">
          <cell r="A343" t="str">
            <v>6.4.2.197A</v>
          </cell>
          <cell r="B343" t="str">
            <v>SUMINISTRO TUBERÍA DE ALCANTARILALDO Ø=27"</v>
          </cell>
          <cell r="C343" t="str">
            <v>ML</v>
          </cell>
          <cell r="D343">
            <v>0</v>
          </cell>
        </row>
        <row r="344">
          <cell r="A344" t="str">
            <v>6.4.2.197B</v>
          </cell>
          <cell r="B344" t="str">
            <v>INSTALACION TUBERÍA DE ALCANTARILALDO Ø=27"</v>
          </cell>
          <cell r="C344" t="str">
            <v>ML</v>
          </cell>
          <cell r="D344">
            <v>0</v>
          </cell>
        </row>
        <row r="345">
          <cell r="A345" t="str">
            <v>6.4.2.198C</v>
          </cell>
          <cell r="B345" t="str">
            <v>SUMINISTRO TUBERÍA DE ALCANTARILALDO Ø=32"</v>
          </cell>
          <cell r="C345" t="str">
            <v>ML</v>
          </cell>
          <cell r="D345">
            <v>0</v>
          </cell>
        </row>
        <row r="346">
          <cell r="A346" t="str">
            <v>6.4.2.198D</v>
          </cell>
          <cell r="B346" t="str">
            <v>INSTALACION TUBERÍA DE ALCANTARILALDO Ø=32"</v>
          </cell>
          <cell r="C346" t="str">
            <v>ML</v>
          </cell>
          <cell r="D346">
            <v>0</v>
          </cell>
        </row>
        <row r="347">
          <cell r="A347" t="str">
            <v>2.5.7C</v>
          </cell>
          <cell r="B347" t="str">
            <v>SUMINISTRO TUBERÍA DE ALCANTARILLADO PVC  D= 36"</v>
          </cell>
          <cell r="C347" t="str">
            <v>ML</v>
          </cell>
          <cell r="D347">
            <v>0</v>
          </cell>
        </row>
        <row r="348">
          <cell r="A348" t="str">
            <v>2.5.7D</v>
          </cell>
          <cell r="B348" t="str">
            <v>INSTALACIÓN TUBERÍA DE ALCANTARILLADO PVC  D= 36"</v>
          </cell>
          <cell r="C348" t="str">
            <v>ML</v>
          </cell>
          <cell r="D348">
            <v>0</v>
          </cell>
        </row>
        <row r="349">
          <cell r="A349" t="str">
            <v>2.5.7A1</v>
          </cell>
          <cell r="B349" t="str">
            <v>SUMINISTRO TUBERÍA DE ALCANTARILLADO PVC  D= 40"</v>
          </cell>
          <cell r="C349" t="str">
            <v>ML</v>
          </cell>
          <cell r="D349">
            <v>0</v>
          </cell>
        </row>
        <row r="350">
          <cell r="A350" t="str">
            <v>2.5.7A2</v>
          </cell>
          <cell r="B350" t="str">
            <v>INSTALACIÓN TUBERÍA DE ALCANTARILLADO PVC  D= 40"</v>
          </cell>
          <cell r="C350" t="str">
            <v>ML</v>
          </cell>
          <cell r="D350">
            <v>0</v>
          </cell>
        </row>
        <row r="351">
          <cell r="A351" t="str">
            <v>3.17.2</v>
          </cell>
          <cell r="B351" t="str">
            <v xml:space="preserve"> PLACA DE FONDO O BASE DE POZO DE INSPECCIÓN DIAMETRO=1.70 M</v>
          </cell>
          <cell r="C351" t="str">
            <v>UN</v>
          </cell>
          <cell r="D351">
            <v>0</v>
          </cell>
        </row>
        <row r="352">
          <cell r="A352" t="str">
            <v>1.2.50</v>
          </cell>
          <cell r="B352" t="str">
            <v>BASE EN CONCRETO POBRE E=0.05 mts. 14 MPa - (2000 PSI)</v>
          </cell>
          <cell r="C352" t="str">
            <v>M2</v>
          </cell>
          <cell r="D352">
            <v>0</v>
          </cell>
        </row>
        <row r="353">
          <cell r="A353" t="str">
            <v>2.5.42A</v>
          </cell>
          <cell r="B353" t="str">
            <v xml:space="preserve">SUMINISTRO TUBERÍA DE ALCANTARILLADO PVC D=8"   </v>
          </cell>
          <cell r="C353" t="str">
            <v>ML</v>
          </cell>
          <cell r="D353">
            <v>0</v>
          </cell>
        </row>
        <row r="354">
          <cell r="A354" t="str">
            <v>2.5.42B</v>
          </cell>
          <cell r="B354" t="str">
            <v xml:space="preserve">INSTALACIÓN TUBERÍA DE ALCANTARILLADO PVC D=8"   </v>
          </cell>
          <cell r="C354" t="str">
            <v>ML</v>
          </cell>
          <cell r="D354">
            <v>0</v>
          </cell>
        </row>
        <row r="355">
          <cell r="A355" t="str">
            <v>3.15.74</v>
          </cell>
          <cell r="B355" t="str">
            <v>SUMIDERO LATERAL SL - 100 H=1.25M (FUNDIDO EN SITIO, CONCRETO HECHO EN OBRA. INCL. SUMINI, FORMA, REF Y CONST. INCL. TAPA)</v>
          </cell>
          <cell r="C355" t="str">
            <v>UN</v>
          </cell>
          <cell r="D355">
            <v>0</v>
          </cell>
        </row>
        <row r="356">
          <cell r="A356" t="str">
            <v>3.15.78</v>
          </cell>
          <cell r="B356" t="str">
            <v>SUMIDERO TRANSVERSAL ST-2, H=1.77M (FUNDIDO EN SITIO, CONCRETO HECHO EN OBRA, INC. SUMINISTRO, FORM, REF Y CONST, INC. REJA)</v>
          </cell>
          <cell r="C356" t="str">
            <v>UN</v>
          </cell>
          <cell r="D356">
            <v>0</v>
          </cell>
        </row>
        <row r="357">
          <cell r="A357" t="str">
            <v>3.15.76</v>
          </cell>
          <cell r="B357" t="str">
            <v>SUMIDERO LATERAL SL - 200 H=1.25M (FUNDIDO EN SITIO, CONCRETO HECHO EN OBRA. INCL. SUMINI, FORMA, REF Y CONST. INCL. TAPA)</v>
          </cell>
          <cell r="C357" t="str">
            <v>UN</v>
          </cell>
          <cell r="D357">
            <v>0</v>
          </cell>
        </row>
        <row r="358">
          <cell r="A358" t="str">
            <v>2.5.41A</v>
          </cell>
          <cell r="B358" t="str">
            <v xml:space="preserve">SUMINISTRO TUBERÍA DE ALCANTARILLADO PVC  D= 6"   </v>
          </cell>
          <cell r="C358" t="str">
            <v>ML</v>
          </cell>
          <cell r="D358">
            <v>0</v>
          </cell>
        </row>
        <row r="359">
          <cell r="A359" t="str">
            <v>2.5.41B</v>
          </cell>
          <cell r="B359" t="str">
            <v xml:space="preserve">INSTALACIÓN TUBERÍA DE ALCANTARILLADO PVC  D= 6"   </v>
          </cell>
          <cell r="C359" t="str">
            <v>ML</v>
          </cell>
          <cell r="D359">
            <v>0</v>
          </cell>
        </row>
        <row r="360">
          <cell r="A360" t="str">
            <v>1.2.51</v>
          </cell>
          <cell r="B360" t="str">
            <v>CAJAS DE INSPECCION DE 60x60x60 cm  LADRILLO</v>
          </cell>
          <cell r="C360" t="str">
            <v>UN</v>
          </cell>
          <cell r="D360">
            <v>0</v>
          </cell>
        </row>
        <row r="361">
          <cell r="A361" t="str">
            <v>1.2.52</v>
          </cell>
          <cell r="B361" t="str">
            <v>CAJAS DE INSPECCION DE 80 X 80 X 80 cm LADRILLO</v>
          </cell>
          <cell r="C361" t="str">
            <v>UN</v>
          </cell>
          <cell r="D361">
            <v>0</v>
          </cell>
        </row>
        <row r="362">
          <cell r="A362" t="str">
            <v>1.2.36A1</v>
          </cell>
          <cell r="B362" t="str">
            <v>SUMINISTRO TUBERIA PVC SANITARIA 18"</v>
          </cell>
          <cell r="C362" t="str">
            <v>ML</v>
          </cell>
          <cell r="D362">
            <v>0</v>
          </cell>
        </row>
        <row r="363">
          <cell r="A363" t="str">
            <v>1.2.36B1</v>
          </cell>
          <cell r="B363" t="str">
            <v>INSTALACION TUBERIA PVC SANITARIA 18"</v>
          </cell>
          <cell r="C363" t="str">
            <v>ML</v>
          </cell>
          <cell r="D363">
            <v>0</v>
          </cell>
        </row>
        <row r="364">
          <cell r="A364" t="str">
            <v>6.4.2.455</v>
          </cell>
          <cell r="B364" t="str">
            <v>RELLENO EN MATERIAL DE ATRAQUE 3/4" TRITURADO DE ROCA O 1 1/2" CANTO RODADO</v>
          </cell>
          <cell r="C364" t="str">
            <v>M3</v>
          </cell>
          <cell r="D364">
            <v>0</v>
          </cell>
        </row>
        <row r="365">
          <cell r="A365" t="str">
            <v>6.4.2.456</v>
          </cell>
          <cell r="B365" t="str">
            <v>SILLA YEE 24"X6"</v>
          </cell>
          <cell r="C365" t="str">
            <v>UN</v>
          </cell>
          <cell r="D365">
            <v>0</v>
          </cell>
        </row>
        <row r="366">
          <cell r="A366" t="str">
            <v>6.4.2.457</v>
          </cell>
          <cell r="B366" t="str">
            <v>SILLA YEE 24"X8" ó SIMILAR</v>
          </cell>
          <cell r="C366" t="str">
            <v>UN</v>
          </cell>
          <cell r="D366">
            <v>0</v>
          </cell>
        </row>
        <row r="367">
          <cell r="A367">
            <v>0</v>
          </cell>
          <cell r="B367">
            <v>0</v>
          </cell>
          <cell r="C367">
            <v>0</v>
          </cell>
          <cell r="D367">
            <v>0</v>
          </cell>
        </row>
        <row r="368">
          <cell r="A368">
            <v>0</v>
          </cell>
          <cell r="B368">
            <v>0</v>
          </cell>
          <cell r="C368">
            <v>0</v>
          </cell>
          <cell r="D368">
            <v>0</v>
          </cell>
        </row>
        <row r="369">
          <cell r="A369">
            <v>0</v>
          </cell>
          <cell r="B369">
            <v>0</v>
          </cell>
          <cell r="C369">
            <v>0</v>
          </cell>
          <cell r="D369">
            <v>0</v>
          </cell>
        </row>
        <row r="370">
          <cell r="A370">
            <v>0</v>
          </cell>
          <cell r="B370">
            <v>0</v>
          </cell>
          <cell r="C370">
            <v>0</v>
          </cell>
          <cell r="D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  <cell r="D371">
            <v>0</v>
          </cell>
        </row>
        <row r="372">
          <cell r="A372">
            <v>0</v>
          </cell>
          <cell r="B372">
            <v>0</v>
          </cell>
          <cell r="C372">
            <v>0</v>
          </cell>
          <cell r="D372">
            <v>0</v>
          </cell>
        </row>
        <row r="373">
          <cell r="A373">
            <v>0</v>
          </cell>
          <cell r="B373">
            <v>0</v>
          </cell>
          <cell r="C373">
            <v>0</v>
          </cell>
          <cell r="D373">
            <v>0</v>
          </cell>
        </row>
        <row r="374">
          <cell r="A374">
            <v>0</v>
          </cell>
          <cell r="B374">
            <v>0</v>
          </cell>
          <cell r="C374">
            <v>0</v>
          </cell>
          <cell r="D374">
            <v>0</v>
          </cell>
        </row>
        <row r="375">
          <cell r="A375">
            <v>0</v>
          </cell>
          <cell r="B375">
            <v>0</v>
          </cell>
          <cell r="C375">
            <v>0</v>
          </cell>
          <cell r="D375">
            <v>0</v>
          </cell>
        </row>
        <row r="376">
          <cell r="A376">
            <v>0</v>
          </cell>
          <cell r="B376">
            <v>0</v>
          </cell>
          <cell r="C376">
            <v>0</v>
          </cell>
          <cell r="D376">
            <v>0</v>
          </cell>
        </row>
        <row r="377">
          <cell r="A377">
            <v>0</v>
          </cell>
          <cell r="B377">
            <v>0</v>
          </cell>
          <cell r="C377">
            <v>0</v>
          </cell>
          <cell r="D377">
            <v>0</v>
          </cell>
        </row>
        <row r="378">
          <cell r="A378">
            <v>0</v>
          </cell>
          <cell r="B378">
            <v>0</v>
          </cell>
          <cell r="C378">
            <v>0</v>
          </cell>
          <cell r="D378">
            <v>0</v>
          </cell>
        </row>
        <row r="379">
          <cell r="A379">
            <v>0</v>
          </cell>
          <cell r="B379">
            <v>0</v>
          </cell>
          <cell r="C379">
            <v>0</v>
          </cell>
          <cell r="D379">
            <v>0</v>
          </cell>
        </row>
        <row r="380">
          <cell r="A380">
            <v>0</v>
          </cell>
          <cell r="B380">
            <v>0</v>
          </cell>
          <cell r="C380">
            <v>0</v>
          </cell>
          <cell r="D380">
            <v>0</v>
          </cell>
        </row>
        <row r="381">
          <cell r="A381">
            <v>0</v>
          </cell>
          <cell r="B381">
            <v>0</v>
          </cell>
          <cell r="C381">
            <v>0</v>
          </cell>
          <cell r="D381">
            <v>0</v>
          </cell>
        </row>
        <row r="382">
          <cell r="A382">
            <v>0</v>
          </cell>
          <cell r="B382">
            <v>0</v>
          </cell>
          <cell r="C382">
            <v>0</v>
          </cell>
          <cell r="D382">
            <v>0</v>
          </cell>
        </row>
        <row r="383">
          <cell r="A383">
            <v>0</v>
          </cell>
          <cell r="B383">
            <v>0</v>
          </cell>
          <cell r="C383">
            <v>0</v>
          </cell>
          <cell r="D383">
            <v>0</v>
          </cell>
        </row>
        <row r="384">
          <cell r="A384">
            <v>0</v>
          </cell>
          <cell r="B384">
            <v>0</v>
          </cell>
          <cell r="C384">
            <v>0</v>
          </cell>
          <cell r="D384">
            <v>0</v>
          </cell>
        </row>
        <row r="385">
          <cell r="A385">
            <v>0</v>
          </cell>
          <cell r="B385">
            <v>0</v>
          </cell>
          <cell r="C385">
            <v>0</v>
          </cell>
          <cell r="D385">
            <v>0</v>
          </cell>
        </row>
        <row r="386">
          <cell r="A386">
            <v>0</v>
          </cell>
          <cell r="B386">
            <v>0</v>
          </cell>
          <cell r="C386">
            <v>0</v>
          </cell>
          <cell r="D386">
            <v>0</v>
          </cell>
        </row>
        <row r="387">
          <cell r="A387">
            <v>0</v>
          </cell>
          <cell r="B387">
            <v>0</v>
          </cell>
          <cell r="C387">
            <v>0</v>
          </cell>
          <cell r="D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  <cell r="D388">
            <v>0</v>
          </cell>
        </row>
        <row r="389">
          <cell r="A389">
            <v>0</v>
          </cell>
          <cell r="B389">
            <v>0</v>
          </cell>
          <cell r="C389">
            <v>0</v>
          </cell>
          <cell r="D389">
            <v>0</v>
          </cell>
        </row>
        <row r="390">
          <cell r="A390">
            <v>0</v>
          </cell>
          <cell r="B390">
            <v>0</v>
          </cell>
          <cell r="C390">
            <v>0</v>
          </cell>
          <cell r="D390">
            <v>0</v>
          </cell>
        </row>
        <row r="391">
          <cell r="A391">
            <v>0</v>
          </cell>
          <cell r="B391">
            <v>0</v>
          </cell>
          <cell r="C391">
            <v>0</v>
          </cell>
          <cell r="D391">
            <v>0</v>
          </cell>
        </row>
        <row r="392">
          <cell r="A392">
            <v>0</v>
          </cell>
          <cell r="B392">
            <v>0</v>
          </cell>
          <cell r="C392">
            <v>0</v>
          </cell>
          <cell r="D392">
            <v>0</v>
          </cell>
        </row>
        <row r="393">
          <cell r="A393">
            <v>0</v>
          </cell>
          <cell r="B393">
            <v>0</v>
          </cell>
          <cell r="C393">
            <v>0</v>
          </cell>
          <cell r="D393">
            <v>0</v>
          </cell>
        </row>
        <row r="394">
          <cell r="A394">
            <v>0</v>
          </cell>
          <cell r="B394">
            <v>0</v>
          </cell>
          <cell r="C394">
            <v>0</v>
          </cell>
          <cell r="D394">
            <v>0</v>
          </cell>
        </row>
        <row r="395">
          <cell r="A395">
            <v>0</v>
          </cell>
          <cell r="B395">
            <v>0</v>
          </cell>
          <cell r="C395">
            <v>0</v>
          </cell>
          <cell r="D395">
            <v>0</v>
          </cell>
        </row>
        <row r="396">
          <cell r="A396">
            <v>0</v>
          </cell>
          <cell r="B396">
            <v>0</v>
          </cell>
          <cell r="C396">
            <v>0</v>
          </cell>
          <cell r="D396">
            <v>0</v>
          </cell>
        </row>
        <row r="397">
          <cell r="A397">
            <v>0</v>
          </cell>
          <cell r="B397">
            <v>0</v>
          </cell>
          <cell r="C397">
            <v>0</v>
          </cell>
          <cell r="D397">
            <v>0</v>
          </cell>
        </row>
        <row r="398">
          <cell r="A398">
            <v>0</v>
          </cell>
          <cell r="B398">
            <v>0</v>
          </cell>
          <cell r="C398">
            <v>0</v>
          </cell>
          <cell r="D398">
            <v>0</v>
          </cell>
        </row>
        <row r="399">
          <cell r="A399">
            <v>0</v>
          </cell>
          <cell r="B399">
            <v>0</v>
          </cell>
          <cell r="C399">
            <v>0</v>
          </cell>
          <cell r="D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  <cell r="D400">
            <v>0</v>
          </cell>
        </row>
        <row r="401">
          <cell r="A401">
            <v>0</v>
          </cell>
          <cell r="B401">
            <v>0</v>
          </cell>
          <cell r="C401">
            <v>0</v>
          </cell>
          <cell r="D401">
            <v>0</v>
          </cell>
        </row>
        <row r="402">
          <cell r="A402">
            <v>0</v>
          </cell>
          <cell r="B402">
            <v>0</v>
          </cell>
          <cell r="C402">
            <v>0</v>
          </cell>
          <cell r="D402">
            <v>0</v>
          </cell>
        </row>
        <row r="403">
          <cell r="A403">
            <v>0</v>
          </cell>
          <cell r="B403">
            <v>0</v>
          </cell>
          <cell r="C403">
            <v>0</v>
          </cell>
          <cell r="D403">
            <v>0</v>
          </cell>
        </row>
        <row r="404">
          <cell r="A404">
            <v>0</v>
          </cell>
          <cell r="B404">
            <v>0</v>
          </cell>
          <cell r="C404">
            <v>0</v>
          </cell>
          <cell r="D404">
            <v>0</v>
          </cell>
        </row>
        <row r="405">
          <cell r="A405">
            <v>0</v>
          </cell>
          <cell r="B405">
            <v>0</v>
          </cell>
          <cell r="C405">
            <v>0</v>
          </cell>
          <cell r="D405">
            <v>0</v>
          </cell>
        </row>
        <row r="406">
          <cell r="A406">
            <v>0</v>
          </cell>
          <cell r="B406">
            <v>0</v>
          </cell>
          <cell r="C406">
            <v>0</v>
          </cell>
          <cell r="D406">
            <v>0</v>
          </cell>
        </row>
        <row r="407">
          <cell r="A407">
            <v>0</v>
          </cell>
          <cell r="B407">
            <v>0</v>
          </cell>
          <cell r="C407">
            <v>0</v>
          </cell>
          <cell r="D407">
            <v>0</v>
          </cell>
        </row>
        <row r="408">
          <cell r="A408">
            <v>0</v>
          </cell>
          <cell r="B408">
            <v>0</v>
          </cell>
          <cell r="C408">
            <v>0</v>
          </cell>
          <cell r="D408">
            <v>0</v>
          </cell>
        </row>
        <row r="409">
          <cell r="A409">
            <v>0</v>
          </cell>
          <cell r="B409">
            <v>0</v>
          </cell>
          <cell r="C409">
            <v>0</v>
          </cell>
          <cell r="D409">
            <v>0</v>
          </cell>
        </row>
        <row r="410">
          <cell r="A410">
            <v>0</v>
          </cell>
          <cell r="B410">
            <v>0</v>
          </cell>
          <cell r="C410">
            <v>0</v>
          </cell>
          <cell r="D410">
            <v>0</v>
          </cell>
        </row>
        <row r="411">
          <cell r="A411">
            <v>0</v>
          </cell>
          <cell r="B411">
            <v>0</v>
          </cell>
          <cell r="C411">
            <v>0</v>
          </cell>
          <cell r="D411">
            <v>0</v>
          </cell>
        </row>
        <row r="412">
          <cell r="A412">
            <v>0</v>
          </cell>
          <cell r="B412">
            <v>0</v>
          </cell>
          <cell r="C412">
            <v>0</v>
          </cell>
          <cell r="D412">
            <v>0</v>
          </cell>
        </row>
        <row r="413">
          <cell r="A413">
            <v>0</v>
          </cell>
          <cell r="B413">
            <v>0</v>
          </cell>
          <cell r="C413">
            <v>0</v>
          </cell>
          <cell r="D413">
            <v>0</v>
          </cell>
        </row>
        <row r="414">
          <cell r="A414">
            <v>0</v>
          </cell>
          <cell r="B414">
            <v>0</v>
          </cell>
          <cell r="C414">
            <v>0</v>
          </cell>
          <cell r="D414">
            <v>0</v>
          </cell>
        </row>
        <row r="415">
          <cell r="A415">
            <v>0</v>
          </cell>
          <cell r="B415">
            <v>0</v>
          </cell>
          <cell r="C415">
            <v>0</v>
          </cell>
          <cell r="D415">
            <v>0</v>
          </cell>
        </row>
        <row r="416">
          <cell r="A416">
            <v>0</v>
          </cell>
          <cell r="B416">
            <v>0</v>
          </cell>
          <cell r="C416">
            <v>0</v>
          </cell>
          <cell r="D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  <cell r="D417">
            <v>0</v>
          </cell>
        </row>
        <row r="418">
          <cell r="A418">
            <v>0</v>
          </cell>
          <cell r="B418">
            <v>0</v>
          </cell>
          <cell r="C418">
            <v>0</v>
          </cell>
          <cell r="D418">
            <v>0</v>
          </cell>
        </row>
        <row r="419">
          <cell r="A419">
            <v>0</v>
          </cell>
          <cell r="B419">
            <v>0</v>
          </cell>
          <cell r="C419">
            <v>0</v>
          </cell>
          <cell r="D419">
            <v>0</v>
          </cell>
        </row>
        <row r="420">
          <cell r="A420">
            <v>0</v>
          </cell>
          <cell r="B420">
            <v>0</v>
          </cell>
          <cell r="C420">
            <v>0</v>
          </cell>
          <cell r="D420">
            <v>0</v>
          </cell>
        </row>
        <row r="421">
          <cell r="A421">
            <v>0</v>
          </cell>
          <cell r="B421">
            <v>0</v>
          </cell>
          <cell r="C421">
            <v>0</v>
          </cell>
          <cell r="D421">
            <v>0</v>
          </cell>
        </row>
        <row r="422">
          <cell r="A422">
            <v>0</v>
          </cell>
          <cell r="B422">
            <v>0</v>
          </cell>
          <cell r="C422">
            <v>0</v>
          </cell>
          <cell r="D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  <cell r="D423">
            <v>0</v>
          </cell>
        </row>
        <row r="424">
          <cell r="A424">
            <v>0</v>
          </cell>
          <cell r="B424">
            <v>0</v>
          </cell>
          <cell r="C424">
            <v>0</v>
          </cell>
          <cell r="D424">
            <v>0</v>
          </cell>
        </row>
        <row r="425">
          <cell r="A425">
            <v>0</v>
          </cell>
          <cell r="B425">
            <v>0</v>
          </cell>
          <cell r="C425">
            <v>0</v>
          </cell>
          <cell r="D425">
            <v>0</v>
          </cell>
        </row>
        <row r="426">
          <cell r="A426">
            <v>0</v>
          </cell>
          <cell r="B426">
            <v>0</v>
          </cell>
          <cell r="C426">
            <v>0</v>
          </cell>
          <cell r="D426">
            <v>0</v>
          </cell>
        </row>
        <row r="427">
          <cell r="A427">
            <v>0</v>
          </cell>
          <cell r="B427">
            <v>0</v>
          </cell>
          <cell r="C427">
            <v>0</v>
          </cell>
          <cell r="D427">
            <v>0</v>
          </cell>
        </row>
        <row r="428">
          <cell r="A428">
            <v>0</v>
          </cell>
          <cell r="B428">
            <v>0</v>
          </cell>
          <cell r="C428">
            <v>0</v>
          </cell>
          <cell r="D428">
            <v>0</v>
          </cell>
        </row>
        <row r="429">
          <cell r="A429">
            <v>0</v>
          </cell>
          <cell r="B429">
            <v>0</v>
          </cell>
          <cell r="C429">
            <v>0</v>
          </cell>
          <cell r="D429">
            <v>0</v>
          </cell>
        </row>
        <row r="430">
          <cell r="A430">
            <v>0</v>
          </cell>
          <cell r="B430">
            <v>0</v>
          </cell>
          <cell r="C430">
            <v>0</v>
          </cell>
          <cell r="D430">
            <v>0</v>
          </cell>
        </row>
        <row r="431">
          <cell r="A431">
            <v>0</v>
          </cell>
          <cell r="B431">
            <v>0</v>
          </cell>
          <cell r="C431">
            <v>0</v>
          </cell>
          <cell r="D431">
            <v>0</v>
          </cell>
        </row>
        <row r="432">
          <cell r="A432">
            <v>0</v>
          </cell>
          <cell r="B432">
            <v>0</v>
          </cell>
          <cell r="C432">
            <v>0</v>
          </cell>
          <cell r="D432">
            <v>0</v>
          </cell>
        </row>
        <row r="433">
          <cell r="A433">
            <v>0</v>
          </cell>
          <cell r="B433">
            <v>0</v>
          </cell>
          <cell r="C433">
            <v>0</v>
          </cell>
          <cell r="D433">
            <v>0</v>
          </cell>
        </row>
        <row r="434">
          <cell r="A434">
            <v>0</v>
          </cell>
          <cell r="B434">
            <v>0</v>
          </cell>
          <cell r="C434">
            <v>0</v>
          </cell>
          <cell r="D434">
            <v>0</v>
          </cell>
        </row>
        <row r="435">
          <cell r="A435">
            <v>0</v>
          </cell>
          <cell r="B435">
            <v>0</v>
          </cell>
          <cell r="C435">
            <v>0</v>
          </cell>
          <cell r="D435">
            <v>0</v>
          </cell>
        </row>
        <row r="436">
          <cell r="A436">
            <v>0</v>
          </cell>
          <cell r="B436">
            <v>0</v>
          </cell>
          <cell r="C436">
            <v>0</v>
          </cell>
          <cell r="D436">
            <v>0</v>
          </cell>
        </row>
        <row r="437">
          <cell r="A437">
            <v>0</v>
          </cell>
          <cell r="B437">
            <v>0</v>
          </cell>
          <cell r="C437">
            <v>0</v>
          </cell>
          <cell r="D437">
            <v>0</v>
          </cell>
        </row>
        <row r="438">
          <cell r="A438">
            <v>0</v>
          </cell>
          <cell r="B438">
            <v>0</v>
          </cell>
          <cell r="C438">
            <v>0</v>
          </cell>
          <cell r="D438">
            <v>0</v>
          </cell>
        </row>
        <row r="439">
          <cell r="A439">
            <v>0</v>
          </cell>
          <cell r="B439">
            <v>0</v>
          </cell>
          <cell r="C439">
            <v>0</v>
          </cell>
          <cell r="D439">
            <v>0</v>
          </cell>
        </row>
        <row r="440">
          <cell r="A440">
            <v>0</v>
          </cell>
          <cell r="B440">
            <v>0</v>
          </cell>
          <cell r="C440">
            <v>0</v>
          </cell>
          <cell r="D440">
            <v>0</v>
          </cell>
        </row>
        <row r="441">
          <cell r="A441">
            <v>0</v>
          </cell>
          <cell r="B441">
            <v>0</v>
          </cell>
          <cell r="C441">
            <v>0</v>
          </cell>
          <cell r="D441">
            <v>0</v>
          </cell>
        </row>
        <row r="442">
          <cell r="A442">
            <v>0</v>
          </cell>
          <cell r="B442">
            <v>0</v>
          </cell>
          <cell r="C442">
            <v>0</v>
          </cell>
          <cell r="D442">
            <v>0</v>
          </cell>
        </row>
        <row r="443">
          <cell r="A443">
            <v>0</v>
          </cell>
          <cell r="B443">
            <v>0</v>
          </cell>
          <cell r="C443">
            <v>0</v>
          </cell>
          <cell r="D443">
            <v>0</v>
          </cell>
        </row>
        <row r="444">
          <cell r="A444">
            <v>0</v>
          </cell>
          <cell r="B444">
            <v>0</v>
          </cell>
          <cell r="C444">
            <v>0</v>
          </cell>
          <cell r="D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  <cell r="D445">
            <v>0</v>
          </cell>
        </row>
        <row r="446">
          <cell r="A446">
            <v>0</v>
          </cell>
          <cell r="B446">
            <v>0</v>
          </cell>
          <cell r="C446">
            <v>0</v>
          </cell>
          <cell r="D446">
            <v>0</v>
          </cell>
        </row>
        <row r="447">
          <cell r="A447">
            <v>0</v>
          </cell>
          <cell r="B447">
            <v>0</v>
          </cell>
          <cell r="C447">
            <v>0</v>
          </cell>
          <cell r="D447">
            <v>0</v>
          </cell>
        </row>
        <row r="448">
          <cell r="A448">
            <v>0</v>
          </cell>
          <cell r="B448">
            <v>0</v>
          </cell>
          <cell r="C448">
            <v>0</v>
          </cell>
          <cell r="D448">
            <v>0</v>
          </cell>
        </row>
        <row r="449">
          <cell r="A449">
            <v>0</v>
          </cell>
          <cell r="B449">
            <v>0</v>
          </cell>
          <cell r="C449">
            <v>0</v>
          </cell>
          <cell r="D449">
            <v>0</v>
          </cell>
        </row>
        <row r="450">
          <cell r="A450">
            <v>0</v>
          </cell>
          <cell r="B450">
            <v>0</v>
          </cell>
          <cell r="C450">
            <v>0</v>
          </cell>
          <cell r="D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  <cell r="D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  <cell r="D452">
            <v>0</v>
          </cell>
        </row>
        <row r="453">
          <cell r="A453">
            <v>0</v>
          </cell>
          <cell r="B453">
            <v>0</v>
          </cell>
          <cell r="C453">
            <v>0</v>
          </cell>
          <cell r="D453">
            <v>0</v>
          </cell>
        </row>
        <row r="454">
          <cell r="A454">
            <v>0</v>
          </cell>
          <cell r="B454">
            <v>0</v>
          </cell>
          <cell r="C454">
            <v>0</v>
          </cell>
          <cell r="D454">
            <v>0</v>
          </cell>
        </row>
        <row r="455">
          <cell r="A455">
            <v>0</v>
          </cell>
          <cell r="B455">
            <v>0</v>
          </cell>
          <cell r="C455">
            <v>0</v>
          </cell>
          <cell r="D455">
            <v>0</v>
          </cell>
        </row>
        <row r="456">
          <cell r="A456">
            <v>0</v>
          </cell>
          <cell r="B456">
            <v>0</v>
          </cell>
          <cell r="C456">
            <v>0</v>
          </cell>
          <cell r="D456">
            <v>0</v>
          </cell>
        </row>
        <row r="457">
          <cell r="A457">
            <v>0</v>
          </cell>
          <cell r="B457">
            <v>0</v>
          </cell>
          <cell r="C457">
            <v>0</v>
          </cell>
          <cell r="D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  <cell r="D458">
            <v>0</v>
          </cell>
        </row>
        <row r="459">
          <cell r="A459">
            <v>0</v>
          </cell>
          <cell r="B459">
            <v>0</v>
          </cell>
          <cell r="C459">
            <v>0</v>
          </cell>
          <cell r="D459">
            <v>0</v>
          </cell>
        </row>
        <row r="460">
          <cell r="A460">
            <v>0</v>
          </cell>
          <cell r="B460">
            <v>0</v>
          </cell>
          <cell r="C460">
            <v>0</v>
          </cell>
          <cell r="D460">
            <v>0</v>
          </cell>
        </row>
        <row r="461">
          <cell r="A461">
            <v>0</v>
          </cell>
          <cell r="B461">
            <v>0</v>
          </cell>
          <cell r="C461">
            <v>0</v>
          </cell>
          <cell r="D461">
            <v>0</v>
          </cell>
        </row>
        <row r="462">
          <cell r="A462">
            <v>0</v>
          </cell>
          <cell r="B462">
            <v>0</v>
          </cell>
          <cell r="C462">
            <v>0</v>
          </cell>
          <cell r="D462">
            <v>0</v>
          </cell>
        </row>
        <row r="463">
          <cell r="A463">
            <v>0</v>
          </cell>
          <cell r="B463">
            <v>0</v>
          </cell>
          <cell r="C463">
            <v>0</v>
          </cell>
          <cell r="D463">
            <v>0</v>
          </cell>
        </row>
        <row r="464">
          <cell r="A464">
            <v>0</v>
          </cell>
          <cell r="B464">
            <v>0</v>
          </cell>
          <cell r="C464">
            <v>0</v>
          </cell>
          <cell r="D464">
            <v>0</v>
          </cell>
        </row>
        <row r="465">
          <cell r="A465">
            <v>0</v>
          </cell>
          <cell r="B465">
            <v>0</v>
          </cell>
          <cell r="C465">
            <v>0</v>
          </cell>
          <cell r="D465">
            <v>0</v>
          </cell>
        </row>
        <row r="466">
          <cell r="A466">
            <v>0</v>
          </cell>
          <cell r="B466">
            <v>0</v>
          </cell>
          <cell r="C466">
            <v>0</v>
          </cell>
          <cell r="D466">
            <v>0</v>
          </cell>
        </row>
        <row r="467">
          <cell r="A467">
            <v>0</v>
          </cell>
          <cell r="B467">
            <v>0</v>
          </cell>
          <cell r="C467">
            <v>0</v>
          </cell>
          <cell r="D467">
            <v>0</v>
          </cell>
        </row>
        <row r="468">
          <cell r="A468">
            <v>0</v>
          </cell>
          <cell r="B468">
            <v>0</v>
          </cell>
          <cell r="C468">
            <v>0</v>
          </cell>
          <cell r="D468">
            <v>0</v>
          </cell>
        </row>
        <row r="469">
          <cell r="A469">
            <v>0</v>
          </cell>
          <cell r="B469">
            <v>0</v>
          </cell>
          <cell r="C469">
            <v>0</v>
          </cell>
          <cell r="D469">
            <v>0</v>
          </cell>
        </row>
        <row r="470">
          <cell r="A470">
            <v>0</v>
          </cell>
          <cell r="B470">
            <v>0</v>
          </cell>
          <cell r="C470">
            <v>0</v>
          </cell>
          <cell r="D470">
            <v>0</v>
          </cell>
        </row>
        <row r="471">
          <cell r="A471">
            <v>0</v>
          </cell>
          <cell r="B471">
            <v>0</v>
          </cell>
          <cell r="C471">
            <v>0</v>
          </cell>
          <cell r="D471">
            <v>0</v>
          </cell>
        </row>
        <row r="472">
          <cell r="A472">
            <v>0</v>
          </cell>
          <cell r="B472">
            <v>0</v>
          </cell>
          <cell r="C472">
            <v>0</v>
          </cell>
          <cell r="D472">
            <v>0</v>
          </cell>
        </row>
        <row r="473">
          <cell r="A473">
            <v>0</v>
          </cell>
          <cell r="B473">
            <v>0</v>
          </cell>
          <cell r="C473">
            <v>0</v>
          </cell>
          <cell r="D473">
            <v>0</v>
          </cell>
        </row>
        <row r="474">
          <cell r="A474">
            <v>0</v>
          </cell>
          <cell r="B474">
            <v>0</v>
          </cell>
          <cell r="C474">
            <v>0</v>
          </cell>
          <cell r="D474">
            <v>0</v>
          </cell>
        </row>
        <row r="475">
          <cell r="A475">
            <v>0</v>
          </cell>
          <cell r="B475">
            <v>0</v>
          </cell>
          <cell r="C475">
            <v>0</v>
          </cell>
          <cell r="D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  <cell r="D476">
            <v>0</v>
          </cell>
        </row>
        <row r="477">
          <cell r="A477">
            <v>0</v>
          </cell>
          <cell r="B477">
            <v>0</v>
          </cell>
          <cell r="C477">
            <v>0</v>
          </cell>
          <cell r="D477">
            <v>0</v>
          </cell>
        </row>
        <row r="478">
          <cell r="A478">
            <v>0</v>
          </cell>
          <cell r="B478">
            <v>0</v>
          </cell>
          <cell r="C478">
            <v>0</v>
          </cell>
          <cell r="D478">
            <v>0</v>
          </cell>
        </row>
        <row r="479">
          <cell r="A479">
            <v>0</v>
          </cell>
          <cell r="B479">
            <v>0</v>
          </cell>
          <cell r="C479">
            <v>0</v>
          </cell>
          <cell r="D479">
            <v>0</v>
          </cell>
        </row>
        <row r="480">
          <cell r="A480">
            <v>0</v>
          </cell>
          <cell r="B480">
            <v>0</v>
          </cell>
          <cell r="C480">
            <v>0</v>
          </cell>
          <cell r="D480">
            <v>0</v>
          </cell>
        </row>
        <row r="481">
          <cell r="A481">
            <v>0</v>
          </cell>
          <cell r="B481">
            <v>0</v>
          </cell>
          <cell r="C481">
            <v>0</v>
          </cell>
          <cell r="D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  <cell r="D482">
            <v>0</v>
          </cell>
        </row>
        <row r="483">
          <cell r="A483">
            <v>0</v>
          </cell>
          <cell r="B483">
            <v>0</v>
          </cell>
          <cell r="C483">
            <v>0</v>
          </cell>
          <cell r="D483">
            <v>0</v>
          </cell>
        </row>
        <row r="484">
          <cell r="A484">
            <v>0</v>
          </cell>
          <cell r="B484">
            <v>0</v>
          </cell>
          <cell r="C484">
            <v>0</v>
          </cell>
          <cell r="D484">
            <v>0</v>
          </cell>
        </row>
        <row r="485">
          <cell r="A485">
            <v>0</v>
          </cell>
          <cell r="B485">
            <v>0</v>
          </cell>
          <cell r="C485">
            <v>0</v>
          </cell>
          <cell r="D485">
            <v>0</v>
          </cell>
        </row>
        <row r="486">
          <cell r="A486">
            <v>0</v>
          </cell>
          <cell r="B486">
            <v>0</v>
          </cell>
          <cell r="C486">
            <v>0</v>
          </cell>
          <cell r="D486">
            <v>0</v>
          </cell>
        </row>
        <row r="487">
          <cell r="A487">
            <v>0</v>
          </cell>
          <cell r="B487">
            <v>0</v>
          </cell>
          <cell r="C487">
            <v>0</v>
          </cell>
          <cell r="D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  <cell r="D488">
            <v>0</v>
          </cell>
        </row>
        <row r="489">
          <cell r="A489">
            <v>0</v>
          </cell>
          <cell r="B489">
            <v>0</v>
          </cell>
          <cell r="C489">
            <v>0</v>
          </cell>
          <cell r="D489">
            <v>0</v>
          </cell>
        </row>
        <row r="490">
          <cell r="A490">
            <v>0</v>
          </cell>
          <cell r="B490">
            <v>0</v>
          </cell>
          <cell r="C490">
            <v>0</v>
          </cell>
          <cell r="D490">
            <v>0</v>
          </cell>
        </row>
        <row r="491">
          <cell r="A491">
            <v>0</v>
          </cell>
          <cell r="B491">
            <v>0</v>
          </cell>
          <cell r="C491">
            <v>0</v>
          </cell>
          <cell r="D491">
            <v>0</v>
          </cell>
        </row>
        <row r="492">
          <cell r="A492">
            <v>0</v>
          </cell>
          <cell r="B492">
            <v>0</v>
          </cell>
          <cell r="C492">
            <v>0</v>
          </cell>
          <cell r="D492">
            <v>0</v>
          </cell>
        </row>
        <row r="493">
          <cell r="A493">
            <v>0</v>
          </cell>
          <cell r="B493">
            <v>0</v>
          </cell>
          <cell r="C493">
            <v>0</v>
          </cell>
          <cell r="D493">
            <v>0</v>
          </cell>
        </row>
        <row r="494">
          <cell r="A494">
            <v>0</v>
          </cell>
          <cell r="B494">
            <v>0</v>
          </cell>
          <cell r="C494">
            <v>0</v>
          </cell>
          <cell r="D494">
            <v>0</v>
          </cell>
        </row>
        <row r="495">
          <cell r="A495">
            <v>0</v>
          </cell>
          <cell r="B495">
            <v>0</v>
          </cell>
          <cell r="C495">
            <v>0</v>
          </cell>
          <cell r="D495">
            <v>0</v>
          </cell>
        </row>
        <row r="496">
          <cell r="A496">
            <v>0</v>
          </cell>
          <cell r="B496">
            <v>0</v>
          </cell>
          <cell r="C496">
            <v>0</v>
          </cell>
          <cell r="D496">
            <v>0</v>
          </cell>
        </row>
        <row r="497">
          <cell r="A497">
            <v>0</v>
          </cell>
          <cell r="B497">
            <v>0</v>
          </cell>
          <cell r="C497">
            <v>0</v>
          </cell>
          <cell r="D497">
            <v>0</v>
          </cell>
        </row>
        <row r="498">
          <cell r="A498">
            <v>0</v>
          </cell>
          <cell r="B498">
            <v>0</v>
          </cell>
          <cell r="C498">
            <v>0</v>
          </cell>
          <cell r="D498">
            <v>0</v>
          </cell>
        </row>
        <row r="499">
          <cell r="A499">
            <v>0</v>
          </cell>
          <cell r="B499">
            <v>0</v>
          </cell>
          <cell r="C499">
            <v>0</v>
          </cell>
          <cell r="D499">
            <v>0</v>
          </cell>
        </row>
        <row r="500">
          <cell r="A500">
            <v>0</v>
          </cell>
          <cell r="B500">
            <v>0</v>
          </cell>
          <cell r="C500">
            <v>0</v>
          </cell>
          <cell r="D500">
            <v>0</v>
          </cell>
        </row>
        <row r="501">
          <cell r="A501">
            <v>0</v>
          </cell>
          <cell r="B501">
            <v>0</v>
          </cell>
          <cell r="C501">
            <v>0</v>
          </cell>
          <cell r="D501">
            <v>0</v>
          </cell>
        </row>
        <row r="502">
          <cell r="A502">
            <v>0</v>
          </cell>
          <cell r="B502">
            <v>0</v>
          </cell>
          <cell r="C502">
            <v>0</v>
          </cell>
          <cell r="D502">
            <v>0</v>
          </cell>
        </row>
        <row r="503">
          <cell r="A503">
            <v>0</v>
          </cell>
          <cell r="B503">
            <v>0</v>
          </cell>
          <cell r="C503">
            <v>0</v>
          </cell>
          <cell r="D503">
            <v>0</v>
          </cell>
        </row>
        <row r="504">
          <cell r="A504">
            <v>0</v>
          </cell>
          <cell r="B504">
            <v>0</v>
          </cell>
          <cell r="C504">
            <v>0</v>
          </cell>
          <cell r="D504">
            <v>0</v>
          </cell>
        </row>
        <row r="505">
          <cell r="A505">
            <v>0</v>
          </cell>
          <cell r="B505">
            <v>0</v>
          </cell>
          <cell r="C505">
            <v>0</v>
          </cell>
          <cell r="D505">
            <v>0</v>
          </cell>
        </row>
        <row r="506">
          <cell r="A506">
            <v>0</v>
          </cell>
          <cell r="B506">
            <v>0</v>
          </cell>
          <cell r="C506">
            <v>0</v>
          </cell>
          <cell r="D506">
            <v>0</v>
          </cell>
        </row>
        <row r="507">
          <cell r="A507">
            <v>0</v>
          </cell>
          <cell r="B507">
            <v>0</v>
          </cell>
          <cell r="C507">
            <v>0</v>
          </cell>
          <cell r="D507">
            <v>0</v>
          </cell>
        </row>
        <row r="508">
          <cell r="A508">
            <v>0</v>
          </cell>
          <cell r="B508">
            <v>0</v>
          </cell>
          <cell r="C508">
            <v>0</v>
          </cell>
          <cell r="D508">
            <v>0</v>
          </cell>
        </row>
        <row r="509">
          <cell r="A509">
            <v>0</v>
          </cell>
          <cell r="B509">
            <v>0</v>
          </cell>
          <cell r="C509">
            <v>0</v>
          </cell>
          <cell r="D509">
            <v>0</v>
          </cell>
        </row>
        <row r="510">
          <cell r="A510">
            <v>0</v>
          </cell>
          <cell r="B510">
            <v>0</v>
          </cell>
          <cell r="C510">
            <v>0</v>
          </cell>
          <cell r="D510">
            <v>0</v>
          </cell>
        </row>
        <row r="511">
          <cell r="A511">
            <v>0</v>
          </cell>
          <cell r="B511">
            <v>0</v>
          </cell>
          <cell r="C511">
            <v>0</v>
          </cell>
          <cell r="D511">
            <v>0</v>
          </cell>
        </row>
        <row r="512">
          <cell r="A512">
            <v>0</v>
          </cell>
          <cell r="B512">
            <v>0</v>
          </cell>
          <cell r="C512">
            <v>0</v>
          </cell>
          <cell r="D512">
            <v>0</v>
          </cell>
        </row>
        <row r="513">
          <cell r="A513">
            <v>0</v>
          </cell>
          <cell r="B513">
            <v>0</v>
          </cell>
          <cell r="C513">
            <v>0</v>
          </cell>
          <cell r="D513">
            <v>0</v>
          </cell>
        </row>
        <row r="514">
          <cell r="A514">
            <v>0</v>
          </cell>
          <cell r="B514">
            <v>0</v>
          </cell>
          <cell r="C514">
            <v>0</v>
          </cell>
          <cell r="D514">
            <v>0</v>
          </cell>
        </row>
        <row r="515">
          <cell r="A515">
            <v>0</v>
          </cell>
          <cell r="B515">
            <v>0</v>
          </cell>
          <cell r="C515">
            <v>0</v>
          </cell>
          <cell r="D515">
            <v>0</v>
          </cell>
        </row>
        <row r="516">
          <cell r="A516">
            <v>0</v>
          </cell>
          <cell r="B516">
            <v>0</v>
          </cell>
          <cell r="C516">
            <v>0</v>
          </cell>
          <cell r="D516">
            <v>0</v>
          </cell>
        </row>
        <row r="517">
          <cell r="A517">
            <v>0</v>
          </cell>
          <cell r="B517">
            <v>0</v>
          </cell>
          <cell r="C517">
            <v>0</v>
          </cell>
          <cell r="D517">
            <v>0</v>
          </cell>
        </row>
        <row r="518">
          <cell r="A518">
            <v>0</v>
          </cell>
          <cell r="B518">
            <v>0</v>
          </cell>
          <cell r="C518">
            <v>0</v>
          </cell>
          <cell r="D518">
            <v>0</v>
          </cell>
        </row>
        <row r="519">
          <cell r="A519">
            <v>0</v>
          </cell>
          <cell r="B519">
            <v>0</v>
          </cell>
          <cell r="C519">
            <v>0</v>
          </cell>
          <cell r="D519">
            <v>0</v>
          </cell>
        </row>
        <row r="520">
          <cell r="A520">
            <v>0</v>
          </cell>
          <cell r="B520">
            <v>0</v>
          </cell>
          <cell r="C520">
            <v>0</v>
          </cell>
          <cell r="D520">
            <v>0</v>
          </cell>
        </row>
        <row r="521">
          <cell r="A521">
            <v>0</v>
          </cell>
          <cell r="B521">
            <v>0</v>
          </cell>
          <cell r="C521">
            <v>0</v>
          </cell>
          <cell r="D521">
            <v>0</v>
          </cell>
        </row>
        <row r="522">
          <cell r="A522">
            <v>0</v>
          </cell>
          <cell r="B522">
            <v>0</v>
          </cell>
          <cell r="C522">
            <v>0</v>
          </cell>
          <cell r="D522">
            <v>0</v>
          </cell>
        </row>
        <row r="523">
          <cell r="A523">
            <v>0</v>
          </cell>
          <cell r="B523">
            <v>0</v>
          </cell>
          <cell r="C523">
            <v>0</v>
          </cell>
          <cell r="D523">
            <v>0</v>
          </cell>
        </row>
        <row r="524">
          <cell r="A524">
            <v>0</v>
          </cell>
          <cell r="B524">
            <v>0</v>
          </cell>
          <cell r="C524">
            <v>0</v>
          </cell>
          <cell r="D524">
            <v>0</v>
          </cell>
        </row>
        <row r="525">
          <cell r="A525">
            <v>0</v>
          </cell>
          <cell r="B525">
            <v>0</v>
          </cell>
          <cell r="C525">
            <v>0</v>
          </cell>
          <cell r="D525">
            <v>0</v>
          </cell>
        </row>
        <row r="526">
          <cell r="A526">
            <v>0</v>
          </cell>
          <cell r="B526">
            <v>0</v>
          </cell>
          <cell r="C526">
            <v>0</v>
          </cell>
          <cell r="D526">
            <v>0</v>
          </cell>
        </row>
        <row r="527">
          <cell r="A527">
            <v>0</v>
          </cell>
          <cell r="B527">
            <v>0</v>
          </cell>
          <cell r="C527">
            <v>0</v>
          </cell>
          <cell r="D527">
            <v>0</v>
          </cell>
        </row>
        <row r="528">
          <cell r="A528">
            <v>0</v>
          </cell>
          <cell r="B528">
            <v>0</v>
          </cell>
          <cell r="C528">
            <v>0</v>
          </cell>
          <cell r="D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</row>
        <row r="546">
          <cell r="A546">
            <v>0</v>
          </cell>
          <cell r="B546">
            <v>0</v>
          </cell>
          <cell r="C546">
            <v>0</v>
          </cell>
          <cell r="D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</row>
        <row r="565">
          <cell r="A565">
            <v>0</v>
          </cell>
          <cell r="B565">
            <v>0</v>
          </cell>
          <cell r="C565">
            <v>0</v>
          </cell>
          <cell r="D565">
            <v>0</v>
          </cell>
        </row>
        <row r="566">
          <cell r="A566">
            <v>0</v>
          </cell>
          <cell r="B566">
            <v>0</v>
          </cell>
          <cell r="C566">
            <v>0</v>
          </cell>
          <cell r="D566">
            <v>0</v>
          </cell>
        </row>
        <row r="567">
          <cell r="A567">
            <v>0</v>
          </cell>
          <cell r="B567">
            <v>0</v>
          </cell>
          <cell r="C567">
            <v>0</v>
          </cell>
          <cell r="D567">
            <v>0</v>
          </cell>
        </row>
        <row r="568">
          <cell r="A568">
            <v>0</v>
          </cell>
          <cell r="B568">
            <v>0</v>
          </cell>
          <cell r="C568">
            <v>0</v>
          </cell>
          <cell r="D568">
            <v>0</v>
          </cell>
        </row>
        <row r="569">
          <cell r="A569">
            <v>0</v>
          </cell>
          <cell r="B569">
            <v>0</v>
          </cell>
          <cell r="C569">
            <v>0</v>
          </cell>
          <cell r="D569">
            <v>0</v>
          </cell>
        </row>
        <row r="570">
          <cell r="A570">
            <v>0</v>
          </cell>
          <cell r="B570">
            <v>0</v>
          </cell>
          <cell r="C570">
            <v>0</v>
          </cell>
          <cell r="D570">
            <v>0</v>
          </cell>
        </row>
        <row r="571">
          <cell r="A571">
            <v>0</v>
          </cell>
          <cell r="B571">
            <v>0</v>
          </cell>
          <cell r="C571">
            <v>0</v>
          </cell>
          <cell r="D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>
            <v>0</v>
          </cell>
        </row>
        <row r="576">
          <cell r="A576">
            <v>0</v>
          </cell>
          <cell r="B576">
            <v>0</v>
          </cell>
          <cell r="C576">
            <v>0</v>
          </cell>
          <cell r="D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</row>
        <row r="598">
          <cell r="A598">
            <v>0</v>
          </cell>
          <cell r="B598">
            <v>0</v>
          </cell>
          <cell r="C598">
            <v>0</v>
          </cell>
          <cell r="D598">
            <v>0</v>
          </cell>
        </row>
        <row r="599">
          <cell r="A599">
            <v>0</v>
          </cell>
          <cell r="B599">
            <v>0</v>
          </cell>
          <cell r="C599">
            <v>0</v>
          </cell>
          <cell r="D599">
            <v>0</v>
          </cell>
        </row>
        <row r="600">
          <cell r="A600">
            <v>0</v>
          </cell>
          <cell r="B600">
            <v>0</v>
          </cell>
          <cell r="C600">
            <v>0</v>
          </cell>
          <cell r="D600">
            <v>0</v>
          </cell>
        </row>
        <row r="601">
          <cell r="A601">
            <v>0</v>
          </cell>
          <cell r="B601">
            <v>0</v>
          </cell>
          <cell r="C601">
            <v>0</v>
          </cell>
          <cell r="D601">
            <v>0</v>
          </cell>
        </row>
        <row r="602">
          <cell r="A602">
            <v>0</v>
          </cell>
          <cell r="B602">
            <v>0</v>
          </cell>
          <cell r="C602">
            <v>0</v>
          </cell>
          <cell r="D602">
            <v>0</v>
          </cell>
        </row>
        <row r="603">
          <cell r="A603">
            <v>0</v>
          </cell>
          <cell r="B603">
            <v>0</v>
          </cell>
          <cell r="C603">
            <v>0</v>
          </cell>
          <cell r="D603">
            <v>0</v>
          </cell>
        </row>
        <row r="604">
          <cell r="A604">
            <v>0</v>
          </cell>
          <cell r="B604">
            <v>0</v>
          </cell>
          <cell r="C604">
            <v>0</v>
          </cell>
          <cell r="D604">
            <v>0</v>
          </cell>
        </row>
        <row r="605">
          <cell r="A605">
            <v>0</v>
          </cell>
          <cell r="B605">
            <v>0</v>
          </cell>
          <cell r="C605">
            <v>0</v>
          </cell>
          <cell r="D605">
            <v>0</v>
          </cell>
        </row>
        <row r="606">
          <cell r="A606">
            <v>0</v>
          </cell>
          <cell r="B606">
            <v>0</v>
          </cell>
          <cell r="C606">
            <v>0</v>
          </cell>
          <cell r="D606">
            <v>0</v>
          </cell>
        </row>
        <row r="607">
          <cell r="A607">
            <v>0</v>
          </cell>
          <cell r="B607">
            <v>0</v>
          </cell>
          <cell r="C607">
            <v>0</v>
          </cell>
          <cell r="D607">
            <v>0</v>
          </cell>
        </row>
        <row r="608">
          <cell r="A608">
            <v>0</v>
          </cell>
          <cell r="B608">
            <v>0</v>
          </cell>
          <cell r="C608">
            <v>0</v>
          </cell>
          <cell r="D608">
            <v>0</v>
          </cell>
        </row>
        <row r="609">
          <cell r="A609">
            <v>0</v>
          </cell>
          <cell r="B609">
            <v>0</v>
          </cell>
          <cell r="C609">
            <v>0</v>
          </cell>
          <cell r="D609">
            <v>0</v>
          </cell>
        </row>
        <row r="610">
          <cell r="A610">
            <v>0</v>
          </cell>
          <cell r="B610">
            <v>0</v>
          </cell>
          <cell r="C610">
            <v>0</v>
          </cell>
          <cell r="D610">
            <v>0</v>
          </cell>
        </row>
        <row r="611">
          <cell r="A611">
            <v>0</v>
          </cell>
          <cell r="B611">
            <v>0</v>
          </cell>
          <cell r="C611">
            <v>0</v>
          </cell>
          <cell r="D611">
            <v>0</v>
          </cell>
        </row>
        <row r="612">
          <cell r="A612">
            <v>0</v>
          </cell>
          <cell r="B612">
            <v>0</v>
          </cell>
          <cell r="C612">
            <v>0</v>
          </cell>
          <cell r="D612">
            <v>0</v>
          </cell>
        </row>
        <row r="613">
          <cell r="A613">
            <v>0</v>
          </cell>
          <cell r="B613">
            <v>0</v>
          </cell>
          <cell r="C613">
            <v>0</v>
          </cell>
          <cell r="D613">
            <v>0</v>
          </cell>
        </row>
        <row r="614">
          <cell r="A614">
            <v>0</v>
          </cell>
          <cell r="B614">
            <v>0</v>
          </cell>
          <cell r="C614">
            <v>0</v>
          </cell>
          <cell r="D614">
            <v>0</v>
          </cell>
        </row>
        <row r="615">
          <cell r="A615">
            <v>0</v>
          </cell>
          <cell r="B615">
            <v>0</v>
          </cell>
          <cell r="C615">
            <v>0</v>
          </cell>
          <cell r="D615">
            <v>0</v>
          </cell>
        </row>
        <row r="616">
          <cell r="A616">
            <v>0</v>
          </cell>
          <cell r="B616">
            <v>0</v>
          </cell>
          <cell r="C616">
            <v>0</v>
          </cell>
          <cell r="D616">
            <v>0</v>
          </cell>
        </row>
        <row r="617">
          <cell r="A617">
            <v>0</v>
          </cell>
          <cell r="B617">
            <v>0</v>
          </cell>
          <cell r="C617">
            <v>0</v>
          </cell>
          <cell r="D617">
            <v>0</v>
          </cell>
        </row>
        <row r="618">
          <cell r="A618">
            <v>0</v>
          </cell>
          <cell r="B618">
            <v>0</v>
          </cell>
          <cell r="C618">
            <v>0</v>
          </cell>
          <cell r="D618">
            <v>0</v>
          </cell>
        </row>
        <row r="619">
          <cell r="A619">
            <v>0</v>
          </cell>
          <cell r="B619">
            <v>0</v>
          </cell>
          <cell r="C619">
            <v>0</v>
          </cell>
          <cell r="D619">
            <v>0</v>
          </cell>
        </row>
        <row r="620">
          <cell r="A620">
            <v>0</v>
          </cell>
          <cell r="B620">
            <v>0</v>
          </cell>
          <cell r="C620">
            <v>0</v>
          </cell>
          <cell r="D620">
            <v>0</v>
          </cell>
        </row>
        <row r="621">
          <cell r="A621">
            <v>0</v>
          </cell>
          <cell r="B621">
            <v>0</v>
          </cell>
          <cell r="C621">
            <v>0</v>
          </cell>
          <cell r="D621">
            <v>0</v>
          </cell>
        </row>
        <row r="622">
          <cell r="A622">
            <v>0</v>
          </cell>
          <cell r="B622">
            <v>0</v>
          </cell>
          <cell r="C622">
            <v>0</v>
          </cell>
          <cell r="D622">
            <v>0</v>
          </cell>
        </row>
        <row r="623">
          <cell r="A623">
            <v>0</v>
          </cell>
          <cell r="B623">
            <v>0</v>
          </cell>
          <cell r="C623">
            <v>0</v>
          </cell>
          <cell r="D623">
            <v>0</v>
          </cell>
        </row>
        <row r="624">
          <cell r="A624">
            <v>0</v>
          </cell>
          <cell r="B624">
            <v>0</v>
          </cell>
          <cell r="C624">
            <v>0</v>
          </cell>
          <cell r="D624">
            <v>0</v>
          </cell>
        </row>
        <row r="625">
          <cell r="A625">
            <v>0</v>
          </cell>
          <cell r="B625">
            <v>0</v>
          </cell>
          <cell r="C625">
            <v>0</v>
          </cell>
          <cell r="D625">
            <v>0</v>
          </cell>
        </row>
        <row r="626">
          <cell r="A626">
            <v>0</v>
          </cell>
          <cell r="B626">
            <v>0</v>
          </cell>
          <cell r="C626">
            <v>0</v>
          </cell>
          <cell r="D626">
            <v>0</v>
          </cell>
        </row>
        <row r="627">
          <cell r="A627">
            <v>0</v>
          </cell>
          <cell r="B627">
            <v>0</v>
          </cell>
          <cell r="C627">
            <v>0</v>
          </cell>
          <cell r="D627">
            <v>0</v>
          </cell>
        </row>
        <row r="628">
          <cell r="A628">
            <v>0</v>
          </cell>
          <cell r="B628">
            <v>0</v>
          </cell>
          <cell r="C628">
            <v>0</v>
          </cell>
          <cell r="D628">
            <v>0</v>
          </cell>
        </row>
        <row r="629">
          <cell r="A629">
            <v>0</v>
          </cell>
          <cell r="B629">
            <v>0</v>
          </cell>
          <cell r="C629">
            <v>0</v>
          </cell>
          <cell r="D629">
            <v>0</v>
          </cell>
        </row>
        <row r="630">
          <cell r="A630">
            <v>0</v>
          </cell>
          <cell r="B630">
            <v>0</v>
          </cell>
          <cell r="C630">
            <v>0</v>
          </cell>
          <cell r="D630">
            <v>0</v>
          </cell>
        </row>
        <row r="631">
          <cell r="A631">
            <v>0</v>
          </cell>
          <cell r="B631">
            <v>0</v>
          </cell>
          <cell r="C631">
            <v>0</v>
          </cell>
          <cell r="D631">
            <v>0</v>
          </cell>
        </row>
        <row r="632">
          <cell r="A632">
            <v>0</v>
          </cell>
          <cell r="B632">
            <v>0</v>
          </cell>
          <cell r="C632">
            <v>0</v>
          </cell>
          <cell r="D632">
            <v>0</v>
          </cell>
        </row>
        <row r="633">
          <cell r="A633">
            <v>0</v>
          </cell>
          <cell r="B633">
            <v>0</v>
          </cell>
          <cell r="C633">
            <v>0</v>
          </cell>
          <cell r="D633">
            <v>0</v>
          </cell>
        </row>
        <row r="634">
          <cell r="A634">
            <v>0</v>
          </cell>
          <cell r="B634">
            <v>0</v>
          </cell>
          <cell r="C634">
            <v>0</v>
          </cell>
          <cell r="D634">
            <v>0</v>
          </cell>
        </row>
        <row r="635">
          <cell r="A635">
            <v>0</v>
          </cell>
          <cell r="B635">
            <v>0</v>
          </cell>
          <cell r="C635">
            <v>0</v>
          </cell>
          <cell r="D635">
            <v>0</v>
          </cell>
        </row>
        <row r="636">
          <cell r="A636">
            <v>0</v>
          </cell>
          <cell r="B636">
            <v>0</v>
          </cell>
          <cell r="C636">
            <v>0</v>
          </cell>
          <cell r="D636">
            <v>0</v>
          </cell>
        </row>
        <row r="637">
          <cell r="A637">
            <v>0</v>
          </cell>
          <cell r="B637">
            <v>0</v>
          </cell>
          <cell r="C637">
            <v>0</v>
          </cell>
          <cell r="D637">
            <v>0</v>
          </cell>
        </row>
        <row r="638">
          <cell r="A638">
            <v>0</v>
          </cell>
          <cell r="B638">
            <v>0</v>
          </cell>
          <cell r="C638">
            <v>0</v>
          </cell>
          <cell r="D638">
            <v>0</v>
          </cell>
        </row>
        <row r="639">
          <cell r="A639">
            <v>0</v>
          </cell>
          <cell r="B639">
            <v>0</v>
          </cell>
          <cell r="C639">
            <v>0</v>
          </cell>
          <cell r="D639">
            <v>0</v>
          </cell>
        </row>
        <row r="640">
          <cell r="A640">
            <v>0</v>
          </cell>
          <cell r="B640">
            <v>0</v>
          </cell>
          <cell r="C640">
            <v>0</v>
          </cell>
          <cell r="D640">
            <v>0</v>
          </cell>
        </row>
        <row r="641">
          <cell r="A641">
            <v>0</v>
          </cell>
          <cell r="B641">
            <v>0</v>
          </cell>
          <cell r="C641">
            <v>0</v>
          </cell>
          <cell r="D641">
            <v>0</v>
          </cell>
        </row>
        <row r="642">
          <cell r="A642">
            <v>0</v>
          </cell>
          <cell r="B642">
            <v>0</v>
          </cell>
          <cell r="C642">
            <v>0</v>
          </cell>
          <cell r="D642">
            <v>0</v>
          </cell>
        </row>
        <row r="643">
          <cell r="A643">
            <v>0</v>
          </cell>
          <cell r="B643">
            <v>0</v>
          </cell>
          <cell r="C643">
            <v>0</v>
          </cell>
          <cell r="D643">
            <v>0</v>
          </cell>
        </row>
        <row r="644">
          <cell r="A644">
            <v>0</v>
          </cell>
          <cell r="B644">
            <v>0</v>
          </cell>
          <cell r="C644">
            <v>0</v>
          </cell>
          <cell r="D644">
            <v>0</v>
          </cell>
        </row>
        <row r="645">
          <cell r="A645">
            <v>0</v>
          </cell>
          <cell r="B645">
            <v>0</v>
          </cell>
          <cell r="C645">
            <v>0</v>
          </cell>
          <cell r="D645">
            <v>0</v>
          </cell>
        </row>
        <row r="646">
          <cell r="A646">
            <v>0</v>
          </cell>
          <cell r="B646">
            <v>0</v>
          </cell>
          <cell r="C646">
            <v>0</v>
          </cell>
          <cell r="D646">
            <v>0</v>
          </cell>
        </row>
        <row r="647">
          <cell r="A647">
            <v>0</v>
          </cell>
          <cell r="B647">
            <v>0</v>
          </cell>
          <cell r="C647">
            <v>0</v>
          </cell>
          <cell r="D647">
            <v>0</v>
          </cell>
        </row>
        <row r="648">
          <cell r="A648">
            <v>0</v>
          </cell>
          <cell r="B648">
            <v>0</v>
          </cell>
          <cell r="C648">
            <v>0</v>
          </cell>
          <cell r="D648">
            <v>0</v>
          </cell>
        </row>
        <row r="649">
          <cell r="A649">
            <v>0</v>
          </cell>
          <cell r="B649">
            <v>0</v>
          </cell>
          <cell r="C649">
            <v>0</v>
          </cell>
          <cell r="D649">
            <v>0</v>
          </cell>
        </row>
        <row r="650">
          <cell r="A650">
            <v>0</v>
          </cell>
          <cell r="B650">
            <v>0</v>
          </cell>
          <cell r="C650">
            <v>0</v>
          </cell>
          <cell r="D650">
            <v>0</v>
          </cell>
        </row>
        <row r="651">
          <cell r="A651">
            <v>0</v>
          </cell>
          <cell r="B651">
            <v>0</v>
          </cell>
          <cell r="C651">
            <v>0</v>
          </cell>
          <cell r="D651">
            <v>0</v>
          </cell>
        </row>
        <row r="652">
          <cell r="A652">
            <v>0</v>
          </cell>
          <cell r="B652">
            <v>0</v>
          </cell>
          <cell r="C652">
            <v>0</v>
          </cell>
          <cell r="D652">
            <v>0</v>
          </cell>
        </row>
        <row r="653">
          <cell r="A653">
            <v>0</v>
          </cell>
          <cell r="B653">
            <v>0</v>
          </cell>
          <cell r="C653">
            <v>0</v>
          </cell>
          <cell r="D653">
            <v>0</v>
          </cell>
        </row>
        <row r="654">
          <cell r="A654">
            <v>0</v>
          </cell>
          <cell r="B654">
            <v>0</v>
          </cell>
          <cell r="C654">
            <v>0</v>
          </cell>
          <cell r="D654">
            <v>0</v>
          </cell>
        </row>
        <row r="655">
          <cell r="A655">
            <v>0</v>
          </cell>
          <cell r="B655">
            <v>0</v>
          </cell>
          <cell r="C655">
            <v>0</v>
          </cell>
          <cell r="D655">
            <v>0</v>
          </cell>
        </row>
        <row r="656">
          <cell r="A656">
            <v>0</v>
          </cell>
          <cell r="B656">
            <v>0</v>
          </cell>
          <cell r="C656">
            <v>0</v>
          </cell>
          <cell r="D656">
            <v>0</v>
          </cell>
        </row>
        <row r="657">
          <cell r="A657">
            <v>0</v>
          </cell>
          <cell r="B657">
            <v>0</v>
          </cell>
          <cell r="C657">
            <v>0</v>
          </cell>
          <cell r="D657">
            <v>0</v>
          </cell>
        </row>
        <row r="658">
          <cell r="A658">
            <v>0</v>
          </cell>
          <cell r="B658">
            <v>0</v>
          </cell>
          <cell r="C658">
            <v>0</v>
          </cell>
          <cell r="D658">
            <v>0</v>
          </cell>
        </row>
        <row r="659">
          <cell r="A659">
            <v>0</v>
          </cell>
          <cell r="B659">
            <v>0</v>
          </cell>
          <cell r="C659">
            <v>0</v>
          </cell>
          <cell r="D659">
            <v>0</v>
          </cell>
        </row>
        <row r="660">
          <cell r="A660">
            <v>0</v>
          </cell>
          <cell r="B660">
            <v>0</v>
          </cell>
          <cell r="C660">
            <v>0</v>
          </cell>
          <cell r="D660">
            <v>0</v>
          </cell>
        </row>
        <row r="661">
          <cell r="A661">
            <v>0</v>
          </cell>
          <cell r="B661">
            <v>0</v>
          </cell>
          <cell r="C661">
            <v>0</v>
          </cell>
          <cell r="D661">
            <v>0</v>
          </cell>
        </row>
        <row r="662">
          <cell r="A662">
            <v>0</v>
          </cell>
          <cell r="B662">
            <v>0</v>
          </cell>
          <cell r="C662">
            <v>0</v>
          </cell>
          <cell r="D662">
            <v>0</v>
          </cell>
        </row>
        <row r="663">
          <cell r="A663">
            <v>0</v>
          </cell>
          <cell r="B663">
            <v>0</v>
          </cell>
          <cell r="C663">
            <v>0</v>
          </cell>
          <cell r="D663">
            <v>0</v>
          </cell>
        </row>
        <row r="664">
          <cell r="A664">
            <v>0</v>
          </cell>
          <cell r="B664">
            <v>0</v>
          </cell>
          <cell r="C664">
            <v>0</v>
          </cell>
          <cell r="D664">
            <v>0</v>
          </cell>
        </row>
        <row r="665">
          <cell r="A665">
            <v>0</v>
          </cell>
          <cell r="B665">
            <v>0</v>
          </cell>
          <cell r="C665">
            <v>0</v>
          </cell>
          <cell r="D665">
            <v>0</v>
          </cell>
        </row>
        <row r="666">
          <cell r="A666">
            <v>0</v>
          </cell>
          <cell r="B666">
            <v>0</v>
          </cell>
          <cell r="C666">
            <v>0</v>
          </cell>
          <cell r="D666">
            <v>0</v>
          </cell>
        </row>
        <row r="667">
          <cell r="A667">
            <v>0</v>
          </cell>
          <cell r="B667">
            <v>0</v>
          </cell>
          <cell r="C667">
            <v>0</v>
          </cell>
          <cell r="D667">
            <v>0</v>
          </cell>
        </row>
        <row r="668">
          <cell r="A668">
            <v>0</v>
          </cell>
          <cell r="B668">
            <v>0</v>
          </cell>
          <cell r="C668">
            <v>0</v>
          </cell>
          <cell r="D668">
            <v>0</v>
          </cell>
        </row>
        <row r="669">
          <cell r="A669">
            <v>0</v>
          </cell>
          <cell r="B669">
            <v>0</v>
          </cell>
          <cell r="C669">
            <v>0</v>
          </cell>
          <cell r="D669">
            <v>0</v>
          </cell>
        </row>
        <row r="670">
          <cell r="A670">
            <v>0</v>
          </cell>
          <cell r="B670">
            <v>0</v>
          </cell>
          <cell r="C670">
            <v>0</v>
          </cell>
          <cell r="D670">
            <v>0</v>
          </cell>
        </row>
        <row r="671">
          <cell r="A671">
            <v>0</v>
          </cell>
          <cell r="B671">
            <v>0</v>
          </cell>
          <cell r="C671">
            <v>0</v>
          </cell>
          <cell r="D671">
            <v>0</v>
          </cell>
        </row>
        <row r="672">
          <cell r="A672">
            <v>0</v>
          </cell>
          <cell r="B672">
            <v>0</v>
          </cell>
          <cell r="C672">
            <v>0</v>
          </cell>
          <cell r="D672">
            <v>0</v>
          </cell>
        </row>
        <row r="673">
          <cell r="A673">
            <v>0</v>
          </cell>
          <cell r="B673">
            <v>0</v>
          </cell>
          <cell r="C673">
            <v>0</v>
          </cell>
          <cell r="D673">
            <v>0</v>
          </cell>
        </row>
        <row r="674">
          <cell r="A674">
            <v>0</v>
          </cell>
          <cell r="B674">
            <v>0</v>
          </cell>
          <cell r="C674">
            <v>0</v>
          </cell>
          <cell r="D674">
            <v>0</v>
          </cell>
        </row>
        <row r="675">
          <cell r="A675">
            <v>0</v>
          </cell>
          <cell r="B675">
            <v>0</v>
          </cell>
          <cell r="C675">
            <v>0</v>
          </cell>
          <cell r="D675">
            <v>0</v>
          </cell>
        </row>
        <row r="676">
          <cell r="A676">
            <v>0</v>
          </cell>
          <cell r="B676">
            <v>0</v>
          </cell>
          <cell r="C676">
            <v>0</v>
          </cell>
          <cell r="D676">
            <v>0</v>
          </cell>
        </row>
        <row r="677">
          <cell r="A677">
            <v>0</v>
          </cell>
          <cell r="B677">
            <v>0</v>
          </cell>
          <cell r="C677">
            <v>0</v>
          </cell>
          <cell r="D677">
            <v>0</v>
          </cell>
        </row>
        <row r="678">
          <cell r="A678">
            <v>0</v>
          </cell>
          <cell r="B678">
            <v>0</v>
          </cell>
          <cell r="C678">
            <v>0</v>
          </cell>
          <cell r="D678">
            <v>0</v>
          </cell>
        </row>
        <row r="679">
          <cell r="A679">
            <v>0</v>
          </cell>
          <cell r="B679">
            <v>0</v>
          </cell>
          <cell r="C679">
            <v>0</v>
          </cell>
          <cell r="D679">
            <v>0</v>
          </cell>
        </row>
        <row r="680">
          <cell r="A680">
            <v>0</v>
          </cell>
          <cell r="B680">
            <v>0</v>
          </cell>
          <cell r="C680">
            <v>0</v>
          </cell>
          <cell r="D680">
            <v>0</v>
          </cell>
        </row>
        <row r="681">
          <cell r="A681">
            <v>0</v>
          </cell>
          <cell r="B681">
            <v>0</v>
          </cell>
          <cell r="C681">
            <v>0</v>
          </cell>
          <cell r="D681">
            <v>0</v>
          </cell>
        </row>
        <row r="682">
          <cell r="A682">
            <v>0</v>
          </cell>
          <cell r="B682">
            <v>0</v>
          </cell>
          <cell r="C682">
            <v>0</v>
          </cell>
          <cell r="D682">
            <v>0</v>
          </cell>
        </row>
        <row r="683">
          <cell r="A683">
            <v>0</v>
          </cell>
          <cell r="B683">
            <v>0</v>
          </cell>
          <cell r="C683">
            <v>0</v>
          </cell>
          <cell r="D683">
            <v>0</v>
          </cell>
        </row>
        <row r="684">
          <cell r="A684">
            <v>0</v>
          </cell>
          <cell r="B684">
            <v>0</v>
          </cell>
          <cell r="C684">
            <v>0</v>
          </cell>
          <cell r="D684">
            <v>0</v>
          </cell>
        </row>
        <row r="685">
          <cell r="A685">
            <v>0</v>
          </cell>
          <cell r="B685">
            <v>0</v>
          </cell>
          <cell r="C685">
            <v>0</v>
          </cell>
          <cell r="D685">
            <v>0</v>
          </cell>
        </row>
        <row r="686">
          <cell r="A686">
            <v>0</v>
          </cell>
          <cell r="B686">
            <v>0</v>
          </cell>
          <cell r="C686">
            <v>0</v>
          </cell>
          <cell r="D686">
            <v>0</v>
          </cell>
        </row>
        <row r="687">
          <cell r="A687">
            <v>0</v>
          </cell>
          <cell r="B687">
            <v>0</v>
          </cell>
          <cell r="C687">
            <v>0</v>
          </cell>
          <cell r="D687">
            <v>0</v>
          </cell>
        </row>
        <row r="688">
          <cell r="A688">
            <v>0</v>
          </cell>
          <cell r="B688">
            <v>0</v>
          </cell>
          <cell r="C688">
            <v>0</v>
          </cell>
          <cell r="D688">
            <v>0</v>
          </cell>
        </row>
        <row r="689">
          <cell r="A689">
            <v>0</v>
          </cell>
          <cell r="B689">
            <v>0</v>
          </cell>
          <cell r="C689">
            <v>0</v>
          </cell>
          <cell r="D689">
            <v>0</v>
          </cell>
        </row>
        <row r="690">
          <cell r="A690">
            <v>0</v>
          </cell>
          <cell r="B690">
            <v>0</v>
          </cell>
          <cell r="C690">
            <v>0</v>
          </cell>
          <cell r="D690">
            <v>0</v>
          </cell>
        </row>
        <row r="691">
          <cell r="A691">
            <v>0</v>
          </cell>
          <cell r="B691">
            <v>0</v>
          </cell>
          <cell r="C691">
            <v>0</v>
          </cell>
          <cell r="D691">
            <v>0</v>
          </cell>
        </row>
        <row r="692">
          <cell r="A692">
            <v>0</v>
          </cell>
          <cell r="B692">
            <v>0</v>
          </cell>
          <cell r="C692">
            <v>0</v>
          </cell>
          <cell r="D692">
            <v>0</v>
          </cell>
        </row>
        <row r="693">
          <cell r="A693">
            <v>0</v>
          </cell>
          <cell r="B693">
            <v>0</v>
          </cell>
          <cell r="C693">
            <v>0</v>
          </cell>
          <cell r="D693">
            <v>0</v>
          </cell>
        </row>
        <row r="694">
          <cell r="A694">
            <v>0</v>
          </cell>
          <cell r="B694">
            <v>0</v>
          </cell>
          <cell r="C694">
            <v>0</v>
          </cell>
          <cell r="D694">
            <v>0</v>
          </cell>
        </row>
        <row r="695">
          <cell r="A695">
            <v>0</v>
          </cell>
          <cell r="B695">
            <v>0</v>
          </cell>
          <cell r="C695">
            <v>0</v>
          </cell>
          <cell r="D695">
            <v>0</v>
          </cell>
        </row>
        <row r="696">
          <cell r="A696">
            <v>0</v>
          </cell>
          <cell r="B696">
            <v>0</v>
          </cell>
          <cell r="C696">
            <v>0</v>
          </cell>
          <cell r="D696">
            <v>0</v>
          </cell>
        </row>
        <row r="697">
          <cell r="A697">
            <v>0</v>
          </cell>
          <cell r="B697">
            <v>0</v>
          </cell>
          <cell r="C697">
            <v>0</v>
          </cell>
          <cell r="D697">
            <v>0</v>
          </cell>
        </row>
        <row r="698">
          <cell r="A698">
            <v>0</v>
          </cell>
          <cell r="B698">
            <v>0</v>
          </cell>
          <cell r="C698">
            <v>0</v>
          </cell>
          <cell r="D698">
            <v>0</v>
          </cell>
        </row>
        <row r="699">
          <cell r="A699">
            <v>0</v>
          </cell>
          <cell r="B699">
            <v>0</v>
          </cell>
          <cell r="C699">
            <v>0</v>
          </cell>
          <cell r="D699">
            <v>0</v>
          </cell>
        </row>
        <row r="700">
          <cell r="A700">
            <v>0</v>
          </cell>
          <cell r="B700">
            <v>0</v>
          </cell>
          <cell r="C700">
            <v>0</v>
          </cell>
          <cell r="D700">
            <v>0</v>
          </cell>
        </row>
        <row r="701">
          <cell r="A701">
            <v>0</v>
          </cell>
          <cell r="B701">
            <v>0</v>
          </cell>
          <cell r="C701">
            <v>0</v>
          </cell>
          <cell r="D701">
            <v>0</v>
          </cell>
        </row>
        <row r="702">
          <cell r="A702">
            <v>0</v>
          </cell>
          <cell r="B702">
            <v>0</v>
          </cell>
          <cell r="C702">
            <v>0</v>
          </cell>
          <cell r="D702">
            <v>0</v>
          </cell>
        </row>
        <row r="703">
          <cell r="A703">
            <v>0</v>
          </cell>
          <cell r="B703">
            <v>0</v>
          </cell>
          <cell r="C703">
            <v>0</v>
          </cell>
          <cell r="D703">
            <v>0</v>
          </cell>
        </row>
        <row r="704">
          <cell r="A704">
            <v>0</v>
          </cell>
          <cell r="B704">
            <v>0</v>
          </cell>
          <cell r="C704">
            <v>0</v>
          </cell>
          <cell r="D704">
            <v>0</v>
          </cell>
        </row>
        <row r="705">
          <cell r="A705">
            <v>0</v>
          </cell>
          <cell r="B705">
            <v>0</v>
          </cell>
          <cell r="C705">
            <v>0</v>
          </cell>
          <cell r="D705">
            <v>0</v>
          </cell>
        </row>
        <row r="706">
          <cell r="A706">
            <v>0</v>
          </cell>
          <cell r="B706">
            <v>0</v>
          </cell>
          <cell r="C706">
            <v>0</v>
          </cell>
          <cell r="D706">
            <v>0</v>
          </cell>
        </row>
        <row r="707">
          <cell r="A707">
            <v>0</v>
          </cell>
          <cell r="B707">
            <v>0</v>
          </cell>
          <cell r="C707">
            <v>0</v>
          </cell>
          <cell r="D707">
            <v>0</v>
          </cell>
        </row>
        <row r="708">
          <cell r="A708">
            <v>0</v>
          </cell>
          <cell r="B708">
            <v>0</v>
          </cell>
          <cell r="C708">
            <v>0</v>
          </cell>
          <cell r="D708">
            <v>0</v>
          </cell>
        </row>
        <row r="709">
          <cell r="A709">
            <v>0</v>
          </cell>
          <cell r="B709">
            <v>0</v>
          </cell>
          <cell r="C709">
            <v>0</v>
          </cell>
          <cell r="D709">
            <v>0</v>
          </cell>
        </row>
        <row r="710">
          <cell r="A710">
            <v>0</v>
          </cell>
          <cell r="B710">
            <v>0</v>
          </cell>
          <cell r="C710">
            <v>0</v>
          </cell>
          <cell r="D710">
            <v>0</v>
          </cell>
        </row>
        <row r="711">
          <cell r="A711">
            <v>0</v>
          </cell>
          <cell r="B711">
            <v>0</v>
          </cell>
          <cell r="C711">
            <v>0</v>
          </cell>
          <cell r="D711">
            <v>0</v>
          </cell>
        </row>
        <row r="712">
          <cell r="A712">
            <v>0</v>
          </cell>
          <cell r="B712">
            <v>0</v>
          </cell>
          <cell r="C712">
            <v>0</v>
          </cell>
          <cell r="D712">
            <v>0</v>
          </cell>
        </row>
        <row r="713">
          <cell r="A713">
            <v>0</v>
          </cell>
          <cell r="B713">
            <v>0</v>
          </cell>
          <cell r="C713">
            <v>0</v>
          </cell>
          <cell r="D713">
            <v>0</v>
          </cell>
        </row>
        <row r="714">
          <cell r="A714">
            <v>0</v>
          </cell>
          <cell r="B714">
            <v>0</v>
          </cell>
          <cell r="C714">
            <v>0</v>
          </cell>
          <cell r="D714">
            <v>0</v>
          </cell>
        </row>
        <row r="715">
          <cell r="A715">
            <v>0</v>
          </cell>
          <cell r="B715">
            <v>0</v>
          </cell>
          <cell r="C715">
            <v>0</v>
          </cell>
          <cell r="D715">
            <v>0</v>
          </cell>
        </row>
        <row r="716">
          <cell r="A716">
            <v>0</v>
          </cell>
          <cell r="B716">
            <v>0</v>
          </cell>
          <cell r="C716">
            <v>0</v>
          </cell>
          <cell r="D716">
            <v>0</v>
          </cell>
        </row>
        <row r="717">
          <cell r="A717">
            <v>0</v>
          </cell>
          <cell r="B717">
            <v>0</v>
          </cell>
          <cell r="C717">
            <v>0</v>
          </cell>
          <cell r="D717">
            <v>0</v>
          </cell>
        </row>
        <row r="718">
          <cell r="A718">
            <v>0</v>
          </cell>
          <cell r="B718">
            <v>0</v>
          </cell>
          <cell r="C718">
            <v>0</v>
          </cell>
          <cell r="D718">
            <v>0</v>
          </cell>
        </row>
        <row r="719">
          <cell r="A719">
            <v>0</v>
          </cell>
          <cell r="B719">
            <v>0</v>
          </cell>
          <cell r="C719">
            <v>0</v>
          </cell>
          <cell r="D719">
            <v>0</v>
          </cell>
        </row>
        <row r="720">
          <cell r="A720">
            <v>0</v>
          </cell>
          <cell r="B720">
            <v>0</v>
          </cell>
          <cell r="C720">
            <v>0</v>
          </cell>
          <cell r="D720">
            <v>0</v>
          </cell>
        </row>
        <row r="721">
          <cell r="A721">
            <v>0</v>
          </cell>
          <cell r="B721">
            <v>0</v>
          </cell>
          <cell r="C721">
            <v>0</v>
          </cell>
          <cell r="D721">
            <v>0</v>
          </cell>
        </row>
        <row r="722">
          <cell r="A722">
            <v>0</v>
          </cell>
          <cell r="B722">
            <v>0</v>
          </cell>
          <cell r="C722">
            <v>0</v>
          </cell>
          <cell r="D722">
            <v>0</v>
          </cell>
        </row>
        <row r="723">
          <cell r="A723">
            <v>0</v>
          </cell>
          <cell r="B723">
            <v>0</v>
          </cell>
          <cell r="C723">
            <v>0</v>
          </cell>
          <cell r="D723">
            <v>0</v>
          </cell>
        </row>
        <row r="724">
          <cell r="A724">
            <v>0</v>
          </cell>
          <cell r="B724">
            <v>0</v>
          </cell>
          <cell r="C724">
            <v>0</v>
          </cell>
          <cell r="D724">
            <v>0</v>
          </cell>
        </row>
        <row r="725">
          <cell r="A725">
            <v>0</v>
          </cell>
          <cell r="B725">
            <v>0</v>
          </cell>
          <cell r="C725">
            <v>0</v>
          </cell>
          <cell r="D725">
            <v>0</v>
          </cell>
        </row>
        <row r="726">
          <cell r="A726">
            <v>0</v>
          </cell>
          <cell r="B726">
            <v>0</v>
          </cell>
          <cell r="C726">
            <v>0</v>
          </cell>
          <cell r="D726">
            <v>0</v>
          </cell>
        </row>
        <row r="727">
          <cell r="A727">
            <v>0</v>
          </cell>
          <cell r="B727">
            <v>0</v>
          </cell>
          <cell r="C727">
            <v>0</v>
          </cell>
          <cell r="D727">
            <v>0</v>
          </cell>
        </row>
        <row r="728">
          <cell r="A728">
            <v>0</v>
          </cell>
          <cell r="B728">
            <v>0</v>
          </cell>
          <cell r="C728">
            <v>0</v>
          </cell>
          <cell r="D728">
            <v>0</v>
          </cell>
        </row>
        <row r="729">
          <cell r="A729">
            <v>0</v>
          </cell>
          <cell r="B729">
            <v>0</v>
          </cell>
          <cell r="C729">
            <v>0</v>
          </cell>
          <cell r="D729">
            <v>0</v>
          </cell>
        </row>
        <row r="730">
          <cell r="A730">
            <v>0</v>
          </cell>
          <cell r="B730">
            <v>0</v>
          </cell>
          <cell r="C730">
            <v>0</v>
          </cell>
          <cell r="D730">
            <v>0</v>
          </cell>
        </row>
        <row r="731">
          <cell r="A731">
            <v>0</v>
          </cell>
          <cell r="B731">
            <v>0</v>
          </cell>
          <cell r="C731">
            <v>0</v>
          </cell>
          <cell r="D731">
            <v>0</v>
          </cell>
        </row>
        <row r="732">
          <cell r="A732">
            <v>0</v>
          </cell>
          <cell r="B732">
            <v>0</v>
          </cell>
          <cell r="C732">
            <v>0</v>
          </cell>
          <cell r="D732">
            <v>0</v>
          </cell>
        </row>
        <row r="733">
          <cell r="A733">
            <v>0</v>
          </cell>
          <cell r="B733">
            <v>0</v>
          </cell>
          <cell r="C733">
            <v>0</v>
          </cell>
          <cell r="D733">
            <v>0</v>
          </cell>
        </row>
        <row r="734">
          <cell r="A734">
            <v>0</v>
          </cell>
          <cell r="B734">
            <v>0</v>
          </cell>
          <cell r="C734">
            <v>0</v>
          </cell>
          <cell r="D734">
            <v>0</v>
          </cell>
        </row>
        <row r="735">
          <cell r="A735">
            <v>0</v>
          </cell>
          <cell r="B735">
            <v>0</v>
          </cell>
          <cell r="C735">
            <v>0</v>
          </cell>
          <cell r="D735">
            <v>0</v>
          </cell>
        </row>
        <row r="736">
          <cell r="A736">
            <v>0</v>
          </cell>
          <cell r="B736">
            <v>0</v>
          </cell>
          <cell r="C736">
            <v>0</v>
          </cell>
          <cell r="D736">
            <v>0</v>
          </cell>
        </row>
        <row r="737">
          <cell r="A737">
            <v>0</v>
          </cell>
          <cell r="B737">
            <v>0</v>
          </cell>
          <cell r="C737">
            <v>0</v>
          </cell>
          <cell r="D737">
            <v>0</v>
          </cell>
        </row>
        <row r="738">
          <cell r="A738">
            <v>0</v>
          </cell>
          <cell r="B738">
            <v>0</v>
          </cell>
          <cell r="C738">
            <v>0</v>
          </cell>
          <cell r="D738">
            <v>0</v>
          </cell>
        </row>
        <row r="739">
          <cell r="A739">
            <v>0</v>
          </cell>
          <cell r="B739">
            <v>0</v>
          </cell>
          <cell r="C739">
            <v>0</v>
          </cell>
          <cell r="D739">
            <v>0</v>
          </cell>
        </row>
        <row r="740">
          <cell r="A740">
            <v>0</v>
          </cell>
          <cell r="B740">
            <v>0</v>
          </cell>
          <cell r="C740">
            <v>0</v>
          </cell>
          <cell r="D740">
            <v>0</v>
          </cell>
        </row>
        <row r="741">
          <cell r="A741">
            <v>0</v>
          </cell>
          <cell r="B741">
            <v>0</v>
          </cell>
          <cell r="C741">
            <v>0</v>
          </cell>
          <cell r="D741">
            <v>0</v>
          </cell>
        </row>
        <row r="742">
          <cell r="A742">
            <v>0</v>
          </cell>
          <cell r="B742">
            <v>0</v>
          </cell>
          <cell r="C742">
            <v>0</v>
          </cell>
          <cell r="D742">
            <v>0</v>
          </cell>
        </row>
        <row r="743">
          <cell r="A743">
            <v>0</v>
          </cell>
          <cell r="B743">
            <v>0</v>
          </cell>
          <cell r="C743">
            <v>0</v>
          </cell>
          <cell r="D743">
            <v>0</v>
          </cell>
        </row>
        <row r="744">
          <cell r="A744">
            <v>0</v>
          </cell>
          <cell r="B744">
            <v>0</v>
          </cell>
          <cell r="C744">
            <v>0</v>
          </cell>
          <cell r="D744">
            <v>0</v>
          </cell>
        </row>
        <row r="745">
          <cell r="A745">
            <v>0</v>
          </cell>
          <cell r="B745">
            <v>0</v>
          </cell>
          <cell r="C745">
            <v>0</v>
          </cell>
          <cell r="D745">
            <v>0</v>
          </cell>
        </row>
        <row r="746">
          <cell r="A746">
            <v>0</v>
          </cell>
          <cell r="B746">
            <v>0</v>
          </cell>
          <cell r="C746">
            <v>0</v>
          </cell>
          <cell r="D746">
            <v>0</v>
          </cell>
        </row>
        <row r="747">
          <cell r="A747">
            <v>0</v>
          </cell>
          <cell r="B747">
            <v>0</v>
          </cell>
          <cell r="C747">
            <v>0</v>
          </cell>
          <cell r="D747">
            <v>0</v>
          </cell>
        </row>
        <row r="748">
          <cell r="A748">
            <v>0</v>
          </cell>
          <cell r="B748">
            <v>0</v>
          </cell>
          <cell r="C748">
            <v>0</v>
          </cell>
          <cell r="D748">
            <v>0</v>
          </cell>
        </row>
        <row r="749">
          <cell r="A749">
            <v>0</v>
          </cell>
          <cell r="B749">
            <v>0</v>
          </cell>
          <cell r="C749">
            <v>0</v>
          </cell>
          <cell r="D749">
            <v>0</v>
          </cell>
        </row>
        <row r="750">
          <cell r="A750">
            <v>0</v>
          </cell>
          <cell r="B750">
            <v>0</v>
          </cell>
          <cell r="C750">
            <v>0</v>
          </cell>
          <cell r="D750">
            <v>0</v>
          </cell>
        </row>
        <row r="751">
          <cell r="A751">
            <v>0</v>
          </cell>
          <cell r="B751">
            <v>0</v>
          </cell>
          <cell r="C751">
            <v>0</v>
          </cell>
          <cell r="D751">
            <v>0</v>
          </cell>
        </row>
        <row r="752">
          <cell r="A752">
            <v>0</v>
          </cell>
          <cell r="B752">
            <v>0</v>
          </cell>
          <cell r="C752">
            <v>0</v>
          </cell>
          <cell r="D752">
            <v>0</v>
          </cell>
        </row>
        <row r="753">
          <cell r="A753">
            <v>0</v>
          </cell>
          <cell r="B753">
            <v>0</v>
          </cell>
          <cell r="C753">
            <v>0</v>
          </cell>
          <cell r="D753">
            <v>0</v>
          </cell>
        </row>
        <row r="754">
          <cell r="A754">
            <v>0</v>
          </cell>
          <cell r="B754">
            <v>0</v>
          </cell>
          <cell r="C754">
            <v>0</v>
          </cell>
          <cell r="D754">
            <v>0</v>
          </cell>
        </row>
        <row r="755">
          <cell r="A755">
            <v>0</v>
          </cell>
          <cell r="B755">
            <v>0</v>
          </cell>
          <cell r="C755">
            <v>0</v>
          </cell>
          <cell r="D755">
            <v>0</v>
          </cell>
        </row>
        <row r="756">
          <cell r="A756">
            <v>0</v>
          </cell>
          <cell r="B756">
            <v>0</v>
          </cell>
          <cell r="C756">
            <v>0</v>
          </cell>
          <cell r="D756">
            <v>0</v>
          </cell>
        </row>
        <row r="757">
          <cell r="A757">
            <v>0</v>
          </cell>
          <cell r="B757">
            <v>0</v>
          </cell>
          <cell r="C757">
            <v>0</v>
          </cell>
          <cell r="D757">
            <v>0</v>
          </cell>
        </row>
        <row r="758">
          <cell r="A758">
            <v>0</v>
          </cell>
          <cell r="B758">
            <v>0</v>
          </cell>
          <cell r="C758">
            <v>0</v>
          </cell>
          <cell r="D758">
            <v>0</v>
          </cell>
        </row>
        <row r="759">
          <cell r="A759">
            <v>0</v>
          </cell>
          <cell r="B759">
            <v>0</v>
          </cell>
          <cell r="C759">
            <v>0</v>
          </cell>
          <cell r="D759">
            <v>0</v>
          </cell>
        </row>
        <row r="760">
          <cell r="A760">
            <v>0</v>
          </cell>
          <cell r="B760">
            <v>0</v>
          </cell>
          <cell r="C760">
            <v>0</v>
          </cell>
          <cell r="D760">
            <v>0</v>
          </cell>
        </row>
        <row r="761">
          <cell r="A761">
            <v>0</v>
          </cell>
          <cell r="B761">
            <v>0</v>
          </cell>
          <cell r="C761">
            <v>0</v>
          </cell>
          <cell r="D761">
            <v>0</v>
          </cell>
        </row>
        <row r="762">
          <cell r="A762">
            <v>0</v>
          </cell>
          <cell r="B762">
            <v>0</v>
          </cell>
          <cell r="C762">
            <v>0</v>
          </cell>
          <cell r="D762">
            <v>0</v>
          </cell>
        </row>
        <row r="763">
          <cell r="A763">
            <v>0</v>
          </cell>
          <cell r="B763">
            <v>0</v>
          </cell>
          <cell r="C763">
            <v>0</v>
          </cell>
          <cell r="D763">
            <v>0</v>
          </cell>
        </row>
        <row r="764">
          <cell r="A764">
            <v>0</v>
          </cell>
          <cell r="B764">
            <v>0</v>
          </cell>
          <cell r="C764">
            <v>0</v>
          </cell>
          <cell r="D764">
            <v>0</v>
          </cell>
        </row>
        <row r="765">
          <cell r="A765">
            <v>0</v>
          </cell>
          <cell r="B765">
            <v>0</v>
          </cell>
          <cell r="C765">
            <v>0</v>
          </cell>
          <cell r="D765">
            <v>0</v>
          </cell>
        </row>
        <row r="766">
          <cell r="A766">
            <v>0</v>
          </cell>
          <cell r="B766">
            <v>0</v>
          </cell>
          <cell r="C766">
            <v>0</v>
          </cell>
          <cell r="D766">
            <v>0</v>
          </cell>
        </row>
        <row r="767">
          <cell r="A767">
            <v>0</v>
          </cell>
          <cell r="B767">
            <v>0</v>
          </cell>
          <cell r="C767">
            <v>0</v>
          </cell>
          <cell r="D767">
            <v>0</v>
          </cell>
        </row>
        <row r="768">
          <cell r="A768">
            <v>0</v>
          </cell>
          <cell r="B768">
            <v>0</v>
          </cell>
          <cell r="C768">
            <v>0</v>
          </cell>
          <cell r="D768">
            <v>0</v>
          </cell>
        </row>
        <row r="769">
          <cell r="A769">
            <v>0</v>
          </cell>
          <cell r="B769">
            <v>0</v>
          </cell>
          <cell r="C769">
            <v>0</v>
          </cell>
          <cell r="D769">
            <v>0</v>
          </cell>
        </row>
        <row r="770">
          <cell r="A770">
            <v>0</v>
          </cell>
          <cell r="B770">
            <v>0</v>
          </cell>
          <cell r="C770">
            <v>0</v>
          </cell>
          <cell r="D770">
            <v>0</v>
          </cell>
        </row>
        <row r="771">
          <cell r="A771">
            <v>0</v>
          </cell>
          <cell r="B771">
            <v>0</v>
          </cell>
          <cell r="C771">
            <v>0</v>
          </cell>
          <cell r="D771">
            <v>0</v>
          </cell>
        </row>
        <row r="772">
          <cell r="A772">
            <v>0</v>
          </cell>
          <cell r="B772">
            <v>0</v>
          </cell>
          <cell r="C772">
            <v>0</v>
          </cell>
          <cell r="D772">
            <v>0</v>
          </cell>
        </row>
        <row r="773">
          <cell r="A773">
            <v>0</v>
          </cell>
          <cell r="B773">
            <v>0</v>
          </cell>
          <cell r="C773">
            <v>0</v>
          </cell>
          <cell r="D773">
            <v>0</v>
          </cell>
        </row>
        <row r="774">
          <cell r="A774">
            <v>0</v>
          </cell>
          <cell r="B774">
            <v>0</v>
          </cell>
          <cell r="C774">
            <v>0</v>
          </cell>
          <cell r="D774">
            <v>0</v>
          </cell>
        </row>
        <row r="775">
          <cell r="A775">
            <v>0</v>
          </cell>
          <cell r="B775">
            <v>0</v>
          </cell>
          <cell r="C775">
            <v>0</v>
          </cell>
          <cell r="D775">
            <v>0</v>
          </cell>
        </row>
        <row r="776">
          <cell r="A776">
            <v>0</v>
          </cell>
          <cell r="B776">
            <v>0</v>
          </cell>
          <cell r="C776">
            <v>0</v>
          </cell>
          <cell r="D776">
            <v>0</v>
          </cell>
        </row>
        <row r="777">
          <cell r="A777">
            <v>0</v>
          </cell>
          <cell r="B777">
            <v>0</v>
          </cell>
          <cell r="C777">
            <v>0</v>
          </cell>
          <cell r="D777">
            <v>0</v>
          </cell>
        </row>
        <row r="778">
          <cell r="A778">
            <v>0</v>
          </cell>
          <cell r="B778">
            <v>0</v>
          </cell>
          <cell r="C778">
            <v>0</v>
          </cell>
          <cell r="D778">
            <v>0</v>
          </cell>
        </row>
        <row r="779">
          <cell r="A779">
            <v>0</v>
          </cell>
          <cell r="B779">
            <v>0</v>
          </cell>
          <cell r="C779">
            <v>0</v>
          </cell>
          <cell r="D779">
            <v>0</v>
          </cell>
        </row>
        <row r="780">
          <cell r="A780">
            <v>0</v>
          </cell>
          <cell r="B780">
            <v>0</v>
          </cell>
          <cell r="C780">
            <v>0</v>
          </cell>
          <cell r="D780">
            <v>0</v>
          </cell>
        </row>
        <row r="781">
          <cell r="A781">
            <v>0</v>
          </cell>
          <cell r="B781">
            <v>0</v>
          </cell>
          <cell r="C781">
            <v>0</v>
          </cell>
          <cell r="D781">
            <v>0</v>
          </cell>
        </row>
        <row r="782">
          <cell r="A782">
            <v>0</v>
          </cell>
          <cell r="B782">
            <v>0</v>
          </cell>
          <cell r="C782">
            <v>0</v>
          </cell>
          <cell r="D782">
            <v>0</v>
          </cell>
        </row>
        <row r="783">
          <cell r="A783">
            <v>0</v>
          </cell>
          <cell r="B783">
            <v>0</v>
          </cell>
          <cell r="C783">
            <v>0</v>
          </cell>
          <cell r="D783">
            <v>0</v>
          </cell>
        </row>
        <row r="784">
          <cell r="A784">
            <v>0</v>
          </cell>
          <cell r="B784">
            <v>0</v>
          </cell>
          <cell r="C784">
            <v>0</v>
          </cell>
          <cell r="D784">
            <v>0</v>
          </cell>
        </row>
        <row r="785">
          <cell r="A785">
            <v>0</v>
          </cell>
          <cell r="B785">
            <v>0</v>
          </cell>
          <cell r="C785">
            <v>0</v>
          </cell>
          <cell r="D785">
            <v>0</v>
          </cell>
        </row>
        <row r="786">
          <cell r="A786">
            <v>0</v>
          </cell>
          <cell r="B786">
            <v>0</v>
          </cell>
          <cell r="C786">
            <v>0</v>
          </cell>
          <cell r="D786">
            <v>0</v>
          </cell>
        </row>
        <row r="787">
          <cell r="A787">
            <v>0</v>
          </cell>
          <cell r="B787">
            <v>0</v>
          </cell>
          <cell r="C787">
            <v>0</v>
          </cell>
          <cell r="D787">
            <v>0</v>
          </cell>
        </row>
        <row r="788">
          <cell r="A788">
            <v>0</v>
          </cell>
          <cell r="B788">
            <v>0</v>
          </cell>
          <cell r="C788">
            <v>0</v>
          </cell>
          <cell r="D788">
            <v>0</v>
          </cell>
        </row>
        <row r="789">
          <cell r="A789">
            <v>0</v>
          </cell>
          <cell r="B789">
            <v>0</v>
          </cell>
          <cell r="C789">
            <v>0</v>
          </cell>
          <cell r="D789">
            <v>0</v>
          </cell>
        </row>
        <row r="790">
          <cell r="A790">
            <v>0</v>
          </cell>
          <cell r="B790">
            <v>0</v>
          </cell>
          <cell r="C790">
            <v>0</v>
          </cell>
          <cell r="D790">
            <v>0</v>
          </cell>
        </row>
        <row r="791">
          <cell r="A791">
            <v>0</v>
          </cell>
          <cell r="B791">
            <v>0</v>
          </cell>
          <cell r="C791">
            <v>0</v>
          </cell>
          <cell r="D791">
            <v>0</v>
          </cell>
        </row>
        <row r="792">
          <cell r="A792">
            <v>0</v>
          </cell>
          <cell r="B792">
            <v>0</v>
          </cell>
          <cell r="C792">
            <v>0</v>
          </cell>
          <cell r="D792">
            <v>0</v>
          </cell>
        </row>
        <row r="793">
          <cell r="A793">
            <v>0</v>
          </cell>
          <cell r="B793">
            <v>0</v>
          </cell>
          <cell r="C793">
            <v>0</v>
          </cell>
          <cell r="D793">
            <v>0</v>
          </cell>
        </row>
        <row r="794">
          <cell r="A794">
            <v>0</v>
          </cell>
          <cell r="B794">
            <v>0</v>
          </cell>
          <cell r="C794">
            <v>0</v>
          </cell>
          <cell r="D794">
            <v>0</v>
          </cell>
        </row>
        <row r="795">
          <cell r="A795">
            <v>0</v>
          </cell>
          <cell r="B795">
            <v>0</v>
          </cell>
          <cell r="C795">
            <v>0</v>
          </cell>
          <cell r="D795">
            <v>0</v>
          </cell>
        </row>
        <row r="796">
          <cell r="A796">
            <v>0</v>
          </cell>
          <cell r="B796">
            <v>0</v>
          </cell>
          <cell r="C796">
            <v>0</v>
          </cell>
          <cell r="D796">
            <v>0</v>
          </cell>
        </row>
        <row r="797">
          <cell r="A797">
            <v>0</v>
          </cell>
          <cell r="B797">
            <v>0</v>
          </cell>
          <cell r="C797">
            <v>0</v>
          </cell>
          <cell r="D797">
            <v>0</v>
          </cell>
        </row>
        <row r="798">
          <cell r="A798">
            <v>0</v>
          </cell>
          <cell r="B798">
            <v>0</v>
          </cell>
          <cell r="C798">
            <v>0</v>
          </cell>
          <cell r="D798">
            <v>0</v>
          </cell>
        </row>
        <row r="799">
          <cell r="A799">
            <v>0</v>
          </cell>
          <cell r="B799">
            <v>0</v>
          </cell>
          <cell r="C799">
            <v>0</v>
          </cell>
          <cell r="D799">
            <v>0</v>
          </cell>
        </row>
        <row r="800">
          <cell r="A800">
            <v>0</v>
          </cell>
          <cell r="B800">
            <v>0</v>
          </cell>
          <cell r="C800">
            <v>0</v>
          </cell>
          <cell r="D800">
            <v>0</v>
          </cell>
        </row>
        <row r="801">
          <cell r="A801">
            <v>0</v>
          </cell>
          <cell r="B801">
            <v>0</v>
          </cell>
          <cell r="C801">
            <v>0</v>
          </cell>
          <cell r="D801">
            <v>0</v>
          </cell>
        </row>
        <row r="802">
          <cell r="A802">
            <v>0</v>
          </cell>
          <cell r="B802">
            <v>0</v>
          </cell>
          <cell r="C802">
            <v>0</v>
          </cell>
          <cell r="D802">
            <v>0</v>
          </cell>
        </row>
        <row r="803">
          <cell r="A803">
            <v>0</v>
          </cell>
          <cell r="B803">
            <v>0</v>
          </cell>
          <cell r="C803">
            <v>0</v>
          </cell>
          <cell r="D803">
            <v>0</v>
          </cell>
        </row>
        <row r="804">
          <cell r="A804">
            <v>0</v>
          </cell>
          <cell r="B804">
            <v>0</v>
          </cell>
          <cell r="C804">
            <v>0</v>
          </cell>
          <cell r="D804">
            <v>0</v>
          </cell>
        </row>
        <row r="805">
          <cell r="A805">
            <v>0</v>
          </cell>
          <cell r="B805">
            <v>0</v>
          </cell>
          <cell r="C805">
            <v>0</v>
          </cell>
          <cell r="D805">
            <v>0</v>
          </cell>
        </row>
        <row r="806">
          <cell r="A806">
            <v>0</v>
          </cell>
          <cell r="B806">
            <v>0</v>
          </cell>
          <cell r="C806">
            <v>0</v>
          </cell>
          <cell r="D806">
            <v>0</v>
          </cell>
        </row>
        <row r="807">
          <cell r="A807">
            <v>0</v>
          </cell>
          <cell r="B807">
            <v>0</v>
          </cell>
          <cell r="C807">
            <v>0</v>
          </cell>
          <cell r="D807">
            <v>0</v>
          </cell>
        </row>
        <row r="808">
          <cell r="A808">
            <v>0</v>
          </cell>
          <cell r="B808">
            <v>0</v>
          </cell>
          <cell r="C808">
            <v>0</v>
          </cell>
          <cell r="D808">
            <v>0</v>
          </cell>
        </row>
        <row r="809">
          <cell r="A809">
            <v>0</v>
          </cell>
          <cell r="B809">
            <v>0</v>
          </cell>
          <cell r="C809">
            <v>0</v>
          </cell>
          <cell r="D809">
            <v>0</v>
          </cell>
        </row>
        <row r="810">
          <cell r="A810">
            <v>0</v>
          </cell>
          <cell r="B810">
            <v>0</v>
          </cell>
          <cell r="C810">
            <v>0</v>
          </cell>
          <cell r="D810">
            <v>0</v>
          </cell>
        </row>
        <row r="811">
          <cell r="A811">
            <v>0</v>
          </cell>
          <cell r="B811">
            <v>0</v>
          </cell>
          <cell r="C811">
            <v>0</v>
          </cell>
          <cell r="D811">
            <v>0</v>
          </cell>
        </row>
        <row r="812">
          <cell r="A812">
            <v>0</v>
          </cell>
          <cell r="B812">
            <v>0</v>
          </cell>
          <cell r="C812">
            <v>0</v>
          </cell>
          <cell r="D812">
            <v>0</v>
          </cell>
        </row>
        <row r="813">
          <cell r="A813">
            <v>0</v>
          </cell>
          <cell r="B813">
            <v>0</v>
          </cell>
          <cell r="C813">
            <v>0</v>
          </cell>
          <cell r="D813">
            <v>0</v>
          </cell>
        </row>
        <row r="814">
          <cell r="A814">
            <v>0</v>
          </cell>
          <cell r="B814">
            <v>0</v>
          </cell>
          <cell r="C814">
            <v>0</v>
          </cell>
          <cell r="D814">
            <v>0</v>
          </cell>
        </row>
        <row r="815">
          <cell r="A815">
            <v>0</v>
          </cell>
          <cell r="B815">
            <v>0</v>
          </cell>
          <cell r="C815">
            <v>0</v>
          </cell>
          <cell r="D815">
            <v>0</v>
          </cell>
        </row>
        <row r="816">
          <cell r="A816">
            <v>0</v>
          </cell>
          <cell r="B816">
            <v>0</v>
          </cell>
          <cell r="C816">
            <v>0</v>
          </cell>
          <cell r="D816">
            <v>0</v>
          </cell>
        </row>
        <row r="817">
          <cell r="A817">
            <v>0</v>
          </cell>
          <cell r="B817">
            <v>0</v>
          </cell>
          <cell r="C817">
            <v>0</v>
          </cell>
          <cell r="D817">
            <v>0</v>
          </cell>
        </row>
        <row r="818">
          <cell r="A818">
            <v>0</v>
          </cell>
          <cell r="B818">
            <v>0</v>
          </cell>
          <cell r="C818">
            <v>0</v>
          </cell>
          <cell r="D818">
            <v>0</v>
          </cell>
        </row>
        <row r="819">
          <cell r="A819">
            <v>0</v>
          </cell>
          <cell r="B819">
            <v>0</v>
          </cell>
          <cell r="C819">
            <v>0</v>
          </cell>
          <cell r="D819">
            <v>0</v>
          </cell>
        </row>
        <row r="820">
          <cell r="A820">
            <v>0</v>
          </cell>
          <cell r="B820">
            <v>0</v>
          </cell>
          <cell r="C820">
            <v>0</v>
          </cell>
          <cell r="D820">
            <v>0</v>
          </cell>
        </row>
        <row r="821">
          <cell r="A821">
            <v>0</v>
          </cell>
          <cell r="B821">
            <v>0</v>
          </cell>
          <cell r="C821">
            <v>0</v>
          </cell>
          <cell r="D821">
            <v>0</v>
          </cell>
        </row>
        <row r="822">
          <cell r="A822">
            <v>0</v>
          </cell>
          <cell r="B822">
            <v>0</v>
          </cell>
          <cell r="C822">
            <v>0</v>
          </cell>
          <cell r="D822">
            <v>0</v>
          </cell>
        </row>
        <row r="823">
          <cell r="A823">
            <v>0</v>
          </cell>
          <cell r="B823">
            <v>0</v>
          </cell>
          <cell r="C823">
            <v>0</v>
          </cell>
          <cell r="D823">
            <v>0</v>
          </cell>
        </row>
        <row r="824">
          <cell r="A824">
            <v>0</v>
          </cell>
          <cell r="B824">
            <v>0</v>
          </cell>
          <cell r="C824">
            <v>0</v>
          </cell>
          <cell r="D824">
            <v>0</v>
          </cell>
        </row>
        <row r="825">
          <cell r="A825">
            <v>0</v>
          </cell>
          <cell r="B825">
            <v>0</v>
          </cell>
          <cell r="C825">
            <v>0</v>
          </cell>
          <cell r="D825">
            <v>0</v>
          </cell>
        </row>
        <row r="826">
          <cell r="A826">
            <v>0</v>
          </cell>
          <cell r="B826">
            <v>0</v>
          </cell>
          <cell r="C826">
            <v>0</v>
          </cell>
          <cell r="D826">
            <v>0</v>
          </cell>
        </row>
        <row r="827">
          <cell r="A827">
            <v>0</v>
          </cell>
          <cell r="B827">
            <v>0</v>
          </cell>
          <cell r="C827">
            <v>0</v>
          </cell>
          <cell r="D827">
            <v>0</v>
          </cell>
        </row>
        <row r="828">
          <cell r="A828">
            <v>0</v>
          </cell>
          <cell r="B828">
            <v>0</v>
          </cell>
          <cell r="C828">
            <v>0</v>
          </cell>
          <cell r="D828">
            <v>0</v>
          </cell>
        </row>
        <row r="829">
          <cell r="A829">
            <v>0</v>
          </cell>
          <cell r="B829">
            <v>0</v>
          </cell>
          <cell r="C829">
            <v>0</v>
          </cell>
          <cell r="D829">
            <v>0</v>
          </cell>
        </row>
        <row r="830">
          <cell r="A830">
            <v>0</v>
          </cell>
          <cell r="B830">
            <v>0</v>
          </cell>
          <cell r="C830">
            <v>0</v>
          </cell>
          <cell r="D830">
            <v>0</v>
          </cell>
        </row>
        <row r="831">
          <cell r="A831">
            <v>0</v>
          </cell>
          <cell r="B831">
            <v>0</v>
          </cell>
          <cell r="C831">
            <v>0</v>
          </cell>
          <cell r="D831">
            <v>0</v>
          </cell>
        </row>
        <row r="832">
          <cell r="A832">
            <v>0</v>
          </cell>
          <cell r="B832">
            <v>0</v>
          </cell>
          <cell r="C832">
            <v>0</v>
          </cell>
          <cell r="D832">
            <v>0</v>
          </cell>
        </row>
        <row r="833">
          <cell r="A833">
            <v>0</v>
          </cell>
          <cell r="B833">
            <v>0</v>
          </cell>
          <cell r="C833">
            <v>0</v>
          </cell>
          <cell r="D833">
            <v>0</v>
          </cell>
        </row>
        <row r="834">
          <cell r="A834">
            <v>0</v>
          </cell>
          <cell r="B834">
            <v>0</v>
          </cell>
          <cell r="C834">
            <v>0</v>
          </cell>
          <cell r="D834">
            <v>0</v>
          </cell>
        </row>
        <row r="835">
          <cell r="A835">
            <v>0</v>
          </cell>
          <cell r="B835">
            <v>0</v>
          </cell>
          <cell r="C835">
            <v>0</v>
          </cell>
          <cell r="D835">
            <v>0</v>
          </cell>
        </row>
        <row r="836">
          <cell r="A836">
            <v>0</v>
          </cell>
          <cell r="B836">
            <v>0</v>
          </cell>
          <cell r="C836">
            <v>0</v>
          </cell>
          <cell r="D836">
            <v>0</v>
          </cell>
        </row>
        <row r="837">
          <cell r="A837">
            <v>0</v>
          </cell>
          <cell r="B837">
            <v>0</v>
          </cell>
          <cell r="C837">
            <v>0</v>
          </cell>
          <cell r="D837">
            <v>0</v>
          </cell>
        </row>
        <row r="838">
          <cell r="A838">
            <v>0</v>
          </cell>
          <cell r="B838">
            <v>0</v>
          </cell>
          <cell r="C838">
            <v>0</v>
          </cell>
          <cell r="D838">
            <v>0</v>
          </cell>
        </row>
        <row r="839">
          <cell r="A839">
            <v>0</v>
          </cell>
          <cell r="B839">
            <v>0</v>
          </cell>
          <cell r="C839">
            <v>0</v>
          </cell>
          <cell r="D839">
            <v>0</v>
          </cell>
        </row>
        <row r="840">
          <cell r="A840">
            <v>0</v>
          </cell>
          <cell r="B840">
            <v>0</v>
          </cell>
          <cell r="C840">
            <v>0</v>
          </cell>
          <cell r="D840">
            <v>0</v>
          </cell>
        </row>
        <row r="841">
          <cell r="A841">
            <v>0</v>
          </cell>
          <cell r="B841">
            <v>0</v>
          </cell>
          <cell r="C841">
            <v>0</v>
          </cell>
          <cell r="D841">
            <v>0</v>
          </cell>
        </row>
        <row r="842">
          <cell r="A842">
            <v>0</v>
          </cell>
          <cell r="B842">
            <v>0</v>
          </cell>
          <cell r="C842">
            <v>0</v>
          </cell>
          <cell r="D842">
            <v>0</v>
          </cell>
        </row>
        <row r="843">
          <cell r="A843">
            <v>0</v>
          </cell>
          <cell r="B843">
            <v>0</v>
          </cell>
          <cell r="C843">
            <v>0</v>
          </cell>
          <cell r="D843">
            <v>0</v>
          </cell>
        </row>
        <row r="844">
          <cell r="A844">
            <v>0</v>
          </cell>
          <cell r="B844">
            <v>0</v>
          </cell>
          <cell r="C844">
            <v>0</v>
          </cell>
          <cell r="D844">
            <v>0</v>
          </cell>
        </row>
        <row r="845">
          <cell r="A845">
            <v>0</v>
          </cell>
          <cell r="B845">
            <v>0</v>
          </cell>
          <cell r="C845">
            <v>0</v>
          </cell>
          <cell r="D845">
            <v>0</v>
          </cell>
        </row>
        <row r="846">
          <cell r="A846">
            <v>0</v>
          </cell>
          <cell r="B846">
            <v>0</v>
          </cell>
          <cell r="C846">
            <v>0</v>
          </cell>
          <cell r="D846">
            <v>0</v>
          </cell>
        </row>
        <row r="847">
          <cell r="A847">
            <v>0</v>
          </cell>
          <cell r="B847">
            <v>0</v>
          </cell>
          <cell r="C847">
            <v>0</v>
          </cell>
          <cell r="D847">
            <v>0</v>
          </cell>
        </row>
        <row r="848">
          <cell r="A848">
            <v>0</v>
          </cell>
          <cell r="B848">
            <v>0</v>
          </cell>
          <cell r="C848">
            <v>0</v>
          </cell>
          <cell r="D848">
            <v>0</v>
          </cell>
        </row>
        <row r="849">
          <cell r="A849">
            <v>0</v>
          </cell>
          <cell r="B849">
            <v>0</v>
          </cell>
          <cell r="C849">
            <v>0</v>
          </cell>
          <cell r="D849">
            <v>0</v>
          </cell>
        </row>
        <row r="850">
          <cell r="A850">
            <v>0</v>
          </cell>
          <cell r="B850">
            <v>0</v>
          </cell>
          <cell r="C850">
            <v>0</v>
          </cell>
          <cell r="D850">
            <v>0</v>
          </cell>
        </row>
        <row r="851">
          <cell r="A851">
            <v>0</v>
          </cell>
          <cell r="B851">
            <v>0</v>
          </cell>
          <cell r="C851">
            <v>0</v>
          </cell>
          <cell r="D851">
            <v>0</v>
          </cell>
        </row>
        <row r="852">
          <cell r="A852">
            <v>0</v>
          </cell>
          <cell r="B852">
            <v>0</v>
          </cell>
          <cell r="C852">
            <v>0</v>
          </cell>
          <cell r="D852">
            <v>0</v>
          </cell>
        </row>
        <row r="853">
          <cell r="A853">
            <v>0</v>
          </cell>
          <cell r="B853">
            <v>0</v>
          </cell>
          <cell r="C853">
            <v>0</v>
          </cell>
          <cell r="D853">
            <v>0</v>
          </cell>
        </row>
        <row r="854">
          <cell r="A854">
            <v>0</v>
          </cell>
          <cell r="B854">
            <v>0</v>
          </cell>
          <cell r="C854">
            <v>0</v>
          </cell>
          <cell r="D854">
            <v>0</v>
          </cell>
        </row>
        <row r="855">
          <cell r="A855">
            <v>0</v>
          </cell>
          <cell r="B855">
            <v>0</v>
          </cell>
          <cell r="C855">
            <v>0</v>
          </cell>
          <cell r="D855">
            <v>0</v>
          </cell>
        </row>
        <row r="856">
          <cell r="A856">
            <v>0</v>
          </cell>
          <cell r="B856">
            <v>0</v>
          </cell>
          <cell r="C856">
            <v>0</v>
          </cell>
          <cell r="D856">
            <v>0</v>
          </cell>
        </row>
        <row r="857">
          <cell r="A857">
            <v>0</v>
          </cell>
          <cell r="B857">
            <v>0</v>
          </cell>
          <cell r="C857">
            <v>0</v>
          </cell>
          <cell r="D857">
            <v>0</v>
          </cell>
        </row>
        <row r="858">
          <cell r="A858">
            <v>0</v>
          </cell>
          <cell r="B858">
            <v>0</v>
          </cell>
          <cell r="C858">
            <v>0</v>
          </cell>
          <cell r="D858">
            <v>0</v>
          </cell>
        </row>
        <row r="859">
          <cell r="A859">
            <v>0</v>
          </cell>
          <cell r="B859">
            <v>0</v>
          </cell>
          <cell r="C859">
            <v>0</v>
          </cell>
          <cell r="D859">
            <v>0</v>
          </cell>
        </row>
        <row r="860">
          <cell r="A860">
            <v>0</v>
          </cell>
          <cell r="B860">
            <v>0</v>
          </cell>
          <cell r="C860">
            <v>0</v>
          </cell>
          <cell r="D860">
            <v>0</v>
          </cell>
        </row>
        <row r="861">
          <cell r="A861">
            <v>0</v>
          </cell>
          <cell r="B861">
            <v>0</v>
          </cell>
          <cell r="C861">
            <v>0</v>
          </cell>
          <cell r="D861">
            <v>0</v>
          </cell>
        </row>
        <row r="862">
          <cell r="A862">
            <v>0</v>
          </cell>
          <cell r="B862">
            <v>0</v>
          </cell>
          <cell r="C862">
            <v>0</v>
          </cell>
          <cell r="D862">
            <v>0</v>
          </cell>
        </row>
        <row r="863">
          <cell r="A863">
            <v>0</v>
          </cell>
          <cell r="B863">
            <v>0</v>
          </cell>
          <cell r="C863">
            <v>0</v>
          </cell>
          <cell r="D863">
            <v>0</v>
          </cell>
        </row>
        <row r="864">
          <cell r="A864">
            <v>0</v>
          </cell>
          <cell r="B864">
            <v>0</v>
          </cell>
          <cell r="C864">
            <v>0</v>
          </cell>
          <cell r="D864">
            <v>0</v>
          </cell>
        </row>
        <row r="865">
          <cell r="A865">
            <v>0</v>
          </cell>
          <cell r="B865">
            <v>0</v>
          </cell>
          <cell r="C865">
            <v>0</v>
          </cell>
          <cell r="D865">
            <v>0</v>
          </cell>
        </row>
        <row r="866">
          <cell r="A866">
            <v>0</v>
          </cell>
          <cell r="B866">
            <v>0</v>
          </cell>
          <cell r="C866">
            <v>0</v>
          </cell>
          <cell r="D866">
            <v>0</v>
          </cell>
        </row>
        <row r="867">
          <cell r="A867">
            <v>0</v>
          </cell>
          <cell r="B867">
            <v>0</v>
          </cell>
          <cell r="C867">
            <v>0</v>
          </cell>
          <cell r="D867">
            <v>0</v>
          </cell>
        </row>
        <row r="868">
          <cell r="A868">
            <v>0</v>
          </cell>
          <cell r="B868">
            <v>0</v>
          </cell>
          <cell r="C868">
            <v>0</v>
          </cell>
          <cell r="D868">
            <v>0</v>
          </cell>
        </row>
        <row r="869">
          <cell r="A869">
            <v>0</v>
          </cell>
          <cell r="B869">
            <v>0</v>
          </cell>
          <cell r="C869">
            <v>0</v>
          </cell>
          <cell r="D869">
            <v>0</v>
          </cell>
        </row>
        <row r="870">
          <cell r="A870">
            <v>0</v>
          </cell>
          <cell r="B870">
            <v>0</v>
          </cell>
          <cell r="C870">
            <v>0</v>
          </cell>
          <cell r="D870">
            <v>0</v>
          </cell>
        </row>
        <row r="871">
          <cell r="A871">
            <v>0</v>
          </cell>
          <cell r="B871">
            <v>0</v>
          </cell>
          <cell r="C871">
            <v>0</v>
          </cell>
          <cell r="D871">
            <v>0</v>
          </cell>
        </row>
        <row r="872">
          <cell r="A872">
            <v>0</v>
          </cell>
          <cell r="B872">
            <v>0</v>
          </cell>
          <cell r="C872">
            <v>0</v>
          </cell>
          <cell r="D872">
            <v>0</v>
          </cell>
        </row>
        <row r="873">
          <cell r="A873">
            <v>0</v>
          </cell>
          <cell r="B873">
            <v>0</v>
          </cell>
          <cell r="C873">
            <v>0</v>
          </cell>
          <cell r="D873">
            <v>0</v>
          </cell>
        </row>
        <row r="874">
          <cell r="A874">
            <v>0</v>
          </cell>
          <cell r="B874">
            <v>0</v>
          </cell>
          <cell r="C874">
            <v>0</v>
          </cell>
          <cell r="D874">
            <v>0</v>
          </cell>
        </row>
        <row r="875">
          <cell r="A875">
            <v>0</v>
          </cell>
          <cell r="B875">
            <v>0</v>
          </cell>
          <cell r="C875">
            <v>0</v>
          </cell>
          <cell r="D875">
            <v>0</v>
          </cell>
        </row>
        <row r="876">
          <cell r="A876">
            <v>0</v>
          </cell>
          <cell r="B876">
            <v>0</v>
          </cell>
          <cell r="C876">
            <v>0</v>
          </cell>
          <cell r="D876">
            <v>0</v>
          </cell>
        </row>
        <row r="877">
          <cell r="A877">
            <v>0</v>
          </cell>
          <cell r="B877">
            <v>0</v>
          </cell>
          <cell r="C877">
            <v>0</v>
          </cell>
          <cell r="D877">
            <v>0</v>
          </cell>
        </row>
        <row r="878">
          <cell r="A878">
            <v>0</v>
          </cell>
          <cell r="B878">
            <v>0</v>
          </cell>
          <cell r="C878">
            <v>0</v>
          </cell>
          <cell r="D878">
            <v>0</v>
          </cell>
        </row>
        <row r="879">
          <cell r="A879">
            <v>0</v>
          </cell>
          <cell r="B879">
            <v>0</v>
          </cell>
          <cell r="C879">
            <v>0</v>
          </cell>
          <cell r="D879">
            <v>0</v>
          </cell>
        </row>
        <row r="880">
          <cell r="A880">
            <v>0</v>
          </cell>
          <cell r="B880">
            <v>0</v>
          </cell>
          <cell r="C880">
            <v>0</v>
          </cell>
          <cell r="D880">
            <v>0</v>
          </cell>
        </row>
        <row r="881">
          <cell r="A881">
            <v>0</v>
          </cell>
          <cell r="B881">
            <v>0</v>
          </cell>
          <cell r="C881">
            <v>0</v>
          </cell>
          <cell r="D881">
            <v>0</v>
          </cell>
        </row>
        <row r="882">
          <cell r="A882">
            <v>0</v>
          </cell>
          <cell r="B882">
            <v>0</v>
          </cell>
          <cell r="C882">
            <v>0</v>
          </cell>
          <cell r="D882">
            <v>0</v>
          </cell>
        </row>
        <row r="883">
          <cell r="A883">
            <v>0</v>
          </cell>
          <cell r="B883">
            <v>0</v>
          </cell>
          <cell r="C883">
            <v>0</v>
          </cell>
          <cell r="D883">
            <v>0</v>
          </cell>
        </row>
        <row r="884">
          <cell r="A884">
            <v>0</v>
          </cell>
          <cell r="B884">
            <v>0</v>
          </cell>
          <cell r="C884">
            <v>0</v>
          </cell>
          <cell r="D884">
            <v>0</v>
          </cell>
        </row>
        <row r="885">
          <cell r="A885">
            <v>0</v>
          </cell>
          <cell r="B885">
            <v>0</v>
          </cell>
          <cell r="C885">
            <v>0</v>
          </cell>
          <cell r="D885">
            <v>0</v>
          </cell>
        </row>
        <row r="886">
          <cell r="A886">
            <v>0</v>
          </cell>
          <cell r="B886">
            <v>0</v>
          </cell>
          <cell r="C886">
            <v>0</v>
          </cell>
          <cell r="D886">
            <v>0</v>
          </cell>
        </row>
        <row r="887">
          <cell r="A887">
            <v>0</v>
          </cell>
          <cell r="B887">
            <v>0</v>
          </cell>
          <cell r="C887">
            <v>0</v>
          </cell>
          <cell r="D887">
            <v>0</v>
          </cell>
        </row>
        <row r="888">
          <cell r="A888">
            <v>0</v>
          </cell>
          <cell r="B888">
            <v>0</v>
          </cell>
          <cell r="C888">
            <v>0</v>
          </cell>
          <cell r="D888">
            <v>0</v>
          </cell>
        </row>
        <row r="889">
          <cell r="A889">
            <v>0</v>
          </cell>
          <cell r="B889">
            <v>0</v>
          </cell>
          <cell r="C889">
            <v>0</v>
          </cell>
          <cell r="D889">
            <v>0</v>
          </cell>
        </row>
        <row r="890">
          <cell r="A890">
            <v>0</v>
          </cell>
          <cell r="B890">
            <v>0</v>
          </cell>
          <cell r="C890">
            <v>0</v>
          </cell>
          <cell r="D890">
            <v>0</v>
          </cell>
        </row>
        <row r="891">
          <cell r="A891">
            <v>0</v>
          </cell>
          <cell r="B891">
            <v>0</v>
          </cell>
          <cell r="C891">
            <v>0</v>
          </cell>
          <cell r="D891">
            <v>0</v>
          </cell>
        </row>
        <row r="892">
          <cell r="A892">
            <v>0</v>
          </cell>
          <cell r="B892">
            <v>0</v>
          </cell>
          <cell r="C892">
            <v>0</v>
          </cell>
          <cell r="D892">
            <v>0</v>
          </cell>
        </row>
        <row r="893">
          <cell r="A893">
            <v>0</v>
          </cell>
          <cell r="B893">
            <v>0</v>
          </cell>
          <cell r="C893">
            <v>0</v>
          </cell>
          <cell r="D893">
            <v>0</v>
          </cell>
        </row>
        <row r="894">
          <cell r="A894">
            <v>0</v>
          </cell>
          <cell r="B894">
            <v>0</v>
          </cell>
          <cell r="C894">
            <v>0</v>
          </cell>
          <cell r="D894">
            <v>0</v>
          </cell>
        </row>
        <row r="895">
          <cell r="A895">
            <v>0</v>
          </cell>
          <cell r="B895">
            <v>0</v>
          </cell>
          <cell r="C895">
            <v>0</v>
          </cell>
          <cell r="D895">
            <v>0</v>
          </cell>
        </row>
        <row r="896">
          <cell r="A896">
            <v>0</v>
          </cell>
          <cell r="B896">
            <v>0</v>
          </cell>
          <cell r="C896">
            <v>0</v>
          </cell>
          <cell r="D896">
            <v>0</v>
          </cell>
        </row>
        <row r="897">
          <cell r="A897">
            <v>0</v>
          </cell>
          <cell r="B897">
            <v>0</v>
          </cell>
          <cell r="C897">
            <v>0</v>
          </cell>
          <cell r="D897">
            <v>0</v>
          </cell>
        </row>
        <row r="898">
          <cell r="A898">
            <v>0</v>
          </cell>
          <cell r="B898">
            <v>0</v>
          </cell>
          <cell r="C898">
            <v>0</v>
          </cell>
          <cell r="D898">
            <v>0</v>
          </cell>
        </row>
        <row r="899">
          <cell r="A899">
            <v>0</v>
          </cell>
          <cell r="B899">
            <v>0</v>
          </cell>
          <cell r="C899">
            <v>0</v>
          </cell>
          <cell r="D899">
            <v>0</v>
          </cell>
        </row>
        <row r="900">
          <cell r="A900">
            <v>0</v>
          </cell>
          <cell r="B900">
            <v>0</v>
          </cell>
          <cell r="C900">
            <v>0</v>
          </cell>
          <cell r="D900">
            <v>0</v>
          </cell>
        </row>
        <row r="901">
          <cell r="A901">
            <v>0</v>
          </cell>
          <cell r="B901">
            <v>0</v>
          </cell>
          <cell r="C901">
            <v>0</v>
          </cell>
          <cell r="D901">
            <v>0</v>
          </cell>
        </row>
        <row r="902">
          <cell r="A902">
            <v>0</v>
          </cell>
          <cell r="B902">
            <v>0</v>
          </cell>
          <cell r="C902">
            <v>0</v>
          </cell>
          <cell r="D902">
            <v>0</v>
          </cell>
        </row>
        <row r="903">
          <cell r="A903">
            <v>0</v>
          </cell>
          <cell r="B903">
            <v>0</v>
          </cell>
          <cell r="C903">
            <v>0</v>
          </cell>
          <cell r="D903">
            <v>0</v>
          </cell>
        </row>
        <row r="904">
          <cell r="A904">
            <v>0</v>
          </cell>
          <cell r="B904">
            <v>0</v>
          </cell>
          <cell r="C904">
            <v>0</v>
          </cell>
          <cell r="D904">
            <v>0</v>
          </cell>
        </row>
        <row r="905">
          <cell r="A905">
            <v>0</v>
          </cell>
          <cell r="B905">
            <v>0</v>
          </cell>
          <cell r="C905">
            <v>0</v>
          </cell>
          <cell r="D905">
            <v>0</v>
          </cell>
        </row>
        <row r="906">
          <cell r="A906">
            <v>0</v>
          </cell>
          <cell r="B906">
            <v>0</v>
          </cell>
          <cell r="C906">
            <v>0</v>
          </cell>
          <cell r="D906">
            <v>0</v>
          </cell>
        </row>
        <row r="907">
          <cell r="A907">
            <v>0</v>
          </cell>
          <cell r="B907">
            <v>0</v>
          </cell>
          <cell r="C907">
            <v>0</v>
          </cell>
          <cell r="D907">
            <v>0</v>
          </cell>
        </row>
        <row r="908">
          <cell r="A908">
            <v>0</v>
          </cell>
          <cell r="B908">
            <v>0</v>
          </cell>
          <cell r="C908">
            <v>0</v>
          </cell>
          <cell r="D908">
            <v>0</v>
          </cell>
        </row>
        <row r="909">
          <cell r="A909">
            <v>0</v>
          </cell>
          <cell r="B909">
            <v>0</v>
          </cell>
          <cell r="C909">
            <v>0</v>
          </cell>
          <cell r="D909">
            <v>0</v>
          </cell>
        </row>
        <row r="910">
          <cell r="A910">
            <v>0</v>
          </cell>
          <cell r="B910">
            <v>0</v>
          </cell>
          <cell r="C910">
            <v>0</v>
          </cell>
          <cell r="D910">
            <v>0</v>
          </cell>
        </row>
        <row r="911">
          <cell r="A911">
            <v>0</v>
          </cell>
          <cell r="B911">
            <v>0</v>
          </cell>
          <cell r="C911">
            <v>0</v>
          </cell>
          <cell r="D911">
            <v>0</v>
          </cell>
        </row>
        <row r="912">
          <cell r="A912">
            <v>0</v>
          </cell>
          <cell r="B912">
            <v>0</v>
          </cell>
          <cell r="C912">
            <v>0</v>
          </cell>
          <cell r="D912">
            <v>0</v>
          </cell>
        </row>
        <row r="913">
          <cell r="A913">
            <v>0</v>
          </cell>
          <cell r="B913">
            <v>0</v>
          </cell>
          <cell r="C913">
            <v>0</v>
          </cell>
          <cell r="D913">
            <v>0</v>
          </cell>
        </row>
        <row r="914">
          <cell r="A914">
            <v>0</v>
          </cell>
          <cell r="B914">
            <v>0</v>
          </cell>
          <cell r="C914">
            <v>0</v>
          </cell>
          <cell r="D914">
            <v>0</v>
          </cell>
        </row>
        <row r="915">
          <cell r="A915">
            <v>0</v>
          </cell>
          <cell r="B915">
            <v>0</v>
          </cell>
          <cell r="C915">
            <v>0</v>
          </cell>
          <cell r="D915">
            <v>0</v>
          </cell>
        </row>
        <row r="916">
          <cell r="A916">
            <v>0</v>
          </cell>
          <cell r="B916">
            <v>0</v>
          </cell>
          <cell r="C916">
            <v>0</v>
          </cell>
          <cell r="D916">
            <v>0</v>
          </cell>
        </row>
        <row r="917">
          <cell r="A917">
            <v>0</v>
          </cell>
          <cell r="B917">
            <v>0</v>
          </cell>
          <cell r="C917">
            <v>0</v>
          </cell>
          <cell r="D917">
            <v>0</v>
          </cell>
        </row>
        <row r="918">
          <cell r="A918">
            <v>0</v>
          </cell>
          <cell r="B918">
            <v>0</v>
          </cell>
          <cell r="C918">
            <v>0</v>
          </cell>
          <cell r="D918">
            <v>0</v>
          </cell>
        </row>
        <row r="919">
          <cell r="A919">
            <v>0</v>
          </cell>
          <cell r="B919">
            <v>0</v>
          </cell>
          <cell r="C919">
            <v>0</v>
          </cell>
          <cell r="D919">
            <v>0</v>
          </cell>
        </row>
        <row r="920">
          <cell r="A920">
            <v>0</v>
          </cell>
          <cell r="B920">
            <v>0</v>
          </cell>
          <cell r="C920">
            <v>0</v>
          </cell>
          <cell r="D920">
            <v>0</v>
          </cell>
        </row>
        <row r="921">
          <cell r="A921">
            <v>0</v>
          </cell>
          <cell r="B921">
            <v>0</v>
          </cell>
          <cell r="C921">
            <v>0</v>
          </cell>
          <cell r="D921">
            <v>0</v>
          </cell>
        </row>
        <row r="922">
          <cell r="A922">
            <v>0</v>
          </cell>
          <cell r="B922">
            <v>0</v>
          </cell>
          <cell r="C922">
            <v>0</v>
          </cell>
          <cell r="D922">
            <v>0</v>
          </cell>
        </row>
        <row r="923">
          <cell r="A923">
            <v>0</v>
          </cell>
          <cell r="B923">
            <v>0</v>
          </cell>
          <cell r="C923">
            <v>0</v>
          </cell>
          <cell r="D923">
            <v>0</v>
          </cell>
        </row>
        <row r="924">
          <cell r="A924">
            <v>0</v>
          </cell>
          <cell r="B924">
            <v>0</v>
          </cell>
          <cell r="C924">
            <v>0</v>
          </cell>
          <cell r="D924">
            <v>0</v>
          </cell>
        </row>
        <row r="925">
          <cell r="A925">
            <v>0</v>
          </cell>
          <cell r="B925">
            <v>0</v>
          </cell>
          <cell r="C925">
            <v>0</v>
          </cell>
          <cell r="D925">
            <v>0</v>
          </cell>
        </row>
        <row r="926">
          <cell r="A926">
            <v>0</v>
          </cell>
          <cell r="B926">
            <v>0</v>
          </cell>
          <cell r="C926">
            <v>0</v>
          </cell>
          <cell r="D926">
            <v>0</v>
          </cell>
        </row>
        <row r="927">
          <cell r="A927">
            <v>0</v>
          </cell>
          <cell r="B927">
            <v>0</v>
          </cell>
          <cell r="C927">
            <v>0</v>
          </cell>
          <cell r="D927">
            <v>0</v>
          </cell>
        </row>
        <row r="928">
          <cell r="A928">
            <v>0</v>
          </cell>
          <cell r="B928">
            <v>0</v>
          </cell>
          <cell r="C928">
            <v>0</v>
          </cell>
          <cell r="D928">
            <v>0</v>
          </cell>
        </row>
        <row r="929">
          <cell r="A929">
            <v>0</v>
          </cell>
          <cell r="B929">
            <v>0</v>
          </cell>
          <cell r="C929">
            <v>0</v>
          </cell>
          <cell r="D929">
            <v>0</v>
          </cell>
        </row>
        <row r="930">
          <cell r="A930">
            <v>0</v>
          </cell>
          <cell r="B930">
            <v>0</v>
          </cell>
          <cell r="C930">
            <v>0</v>
          </cell>
          <cell r="D930">
            <v>0</v>
          </cell>
        </row>
        <row r="931">
          <cell r="A931">
            <v>0</v>
          </cell>
          <cell r="B931">
            <v>0</v>
          </cell>
          <cell r="C931">
            <v>0</v>
          </cell>
          <cell r="D931">
            <v>0</v>
          </cell>
        </row>
        <row r="932">
          <cell r="A932">
            <v>0</v>
          </cell>
          <cell r="B932">
            <v>0</v>
          </cell>
          <cell r="C932">
            <v>0</v>
          </cell>
          <cell r="D932">
            <v>0</v>
          </cell>
        </row>
        <row r="933">
          <cell r="A933">
            <v>0</v>
          </cell>
          <cell r="B933">
            <v>0</v>
          </cell>
          <cell r="C933">
            <v>0</v>
          </cell>
          <cell r="D933">
            <v>0</v>
          </cell>
        </row>
        <row r="934">
          <cell r="A934">
            <v>0</v>
          </cell>
          <cell r="B934">
            <v>0</v>
          </cell>
          <cell r="C934">
            <v>0</v>
          </cell>
          <cell r="D934">
            <v>0</v>
          </cell>
        </row>
        <row r="935">
          <cell r="A935">
            <v>0</v>
          </cell>
          <cell r="B935">
            <v>0</v>
          </cell>
          <cell r="C935">
            <v>0</v>
          </cell>
          <cell r="D935">
            <v>0</v>
          </cell>
        </row>
        <row r="936">
          <cell r="A936">
            <v>0</v>
          </cell>
          <cell r="B936">
            <v>0</v>
          </cell>
          <cell r="C936">
            <v>0</v>
          </cell>
          <cell r="D936">
            <v>0</v>
          </cell>
        </row>
        <row r="937">
          <cell r="A937">
            <v>0</v>
          </cell>
          <cell r="B937">
            <v>0</v>
          </cell>
          <cell r="C937">
            <v>0</v>
          </cell>
          <cell r="D937">
            <v>0</v>
          </cell>
        </row>
        <row r="938">
          <cell r="A938">
            <v>0</v>
          </cell>
          <cell r="B938">
            <v>0</v>
          </cell>
          <cell r="C938">
            <v>0</v>
          </cell>
          <cell r="D938">
            <v>0</v>
          </cell>
        </row>
        <row r="939">
          <cell r="A939">
            <v>0</v>
          </cell>
          <cell r="B939">
            <v>0</v>
          </cell>
          <cell r="C939">
            <v>0</v>
          </cell>
          <cell r="D939">
            <v>0</v>
          </cell>
        </row>
        <row r="940">
          <cell r="A940">
            <v>0</v>
          </cell>
          <cell r="B940">
            <v>0</v>
          </cell>
          <cell r="C940">
            <v>0</v>
          </cell>
          <cell r="D940">
            <v>0</v>
          </cell>
        </row>
        <row r="941">
          <cell r="A941">
            <v>0</v>
          </cell>
          <cell r="B941">
            <v>0</v>
          </cell>
          <cell r="C941">
            <v>0</v>
          </cell>
          <cell r="D941">
            <v>0</v>
          </cell>
        </row>
        <row r="942">
          <cell r="A942">
            <v>0</v>
          </cell>
          <cell r="B942">
            <v>0</v>
          </cell>
          <cell r="C942">
            <v>0</v>
          </cell>
          <cell r="D942">
            <v>0</v>
          </cell>
        </row>
        <row r="943">
          <cell r="A943">
            <v>0</v>
          </cell>
          <cell r="B943">
            <v>0</v>
          </cell>
          <cell r="C943">
            <v>0</v>
          </cell>
          <cell r="D943">
            <v>0</v>
          </cell>
        </row>
        <row r="944">
          <cell r="A944">
            <v>0</v>
          </cell>
          <cell r="B944">
            <v>0</v>
          </cell>
          <cell r="C944">
            <v>0</v>
          </cell>
          <cell r="D944">
            <v>0</v>
          </cell>
        </row>
        <row r="945">
          <cell r="A945">
            <v>0</v>
          </cell>
          <cell r="B945">
            <v>0</v>
          </cell>
          <cell r="C945">
            <v>0</v>
          </cell>
          <cell r="D945">
            <v>0</v>
          </cell>
        </row>
        <row r="946">
          <cell r="A946">
            <v>0</v>
          </cell>
          <cell r="B946">
            <v>0</v>
          </cell>
          <cell r="C946">
            <v>0</v>
          </cell>
          <cell r="D946">
            <v>0</v>
          </cell>
        </row>
        <row r="947">
          <cell r="A947">
            <v>0</v>
          </cell>
          <cell r="B947">
            <v>0</v>
          </cell>
          <cell r="C947">
            <v>0</v>
          </cell>
          <cell r="D947">
            <v>0</v>
          </cell>
        </row>
        <row r="948">
          <cell r="A948">
            <v>0</v>
          </cell>
          <cell r="B948">
            <v>0</v>
          </cell>
          <cell r="C948">
            <v>0</v>
          </cell>
          <cell r="D948">
            <v>0</v>
          </cell>
        </row>
        <row r="949">
          <cell r="A949">
            <v>0</v>
          </cell>
          <cell r="B949">
            <v>0</v>
          </cell>
          <cell r="C949">
            <v>0</v>
          </cell>
          <cell r="D949">
            <v>0</v>
          </cell>
        </row>
        <row r="950">
          <cell r="A950">
            <v>0</v>
          </cell>
          <cell r="B950">
            <v>0</v>
          </cell>
          <cell r="C950">
            <v>0</v>
          </cell>
          <cell r="D950">
            <v>0</v>
          </cell>
        </row>
        <row r="951">
          <cell r="A951">
            <v>0</v>
          </cell>
          <cell r="B951">
            <v>0</v>
          </cell>
          <cell r="C951">
            <v>0</v>
          </cell>
          <cell r="D951">
            <v>0</v>
          </cell>
        </row>
        <row r="952">
          <cell r="A952">
            <v>0</v>
          </cell>
          <cell r="B952">
            <v>0</v>
          </cell>
          <cell r="C952">
            <v>0</v>
          </cell>
          <cell r="D952">
            <v>0</v>
          </cell>
        </row>
        <row r="953">
          <cell r="A953">
            <v>0</v>
          </cell>
          <cell r="B953">
            <v>0</v>
          </cell>
          <cell r="C953">
            <v>0</v>
          </cell>
          <cell r="D953">
            <v>0</v>
          </cell>
        </row>
        <row r="954">
          <cell r="A954">
            <v>0</v>
          </cell>
          <cell r="B954">
            <v>0</v>
          </cell>
          <cell r="C954">
            <v>0</v>
          </cell>
          <cell r="D954">
            <v>0</v>
          </cell>
        </row>
        <row r="955">
          <cell r="A955">
            <v>0</v>
          </cell>
          <cell r="B955">
            <v>0</v>
          </cell>
          <cell r="C955">
            <v>0</v>
          </cell>
          <cell r="D955">
            <v>0</v>
          </cell>
        </row>
        <row r="956">
          <cell r="A956">
            <v>0</v>
          </cell>
          <cell r="B956">
            <v>0</v>
          </cell>
          <cell r="C956">
            <v>0</v>
          </cell>
          <cell r="D956">
            <v>0</v>
          </cell>
        </row>
        <row r="957">
          <cell r="A957">
            <v>0</v>
          </cell>
          <cell r="B957">
            <v>0</v>
          </cell>
          <cell r="C957">
            <v>0</v>
          </cell>
          <cell r="D957">
            <v>0</v>
          </cell>
        </row>
        <row r="958">
          <cell r="A958">
            <v>0</v>
          </cell>
          <cell r="B958">
            <v>0</v>
          </cell>
          <cell r="C958">
            <v>0</v>
          </cell>
          <cell r="D958">
            <v>0</v>
          </cell>
        </row>
        <row r="959">
          <cell r="A959">
            <v>0</v>
          </cell>
          <cell r="B959">
            <v>0</v>
          </cell>
          <cell r="C959">
            <v>0</v>
          </cell>
          <cell r="D959">
            <v>0</v>
          </cell>
        </row>
        <row r="960">
          <cell r="A960">
            <v>0</v>
          </cell>
          <cell r="B960">
            <v>0</v>
          </cell>
          <cell r="C960">
            <v>0</v>
          </cell>
          <cell r="D960">
            <v>0</v>
          </cell>
        </row>
        <row r="961">
          <cell r="A961">
            <v>0</v>
          </cell>
          <cell r="B961">
            <v>0</v>
          </cell>
          <cell r="C961">
            <v>0</v>
          </cell>
          <cell r="D961">
            <v>0</v>
          </cell>
        </row>
        <row r="962">
          <cell r="A962">
            <v>0</v>
          </cell>
          <cell r="B962">
            <v>0</v>
          </cell>
          <cell r="C962">
            <v>0</v>
          </cell>
          <cell r="D962">
            <v>0</v>
          </cell>
        </row>
        <row r="963">
          <cell r="A963">
            <v>0</v>
          </cell>
          <cell r="B963">
            <v>0</v>
          </cell>
          <cell r="C963">
            <v>0</v>
          </cell>
          <cell r="D963">
            <v>0</v>
          </cell>
        </row>
        <row r="964">
          <cell r="A964">
            <v>0</v>
          </cell>
          <cell r="B964">
            <v>0</v>
          </cell>
          <cell r="C964">
            <v>0</v>
          </cell>
          <cell r="D964">
            <v>0</v>
          </cell>
        </row>
        <row r="965">
          <cell r="A965">
            <v>0</v>
          </cell>
          <cell r="B965">
            <v>0</v>
          </cell>
          <cell r="C965">
            <v>0</v>
          </cell>
          <cell r="D965">
            <v>0</v>
          </cell>
        </row>
        <row r="966">
          <cell r="A966">
            <v>0</v>
          </cell>
          <cell r="B966">
            <v>0</v>
          </cell>
          <cell r="C966">
            <v>0</v>
          </cell>
          <cell r="D966">
            <v>0</v>
          </cell>
        </row>
        <row r="967">
          <cell r="A967">
            <v>0</v>
          </cell>
          <cell r="B967">
            <v>0</v>
          </cell>
          <cell r="C967">
            <v>0</v>
          </cell>
          <cell r="D967">
            <v>0</v>
          </cell>
        </row>
        <row r="968">
          <cell r="A968">
            <v>0</v>
          </cell>
          <cell r="B968">
            <v>0</v>
          </cell>
          <cell r="C968">
            <v>0</v>
          </cell>
          <cell r="D968">
            <v>0</v>
          </cell>
        </row>
        <row r="969">
          <cell r="A969">
            <v>0</v>
          </cell>
          <cell r="B969">
            <v>0</v>
          </cell>
          <cell r="C969">
            <v>0</v>
          </cell>
          <cell r="D969">
            <v>0</v>
          </cell>
        </row>
        <row r="970">
          <cell r="A970">
            <v>0</v>
          </cell>
          <cell r="B970">
            <v>0</v>
          </cell>
          <cell r="C970">
            <v>0</v>
          </cell>
          <cell r="D970">
            <v>0</v>
          </cell>
        </row>
        <row r="971">
          <cell r="A971">
            <v>0</v>
          </cell>
          <cell r="B971">
            <v>0</v>
          </cell>
          <cell r="C971">
            <v>0</v>
          </cell>
          <cell r="D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  <cell r="D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  <cell r="D973">
            <v>0</v>
          </cell>
        </row>
        <row r="974">
          <cell r="A974">
            <v>0</v>
          </cell>
          <cell r="B974">
            <v>0</v>
          </cell>
          <cell r="C974">
            <v>0</v>
          </cell>
          <cell r="D974">
            <v>0</v>
          </cell>
        </row>
        <row r="975">
          <cell r="A975">
            <v>0</v>
          </cell>
          <cell r="B975">
            <v>0</v>
          </cell>
          <cell r="C975">
            <v>0</v>
          </cell>
          <cell r="D975">
            <v>0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  <cell r="D977">
            <v>0</v>
          </cell>
        </row>
        <row r="978">
          <cell r="A978">
            <v>0</v>
          </cell>
          <cell r="B978">
            <v>0</v>
          </cell>
          <cell r="C978">
            <v>0</v>
          </cell>
          <cell r="D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  <cell r="D979">
            <v>0</v>
          </cell>
        </row>
        <row r="980">
          <cell r="A980">
            <v>0</v>
          </cell>
          <cell r="B980">
            <v>0</v>
          </cell>
          <cell r="C980">
            <v>0</v>
          </cell>
          <cell r="D980">
            <v>0</v>
          </cell>
        </row>
        <row r="981">
          <cell r="A981">
            <v>0</v>
          </cell>
          <cell r="B981">
            <v>0</v>
          </cell>
          <cell r="C981">
            <v>0</v>
          </cell>
          <cell r="D981">
            <v>0</v>
          </cell>
        </row>
        <row r="982">
          <cell r="A982">
            <v>0</v>
          </cell>
          <cell r="B982">
            <v>0</v>
          </cell>
          <cell r="C982">
            <v>0</v>
          </cell>
          <cell r="D982">
            <v>0</v>
          </cell>
        </row>
        <row r="983">
          <cell r="A983">
            <v>0</v>
          </cell>
          <cell r="B983">
            <v>0</v>
          </cell>
          <cell r="C983">
            <v>0</v>
          </cell>
          <cell r="D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  <cell r="D984">
            <v>0</v>
          </cell>
        </row>
        <row r="985">
          <cell r="A985">
            <v>0</v>
          </cell>
          <cell r="B985">
            <v>0</v>
          </cell>
          <cell r="C985">
            <v>0</v>
          </cell>
          <cell r="D985">
            <v>0</v>
          </cell>
        </row>
        <row r="986">
          <cell r="A986">
            <v>0</v>
          </cell>
          <cell r="B986">
            <v>0</v>
          </cell>
          <cell r="C986">
            <v>0</v>
          </cell>
          <cell r="D986">
            <v>0</v>
          </cell>
        </row>
        <row r="987">
          <cell r="A987">
            <v>0</v>
          </cell>
          <cell r="B987">
            <v>0</v>
          </cell>
          <cell r="C987">
            <v>0</v>
          </cell>
          <cell r="D987">
            <v>0</v>
          </cell>
        </row>
        <row r="988">
          <cell r="A988">
            <v>0</v>
          </cell>
          <cell r="B988">
            <v>0</v>
          </cell>
          <cell r="C988">
            <v>0</v>
          </cell>
          <cell r="D988">
            <v>0</v>
          </cell>
        </row>
        <row r="989">
          <cell r="A989">
            <v>0</v>
          </cell>
          <cell r="B989">
            <v>0</v>
          </cell>
          <cell r="C989">
            <v>0</v>
          </cell>
          <cell r="D989">
            <v>0</v>
          </cell>
        </row>
        <row r="990">
          <cell r="A990">
            <v>0</v>
          </cell>
          <cell r="B990">
            <v>0</v>
          </cell>
          <cell r="C990">
            <v>0</v>
          </cell>
          <cell r="D990">
            <v>0</v>
          </cell>
        </row>
        <row r="991">
          <cell r="A991">
            <v>0</v>
          </cell>
          <cell r="B991">
            <v>0</v>
          </cell>
          <cell r="C991">
            <v>0</v>
          </cell>
          <cell r="D991">
            <v>0</v>
          </cell>
        </row>
        <row r="992">
          <cell r="A992">
            <v>0</v>
          </cell>
          <cell r="B992">
            <v>0</v>
          </cell>
          <cell r="C992">
            <v>0</v>
          </cell>
          <cell r="D992">
            <v>0</v>
          </cell>
        </row>
        <row r="993">
          <cell r="A993">
            <v>0</v>
          </cell>
          <cell r="B993">
            <v>0</v>
          </cell>
          <cell r="C993">
            <v>0</v>
          </cell>
          <cell r="D993">
            <v>0</v>
          </cell>
        </row>
        <row r="994">
          <cell r="A994">
            <v>0</v>
          </cell>
          <cell r="B994">
            <v>0</v>
          </cell>
          <cell r="C994">
            <v>0</v>
          </cell>
          <cell r="D994">
            <v>0</v>
          </cell>
        </row>
        <row r="995">
          <cell r="A995">
            <v>0</v>
          </cell>
          <cell r="B995">
            <v>0</v>
          </cell>
          <cell r="C995">
            <v>0</v>
          </cell>
          <cell r="D995">
            <v>0</v>
          </cell>
        </row>
        <row r="996">
          <cell r="A996">
            <v>0</v>
          </cell>
          <cell r="B996">
            <v>0</v>
          </cell>
          <cell r="C996">
            <v>0</v>
          </cell>
          <cell r="D996">
            <v>0</v>
          </cell>
        </row>
        <row r="997">
          <cell r="A997">
            <v>0</v>
          </cell>
          <cell r="B997">
            <v>0</v>
          </cell>
          <cell r="C997">
            <v>0</v>
          </cell>
          <cell r="D997">
            <v>0</v>
          </cell>
        </row>
        <row r="998">
          <cell r="A998">
            <v>0</v>
          </cell>
          <cell r="B998">
            <v>0</v>
          </cell>
          <cell r="C998">
            <v>0</v>
          </cell>
          <cell r="D998">
            <v>0</v>
          </cell>
        </row>
        <row r="999">
          <cell r="A999">
            <v>0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>
            <v>0</v>
          </cell>
          <cell r="B1000">
            <v>0</v>
          </cell>
          <cell r="C1000">
            <v>0</v>
          </cell>
          <cell r="D1000">
            <v>0</v>
          </cell>
        </row>
        <row r="1001">
          <cell r="A1001">
            <v>0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>
            <v>0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>
            <v>0</v>
          </cell>
          <cell r="B1003">
            <v>0</v>
          </cell>
          <cell r="C1003">
            <v>0</v>
          </cell>
          <cell r="D1003">
            <v>0</v>
          </cell>
        </row>
        <row r="1004">
          <cell r="A1004">
            <v>0</v>
          </cell>
          <cell r="B1004">
            <v>0</v>
          </cell>
          <cell r="C1004">
            <v>0</v>
          </cell>
          <cell r="D1004">
            <v>0</v>
          </cell>
        </row>
        <row r="1005">
          <cell r="A1005">
            <v>0</v>
          </cell>
          <cell r="B1005">
            <v>0</v>
          </cell>
          <cell r="C1005">
            <v>0</v>
          </cell>
          <cell r="D1005">
            <v>0</v>
          </cell>
        </row>
        <row r="1006">
          <cell r="A1006">
            <v>0</v>
          </cell>
          <cell r="B1006">
            <v>0</v>
          </cell>
          <cell r="C1006">
            <v>0</v>
          </cell>
          <cell r="D1006">
            <v>0</v>
          </cell>
        </row>
        <row r="1007">
          <cell r="A1007">
            <v>0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  <cell r="D1010">
            <v>0</v>
          </cell>
        </row>
        <row r="1011">
          <cell r="A1011">
            <v>0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>
            <v>0</v>
          </cell>
          <cell r="B1012">
            <v>0</v>
          </cell>
          <cell r="C1012">
            <v>0</v>
          </cell>
          <cell r="D1012">
            <v>0</v>
          </cell>
        </row>
        <row r="1013">
          <cell r="A1013">
            <v>0</v>
          </cell>
          <cell r="B1013">
            <v>0</v>
          </cell>
          <cell r="C1013">
            <v>0</v>
          </cell>
          <cell r="D1013">
            <v>0</v>
          </cell>
        </row>
        <row r="1014">
          <cell r="A1014">
            <v>0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  <cell r="D1016">
            <v>0</v>
          </cell>
        </row>
        <row r="1017">
          <cell r="A1017">
            <v>0</v>
          </cell>
          <cell r="B1017">
            <v>0</v>
          </cell>
          <cell r="C1017">
            <v>0</v>
          </cell>
          <cell r="D1017">
            <v>0</v>
          </cell>
        </row>
        <row r="1018">
          <cell r="A1018">
            <v>0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>
            <v>0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>
            <v>0</v>
          </cell>
          <cell r="B1020">
            <v>0</v>
          </cell>
          <cell r="C1020">
            <v>0</v>
          </cell>
          <cell r="D1020">
            <v>0</v>
          </cell>
        </row>
        <row r="1021">
          <cell r="A1021">
            <v>0</v>
          </cell>
          <cell r="B1021">
            <v>0</v>
          </cell>
          <cell r="C1021">
            <v>0</v>
          </cell>
          <cell r="D1021">
            <v>0</v>
          </cell>
        </row>
        <row r="1022">
          <cell r="A1022">
            <v>0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>
            <v>0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>
            <v>0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>
            <v>0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>
            <v>0</v>
          </cell>
          <cell r="B1026">
            <v>0</v>
          </cell>
          <cell r="C1026">
            <v>0</v>
          </cell>
          <cell r="D1026">
            <v>0</v>
          </cell>
        </row>
        <row r="1027">
          <cell r="A1027">
            <v>0</v>
          </cell>
          <cell r="B1027">
            <v>0</v>
          </cell>
          <cell r="C1027">
            <v>0</v>
          </cell>
          <cell r="D1027">
            <v>0</v>
          </cell>
        </row>
        <row r="1028">
          <cell r="A1028">
            <v>0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>
            <v>0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>
            <v>0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>
            <v>0</v>
          </cell>
          <cell r="B1031">
            <v>0</v>
          </cell>
          <cell r="C1031">
            <v>0</v>
          </cell>
          <cell r="D1031">
            <v>0</v>
          </cell>
        </row>
        <row r="1032">
          <cell r="A1032">
            <v>0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>
            <v>0</v>
          </cell>
          <cell r="B1033">
            <v>0</v>
          </cell>
          <cell r="C1033">
            <v>0</v>
          </cell>
          <cell r="D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  <cell r="D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>
            <v>0</v>
          </cell>
          <cell r="B1036">
            <v>0</v>
          </cell>
          <cell r="C1036">
            <v>0</v>
          </cell>
          <cell r="D1036">
            <v>0</v>
          </cell>
        </row>
        <row r="1037">
          <cell r="A1037">
            <v>0</v>
          </cell>
          <cell r="B1037">
            <v>0</v>
          </cell>
          <cell r="C1037">
            <v>0</v>
          </cell>
          <cell r="D1037">
            <v>0</v>
          </cell>
        </row>
        <row r="1038">
          <cell r="A1038">
            <v>0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  <cell r="D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  <cell r="D1041">
            <v>0</v>
          </cell>
        </row>
        <row r="1042">
          <cell r="A1042">
            <v>0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>
            <v>0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>
            <v>0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>
            <v>0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  <cell r="D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  <cell r="D1047">
            <v>0</v>
          </cell>
        </row>
        <row r="1048">
          <cell r="A1048">
            <v>0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>
            <v>0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>
            <v>0</v>
          </cell>
          <cell r="B1050">
            <v>0</v>
          </cell>
          <cell r="C1050">
            <v>0</v>
          </cell>
          <cell r="D1050">
            <v>0</v>
          </cell>
        </row>
        <row r="1051">
          <cell r="A1051">
            <v>0</v>
          </cell>
          <cell r="B1051">
            <v>0</v>
          </cell>
          <cell r="C1051">
            <v>0</v>
          </cell>
          <cell r="D1051">
            <v>0</v>
          </cell>
        </row>
        <row r="1052">
          <cell r="A1052">
            <v>0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>
            <v>0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>
            <v>0</v>
          </cell>
          <cell r="B1054">
            <v>0</v>
          </cell>
          <cell r="C1054">
            <v>0</v>
          </cell>
          <cell r="D1054">
            <v>0</v>
          </cell>
        </row>
        <row r="1055">
          <cell r="A1055">
            <v>0</v>
          </cell>
          <cell r="B1055">
            <v>0</v>
          </cell>
          <cell r="C1055">
            <v>0</v>
          </cell>
          <cell r="D1055">
            <v>0</v>
          </cell>
        </row>
        <row r="1056">
          <cell r="A1056">
            <v>0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>
            <v>0</v>
          </cell>
          <cell r="B1057">
            <v>0</v>
          </cell>
          <cell r="C1057">
            <v>0</v>
          </cell>
          <cell r="D1057">
            <v>0</v>
          </cell>
        </row>
        <row r="1058">
          <cell r="A1058">
            <v>0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>
            <v>0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>
            <v>0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>
            <v>0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>
            <v>0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>
            <v>0</v>
          </cell>
          <cell r="B1063">
            <v>0</v>
          </cell>
          <cell r="C1063">
            <v>0</v>
          </cell>
          <cell r="D1063">
            <v>0</v>
          </cell>
        </row>
        <row r="1064">
          <cell r="A1064">
            <v>0</v>
          </cell>
          <cell r="B1064">
            <v>0</v>
          </cell>
          <cell r="C1064">
            <v>0</v>
          </cell>
          <cell r="D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  <cell r="D1066">
            <v>0</v>
          </cell>
        </row>
        <row r="1067">
          <cell r="A1067">
            <v>0</v>
          </cell>
          <cell r="B1067">
            <v>0</v>
          </cell>
          <cell r="C1067">
            <v>0</v>
          </cell>
          <cell r="D1067">
            <v>0</v>
          </cell>
        </row>
        <row r="1068">
          <cell r="A1068">
            <v>0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>
            <v>0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  <cell r="D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  <cell r="D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  <cell r="D1072">
            <v>0</v>
          </cell>
        </row>
        <row r="1073">
          <cell r="A1073">
            <v>0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>
            <v>0</v>
          </cell>
          <cell r="B1074">
            <v>0</v>
          </cell>
          <cell r="C1074">
            <v>0</v>
          </cell>
          <cell r="D1074">
            <v>0</v>
          </cell>
        </row>
        <row r="1075">
          <cell r="A1075">
            <v>0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>
            <v>0</v>
          </cell>
          <cell r="B1076">
            <v>0</v>
          </cell>
          <cell r="C1076">
            <v>0</v>
          </cell>
          <cell r="D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  <cell r="D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>
            <v>0</v>
          </cell>
          <cell r="B1079">
            <v>0</v>
          </cell>
          <cell r="C1079">
            <v>0</v>
          </cell>
          <cell r="D1079">
            <v>0</v>
          </cell>
        </row>
        <row r="1080">
          <cell r="A1080">
            <v>0</v>
          </cell>
          <cell r="B1080">
            <v>0</v>
          </cell>
          <cell r="C1080">
            <v>0</v>
          </cell>
          <cell r="D1080">
            <v>0</v>
          </cell>
        </row>
        <row r="1081">
          <cell r="A1081">
            <v>0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>
            <v>0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>
            <v>0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>
            <v>0</v>
          </cell>
          <cell r="B1084">
            <v>0</v>
          </cell>
          <cell r="C1084">
            <v>0</v>
          </cell>
          <cell r="D1084">
            <v>0</v>
          </cell>
        </row>
        <row r="1085">
          <cell r="A1085">
            <v>0</v>
          </cell>
          <cell r="B1085">
            <v>0</v>
          </cell>
          <cell r="C1085">
            <v>0</v>
          </cell>
          <cell r="D1085">
            <v>0</v>
          </cell>
        </row>
        <row r="1086">
          <cell r="A1086">
            <v>0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>
            <v>0</v>
          </cell>
          <cell r="B1087">
            <v>0</v>
          </cell>
          <cell r="C1087">
            <v>0</v>
          </cell>
          <cell r="D1087">
            <v>0</v>
          </cell>
        </row>
        <row r="1088">
          <cell r="A1088">
            <v>0</v>
          </cell>
          <cell r="B1088">
            <v>0</v>
          </cell>
          <cell r="C1088">
            <v>0</v>
          </cell>
          <cell r="D1088">
            <v>0</v>
          </cell>
        </row>
        <row r="1089">
          <cell r="A1089">
            <v>0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>
            <v>0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>
            <v>0</v>
          </cell>
          <cell r="B1091">
            <v>0</v>
          </cell>
          <cell r="C1091">
            <v>0</v>
          </cell>
          <cell r="D1091">
            <v>0</v>
          </cell>
        </row>
        <row r="1092">
          <cell r="A1092">
            <v>0</v>
          </cell>
          <cell r="B1092">
            <v>0</v>
          </cell>
          <cell r="C1092">
            <v>0</v>
          </cell>
          <cell r="D1092">
            <v>0</v>
          </cell>
        </row>
        <row r="1093">
          <cell r="A1093">
            <v>0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>
            <v>0</v>
          </cell>
          <cell r="B1094">
            <v>0</v>
          </cell>
          <cell r="C1094">
            <v>0</v>
          </cell>
          <cell r="D1094">
            <v>0</v>
          </cell>
        </row>
        <row r="1095">
          <cell r="A1095">
            <v>0</v>
          </cell>
          <cell r="B1095">
            <v>0</v>
          </cell>
          <cell r="C1095">
            <v>0</v>
          </cell>
          <cell r="D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  <cell r="D1097">
            <v>0</v>
          </cell>
        </row>
        <row r="1098">
          <cell r="A1098">
            <v>0</v>
          </cell>
          <cell r="B1098">
            <v>0</v>
          </cell>
          <cell r="C1098">
            <v>0</v>
          </cell>
          <cell r="D1098">
            <v>0</v>
          </cell>
        </row>
        <row r="1099">
          <cell r="A1099">
            <v>0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>
            <v>0</v>
          </cell>
          <cell r="B1100">
            <v>0</v>
          </cell>
          <cell r="C1100">
            <v>0</v>
          </cell>
          <cell r="D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>
            <v>0</v>
          </cell>
          <cell r="B1104">
            <v>0</v>
          </cell>
          <cell r="C1104">
            <v>0</v>
          </cell>
          <cell r="D1104">
            <v>0</v>
          </cell>
        </row>
        <row r="1105">
          <cell r="A1105">
            <v>0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>
            <v>0</v>
          </cell>
          <cell r="B1106">
            <v>0</v>
          </cell>
          <cell r="C1106">
            <v>0</v>
          </cell>
          <cell r="D1106">
            <v>0</v>
          </cell>
        </row>
        <row r="1107">
          <cell r="A1107">
            <v>0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  <cell r="D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  <cell r="D1109">
            <v>0</v>
          </cell>
        </row>
        <row r="1110">
          <cell r="A1110">
            <v>0</v>
          </cell>
          <cell r="B1110">
            <v>0</v>
          </cell>
          <cell r="C1110">
            <v>0</v>
          </cell>
          <cell r="D1110">
            <v>0</v>
          </cell>
        </row>
        <row r="1111">
          <cell r="A1111">
            <v>0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>
            <v>0</v>
          </cell>
          <cell r="B1112">
            <v>0</v>
          </cell>
          <cell r="C1112">
            <v>0</v>
          </cell>
          <cell r="D1112">
            <v>0</v>
          </cell>
        </row>
        <row r="1113">
          <cell r="A1113">
            <v>0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>
            <v>0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>
            <v>0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>
            <v>0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>
            <v>0</v>
          </cell>
          <cell r="B1117">
            <v>0</v>
          </cell>
          <cell r="C1117">
            <v>0</v>
          </cell>
          <cell r="D1117">
            <v>0</v>
          </cell>
        </row>
        <row r="1118">
          <cell r="A1118">
            <v>0</v>
          </cell>
          <cell r="B1118">
            <v>0</v>
          </cell>
          <cell r="C1118">
            <v>0</v>
          </cell>
          <cell r="D1118">
            <v>0</v>
          </cell>
        </row>
        <row r="1119">
          <cell r="A1119">
            <v>0</v>
          </cell>
          <cell r="B1119">
            <v>0</v>
          </cell>
          <cell r="C1119">
            <v>0</v>
          </cell>
          <cell r="D1119">
            <v>0</v>
          </cell>
        </row>
        <row r="1120">
          <cell r="A1120">
            <v>0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>
            <v>0</v>
          </cell>
          <cell r="B1121">
            <v>0</v>
          </cell>
          <cell r="C1121">
            <v>0</v>
          </cell>
          <cell r="D1121">
            <v>0</v>
          </cell>
        </row>
        <row r="1122">
          <cell r="A1122">
            <v>0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>
            <v>0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>
            <v>0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>
            <v>0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>
            <v>0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>
            <v>0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>
            <v>0</v>
          </cell>
          <cell r="B1128">
            <v>0</v>
          </cell>
          <cell r="C1128">
            <v>0</v>
          </cell>
          <cell r="D1128">
            <v>0</v>
          </cell>
        </row>
        <row r="1129">
          <cell r="A1129">
            <v>0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>
            <v>0</v>
          </cell>
          <cell r="B1130">
            <v>0</v>
          </cell>
          <cell r="C1130">
            <v>0</v>
          </cell>
          <cell r="D1130">
            <v>0</v>
          </cell>
        </row>
        <row r="1131">
          <cell r="A1131">
            <v>0</v>
          </cell>
          <cell r="B1131">
            <v>0</v>
          </cell>
          <cell r="C1131">
            <v>0</v>
          </cell>
          <cell r="D1131">
            <v>0</v>
          </cell>
        </row>
        <row r="1132">
          <cell r="A1132">
            <v>0</v>
          </cell>
          <cell r="B1132">
            <v>0</v>
          </cell>
          <cell r="C1132">
            <v>0</v>
          </cell>
          <cell r="D1132">
            <v>0</v>
          </cell>
        </row>
        <row r="1133">
          <cell r="A1133">
            <v>0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>
            <v>0</v>
          </cell>
          <cell r="B1134">
            <v>0</v>
          </cell>
          <cell r="C1134">
            <v>0</v>
          </cell>
          <cell r="D1134">
            <v>0</v>
          </cell>
        </row>
        <row r="1135">
          <cell r="A1135">
            <v>0</v>
          </cell>
          <cell r="B1135">
            <v>0</v>
          </cell>
          <cell r="C1135">
            <v>0</v>
          </cell>
          <cell r="D1135">
            <v>0</v>
          </cell>
        </row>
        <row r="1136">
          <cell r="A1136">
            <v>0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>
            <v>0</v>
          </cell>
          <cell r="B1137">
            <v>0</v>
          </cell>
          <cell r="C1137">
            <v>0</v>
          </cell>
          <cell r="D1137">
            <v>0</v>
          </cell>
        </row>
        <row r="1138">
          <cell r="A1138">
            <v>0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>
            <v>0</v>
          </cell>
          <cell r="B1139">
            <v>0</v>
          </cell>
          <cell r="C1139">
            <v>0</v>
          </cell>
          <cell r="D1139">
            <v>0</v>
          </cell>
        </row>
        <row r="1140">
          <cell r="A1140">
            <v>0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>
            <v>0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>
            <v>0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>
            <v>0</v>
          </cell>
          <cell r="B1143">
            <v>0</v>
          </cell>
          <cell r="C1143">
            <v>0</v>
          </cell>
          <cell r="D1143">
            <v>0</v>
          </cell>
        </row>
        <row r="1144">
          <cell r="A1144">
            <v>0</v>
          </cell>
          <cell r="B1144">
            <v>0</v>
          </cell>
          <cell r="C1144">
            <v>0</v>
          </cell>
          <cell r="D1144">
            <v>0</v>
          </cell>
        </row>
        <row r="1145">
          <cell r="A1145">
            <v>0</v>
          </cell>
          <cell r="B1145">
            <v>0</v>
          </cell>
          <cell r="C1145">
            <v>0</v>
          </cell>
          <cell r="D1145">
            <v>0</v>
          </cell>
        </row>
        <row r="1146">
          <cell r="A1146">
            <v>0</v>
          </cell>
          <cell r="B1146">
            <v>0</v>
          </cell>
          <cell r="C1146">
            <v>0</v>
          </cell>
          <cell r="D1146">
            <v>0</v>
          </cell>
        </row>
        <row r="1147">
          <cell r="A1147">
            <v>0</v>
          </cell>
          <cell r="B1147">
            <v>0</v>
          </cell>
          <cell r="C1147">
            <v>0</v>
          </cell>
          <cell r="D1147">
            <v>0</v>
          </cell>
        </row>
        <row r="1148">
          <cell r="A1148">
            <v>0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>
            <v>0</v>
          </cell>
          <cell r="B1149">
            <v>0</v>
          </cell>
          <cell r="C1149">
            <v>0</v>
          </cell>
          <cell r="D1149">
            <v>0</v>
          </cell>
        </row>
        <row r="1150">
          <cell r="A1150">
            <v>0</v>
          </cell>
          <cell r="B1150">
            <v>0</v>
          </cell>
          <cell r="C1150">
            <v>0</v>
          </cell>
          <cell r="D1150">
            <v>0</v>
          </cell>
        </row>
        <row r="1151">
          <cell r="A1151">
            <v>0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>
            <v>0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>
            <v>0</v>
          </cell>
          <cell r="B1153">
            <v>0</v>
          </cell>
          <cell r="C1153">
            <v>0</v>
          </cell>
          <cell r="D1153">
            <v>0</v>
          </cell>
        </row>
        <row r="1154">
          <cell r="A1154">
            <v>0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>
            <v>0</v>
          </cell>
          <cell r="B1155">
            <v>0</v>
          </cell>
          <cell r="C1155">
            <v>0</v>
          </cell>
          <cell r="D1155">
            <v>0</v>
          </cell>
        </row>
        <row r="1156">
          <cell r="A1156">
            <v>0</v>
          </cell>
          <cell r="B1156">
            <v>0</v>
          </cell>
          <cell r="C1156">
            <v>0</v>
          </cell>
          <cell r="D1156">
            <v>0</v>
          </cell>
        </row>
        <row r="1157">
          <cell r="A1157">
            <v>0</v>
          </cell>
          <cell r="B1157">
            <v>0</v>
          </cell>
          <cell r="C1157">
            <v>0</v>
          </cell>
          <cell r="D1157">
            <v>0</v>
          </cell>
        </row>
        <row r="1158">
          <cell r="A1158">
            <v>0</v>
          </cell>
          <cell r="B1158">
            <v>0</v>
          </cell>
          <cell r="C1158">
            <v>0</v>
          </cell>
          <cell r="D1158">
            <v>0</v>
          </cell>
        </row>
        <row r="1159">
          <cell r="A1159">
            <v>0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>
            <v>0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>
            <v>0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>
            <v>0</v>
          </cell>
          <cell r="B1162">
            <v>0</v>
          </cell>
          <cell r="C1162">
            <v>0</v>
          </cell>
          <cell r="D1162">
            <v>0</v>
          </cell>
        </row>
        <row r="1163">
          <cell r="A1163">
            <v>0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>
            <v>0</v>
          </cell>
          <cell r="B1164">
            <v>0</v>
          </cell>
          <cell r="C1164">
            <v>0</v>
          </cell>
          <cell r="D1164">
            <v>0</v>
          </cell>
        </row>
        <row r="1165">
          <cell r="A1165">
            <v>0</v>
          </cell>
          <cell r="B1165">
            <v>0</v>
          </cell>
          <cell r="C1165">
            <v>0</v>
          </cell>
          <cell r="D1165">
            <v>0</v>
          </cell>
        </row>
        <row r="1166">
          <cell r="A1166">
            <v>0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>
            <v>0</v>
          </cell>
          <cell r="B1167">
            <v>0</v>
          </cell>
          <cell r="C1167">
            <v>0</v>
          </cell>
          <cell r="D1167">
            <v>0</v>
          </cell>
        </row>
        <row r="1168">
          <cell r="A1168">
            <v>0</v>
          </cell>
          <cell r="B1168">
            <v>0</v>
          </cell>
          <cell r="C1168">
            <v>0</v>
          </cell>
          <cell r="D1168">
            <v>0</v>
          </cell>
        </row>
        <row r="1169">
          <cell r="A1169">
            <v>0</v>
          </cell>
          <cell r="B1169">
            <v>0</v>
          </cell>
          <cell r="C1169">
            <v>0</v>
          </cell>
          <cell r="D1169">
            <v>0</v>
          </cell>
        </row>
        <row r="1170">
          <cell r="A1170">
            <v>0</v>
          </cell>
          <cell r="B1170">
            <v>0</v>
          </cell>
          <cell r="C1170">
            <v>0</v>
          </cell>
          <cell r="D1170">
            <v>0</v>
          </cell>
        </row>
        <row r="1171">
          <cell r="A1171">
            <v>0</v>
          </cell>
          <cell r="B1171">
            <v>0</v>
          </cell>
          <cell r="C1171">
            <v>0</v>
          </cell>
          <cell r="D1171">
            <v>0</v>
          </cell>
        </row>
        <row r="1172">
          <cell r="A1172">
            <v>0</v>
          </cell>
          <cell r="B1172">
            <v>0</v>
          </cell>
          <cell r="C1172">
            <v>0</v>
          </cell>
          <cell r="D1172">
            <v>0</v>
          </cell>
        </row>
        <row r="1173">
          <cell r="A1173">
            <v>0</v>
          </cell>
          <cell r="B1173">
            <v>0</v>
          </cell>
          <cell r="C1173">
            <v>0</v>
          </cell>
          <cell r="D1173">
            <v>0</v>
          </cell>
        </row>
        <row r="1174">
          <cell r="A1174">
            <v>0</v>
          </cell>
          <cell r="B1174">
            <v>0</v>
          </cell>
          <cell r="C1174">
            <v>0</v>
          </cell>
          <cell r="D1174">
            <v>0</v>
          </cell>
        </row>
        <row r="1175">
          <cell r="A1175">
            <v>0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>
            <v>0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>
            <v>0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>
            <v>0</v>
          </cell>
          <cell r="B1178">
            <v>0</v>
          </cell>
          <cell r="C1178">
            <v>0</v>
          </cell>
          <cell r="D1178">
            <v>0</v>
          </cell>
        </row>
        <row r="1179">
          <cell r="A1179">
            <v>0</v>
          </cell>
          <cell r="B1179">
            <v>0</v>
          </cell>
          <cell r="C1179">
            <v>0</v>
          </cell>
          <cell r="D1179">
            <v>0</v>
          </cell>
        </row>
        <row r="1180">
          <cell r="A1180">
            <v>0</v>
          </cell>
          <cell r="B1180">
            <v>0</v>
          </cell>
          <cell r="C1180">
            <v>0</v>
          </cell>
          <cell r="D1180">
            <v>0</v>
          </cell>
        </row>
        <row r="1181">
          <cell r="A1181">
            <v>0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>
            <v>0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>
            <v>0</v>
          </cell>
          <cell r="B1183">
            <v>0</v>
          </cell>
          <cell r="C1183">
            <v>0</v>
          </cell>
          <cell r="D1183">
            <v>0</v>
          </cell>
        </row>
        <row r="1184">
          <cell r="A1184">
            <v>0</v>
          </cell>
          <cell r="B1184">
            <v>0</v>
          </cell>
          <cell r="C1184">
            <v>0</v>
          </cell>
          <cell r="D1184">
            <v>0</v>
          </cell>
        </row>
        <row r="1185">
          <cell r="A1185">
            <v>0</v>
          </cell>
          <cell r="B1185">
            <v>0</v>
          </cell>
          <cell r="C1185">
            <v>0</v>
          </cell>
          <cell r="D1185">
            <v>0</v>
          </cell>
        </row>
        <row r="1186">
          <cell r="A1186">
            <v>0</v>
          </cell>
          <cell r="B1186">
            <v>0</v>
          </cell>
          <cell r="C1186">
            <v>0</v>
          </cell>
          <cell r="D1186">
            <v>0</v>
          </cell>
        </row>
        <row r="1187">
          <cell r="A1187">
            <v>0</v>
          </cell>
          <cell r="B1187">
            <v>0</v>
          </cell>
          <cell r="C1187">
            <v>0</v>
          </cell>
          <cell r="D1187">
            <v>0</v>
          </cell>
        </row>
        <row r="1188">
          <cell r="A1188">
            <v>0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>
            <v>0</v>
          </cell>
          <cell r="B1189">
            <v>0</v>
          </cell>
          <cell r="C1189">
            <v>0</v>
          </cell>
          <cell r="D1189">
            <v>0</v>
          </cell>
        </row>
        <row r="1190">
          <cell r="A1190">
            <v>0</v>
          </cell>
          <cell r="B1190">
            <v>0</v>
          </cell>
          <cell r="C1190">
            <v>0</v>
          </cell>
          <cell r="D1190">
            <v>0</v>
          </cell>
        </row>
        <row r="1191">
          <cell r="A1191">
            <v>0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>
            <v>0</v>
          </cell>
          <cell r="B1192">
            <v>0</v>
          </cell>
          <cell r="C1192">
            <v>0</v>
          </cell>
          <cell r="D1192">
            <v>0</v>
          </cell>
        </row>
        <row r="1193">
          <cell r="A1193">
            <v>0</v>
          </cell>
          <cell r="B1193">
            <v>0</v>
          </cell>
          <cell r="C1193">
            <v>0</v>
          </cell>
          <cell r="D1193">
            <v>0</v>
          </cell>
        </row>
        <row r="1194">
          <cell r="A1194">
            <v>0</v>
          </cell>
          <cell r="B1194">
            <v>0</v>
          </cell>
          <cell r="C1194">
            <v>0</v>
          </cell>
          <cell r="D1194">
            <v>0</v>
          </cell>
        </row>
        <row r="1195">
          <cell r="A1195">
            <v>0</v>
          </cell>
          <cell r="B1195">
            <v>0</v>
          </cell>
          <cell r="C1195">
            <v>0</v>
          </cell>
          <cell r="D1195">
            <v>0</v>
          </cell>
        </row>
        <row r="1196">
          <cell r="A1196">
            <v>0</v>
          </cell>
          <cell r="B1196">
            <v>0</v>
          </cell>
          <cell r="C1196">
            <v>0</v>
          </cell>
          <cell r="D1196">
            <v>0</v>
          </cell>
        </row>
        <row r="1197">
          <cell r="A1197">
            <v>0</v>
          </cell>
          <cell r="B1197">
            <v>0</v>
          </cell>
          <cell r="C1197">
            <v>0</v>
          </cell>
          <cell r="D1197">
            <v>0</v>
          </cell>
        </row>
        <row r="1198">
          <cell r="A1198">
            <v>0</v>
          </cell>
          <cell r="B1198">
            <v>0</v>
          </cell>
          <cell r="C1198">
            <v>0</v>
          </cell>
          <cell r="D1198">
            <v>0</v>
          </cell>
        </row>
        <row r="1199">
          <cell r="A1199">
            <v>0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>
            <v>0</v>
          </cell>
          <cell r="B1200">
            <v>0</v>
          </cell>
          <cell r="C1200">
            <v>0</v>
          </cell>
          <cell r="D1200">
            <v>0</v>
          </cell>
        </row>
        <row r="1201">
          <cell r="A1201">
            <v>0</v>
          </cell>
          <cell r="B1201">
            <v>0</v>
          </cell>
          <cell r="C1201">
            <v>0</v>
          </cell>
          <cell r="D1201">
            <v>0</v>
          </cell>
        </row>
        <row r="1202">
          <cell r="A1202">
            <v>0</v>
          </cell>
          <cell r="B1202">
            <v>0</v>
          </cell>
          <cell r="C1202">
            <v>0</v>
          </cell>
          <cell r="D1202">
            <v>0</v>
          </cell>
        </row>
        <row r="1203">
          <cell r="A1203">
            <v>0</v>
          </cell>
          <cell r="B1203">
            <v>0</v>
          </cell>
          <cell r="C1203">
            <v>0</v>
          </cell>
          <cell r="D1203">
            <v>0</v>
          </cell>
        </row>
        <row r="1204">
          <cell r="A1204">
            <v>0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</row>
        <row r="1206">
          <cell r="A1206">
            <v>0</v>
          </cell>
          <cell r="B1206">
            <v>0</v>
          </cell>
          <cell r="C1206">
            <v>0</v>
          </cell>
          <cell r="D1206">
            <v>0</v>
          </cell>
        </row>
        <row r="1207">
          <cell r="A1207">
            <v>0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>
            <v>0</v>
          </cell>
          <cell r="B1208">
            <v>0</v>
          </cell>
          <cell r="C1208">
            <v>0</v>
          </cell>
          <cell r="D1208">
            <v>0</v>
          </cell>
        </row>
        <row r="1209">
          <cell r="A1209">
            <v>0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>
            <v>0</v>
          </cell>
          <cell r="B1210">
            <v>0</v>
          </cell>
          <cell r="C1210">
            <v>0</v>
          </cell>
          <cell r="D1210">
            <v>0</v>
          </cell>
        </row>
        <row r="1211">
          <cell r="A1211">
            <v>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>
            <v>0</v>
          </cell>
          <cell r="B1212">
            <v>0</v>
          </cell>
          <cell r="C1212">
            <v>0</v>
          </cell>
          <cell r="D1212">
            <v>0</v>
          </cell>
        </row>
        <row r="1213">
          <cell r="A1213">
            <v>0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>
            <v>0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>
            <v>0</v>
          </cell>
          <cell r="B1215">
            <v>0</v>
          </cell>
          <cell r="C1215">
            <v>0</v>
          </cell>
          <cell r="D1215">
            <v>0</v>
          </cell>
        </row>
        <row r="1216">
          <cell r="A1216">
            <v>0</v>
          </cell>
          <cell r="B1216">
            <v>0</v>
          </cell>
          <cell r="C1216">
            <v>0</v>
          </cell>
          <cell r="D1216">
            <v>0</v>
          </cell>
        </row>
        <row r="1217">
          <cell r="A1217">
            <v>0</v>
          </cell>
          <cell r="B1217">
            <v>0</v>
          </cell>
          <cell r="C1217">
            <v>0</v>
          </cell>
          <cell r="D1217">
            <v>0</v>
          </cell>
        </row>
        <row r="1218">
          <cell r="A1218">
            <v>0</v>
          </cell>
          <cell r="B1218">
            <v>0</v>
          </cell>
          <cell r="C1218">
            <v>0</v>
          </cell>
          <cell r="D1218">
            <v>0</v>
          </cell>
        </row>
        <row r="1219">
          <cell r="A1219">
            <v>0</v>
          </cell>
          <cell r="B1219">
            <v>0</v>
          </cell>
          <cell r="C1219">
            <v>0</v>
          </cell>
          <cell r="D1219">
            <v>0</v>
          </cell>
        </row>
        <row r="1220">
          <cell r="A1220">
            <v>0</v>
          </cell>
          <cell r="B1220">
            <v>0</v>
          </cell>
          <cell r="C1220">
            <v>0</v>
          </cell>
          <cell r="D1220">
            <v>0</v>
          </cell>
        </row>
        <row r="1221">
          <cell r="A1221">
            <v>0</v>
          </cell>
          <cell r="B1221">
            <v>0</v>
          </cell>
          <cell r="C1221">
            <v>0</v>
          </cell>
          <cell r="D1221">
            <v>0</v>
          </cell>
        </row>
        <row r="1222">
          <cell r="A1222">
            <v>0</v>
          </cell>
          <cell r="B1222">
            <v>0</v>
          </cell>
          <cell r="C1222">
            <v>0</v>
          </cell>
          <cell r="D1222">
            <v>0</v>
          </cell>
        </row>
        <row r="1223">
          <cell r="A1223">
            <v>0</v>
          </cell>
          <cell r="B1223">
            <v>0</v>
          </cell>
          <cell r="C1223">
            <v>0</v>
          </cell>
          <cell r="D1223">
            <v>0</v>
          </cell>
        </row>
        <row r="1224">
          <cell r="A1224">
            <v>0</v>
          </cell>
          <cell r="B1224">
            <v>0</v>
          </cell>
          <cell r="C1224">
            <v>0</v>
          </cell>
          <cell r="D1224">
            <v>0</v>
          </cell>
        </row>
        <row r="1225">
          <cell r="A1225">
            <v>0</v>
          </cell>
          <cell r="B1225">
            <v>0</v>
          </cell>
          <cell r="C1225">
            <v>0</v>
          </cell>
          <cell r="D1225">
            <v>0</v>
          </cell>
        </row>
        <row r="1226">
          <cell r="A1226">
            <v>0</v>
          </cell>
          <cell r="B1226">
            <v>0</v>
          </cell>
          <cell r="C1226">
            <v>0</v>
          </cell>
          <cell r="D1226">
            <v>0</v>
          </cell>
        </row>
        <row r="1227">
          <cell r="A1227">
            <v>0</v>
          </cell>
          <cell r="B1227">
            <v>0</v>
          </cell>
          <cell r="C1227">
            <v>0</v>
          </cell>
          <cell r="D1227">
            <v>0</v>
          </cell>
        </row>
        <row r="1228">
          <cell r="A1228">
            <v>0</v>
          </cell>
          <cell r="B1228">
            <v>0</v>
          </cell>
          <cell r="C1228">
            <v>0</v>
          </cell>
          <cell r="D1228">
            <v>0</v>
          </cell>
        </row>
        <row r="1229">
          <cell r="A1229">
            <v>0</v>
          </cell>
          <cell r="B1229">
            <v>0</v>
          </cell>
          <cell r="C1229">
            <v>0</v>
          </cell>
          <cell r="D1229">
            <v>0</v>
          </cell>
        </row>
        <row r="1230">
          <cell r="A1230">
            <v>0</v>
          </cell>
          <cell r="B1230">
            <v>0</v>
          </cell>
          <cell r="C1230">
            <v>0</v>
          </cell>
          <cell r="D1230">
            <v>0</v>
          </cell>
        </row>
        <row r="1231">
          <cell r="A1231">
            <v>0</v>
          </cell>
          <cell r="B1231">
            <v>0</v>
          </cell>
          <cell r="C1231">
            <v>0</v>
          </cell>
          <cell r="D1231">
            <v>0</v>
          </cell>
        </row>
        <row r="1232">
          <cell r="A1232">
            <v>0</v>
          </cell>
          <cell r="B1232">
            <v>0</v>
          </cell>
          <cell r="C1232">
            <v>0</v>
          </cell>
          <cell r="D1232">
            <v>0</v>
          </cell>
        </row>
        <row r="1233">
          <cell r="A1233">
            <v>0</v>
          </cell>
          <cell r="B1233">
            <v>0</v>
          </cell>
          <cell r="C1233">
            <v>0</v>
          </cell>
          <cell r="D1233">
            <v>0</v>
          </cell>
        </row>
        <row r="1234">
          <cell r="A1234">
            <v>0</v>
          </cell>
          <cell r="B1234">
            <v>0</v>
          </cell>
          <cell r="C1234">
            <v>0</v>
          </cell>
          <cell r="D1234">
            <v>0</v>
          </cell>
        </row>
        <row r="1235">
          <cell r="A1235">
            <v>0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>
            <v>0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>
            <v>0</v>
          </cell>
          <cell r="B1237">
            <v>0</v>
          </cell>
          <cell r="C1237">
            <v>0</v>
          </cell>
          <cell r="D1237">
            <v>0</v>
          </cell>
        </row>
        <row r="1238">
          <cell r="A1238">
            <v>0</v>
          </cell>
          <cell r="B1238">
            <v>0</v>
          </cell>
          <cell r="C1238">
            <v>0</v>
          </cell>
          <cell r="D1238">
            <v>0</v>
          </cell>
        </row>
        <row r="1239">
          <cell r="A1239">
            <v>0</v>
          </cell>
          <cell r="B1239">
            <v>0</v>
          </cell>
          <cell r="C1239">
            <v>0</v>
          </cell>
          <cell r="D1239">
            <v>0</v>
          </cell>
        </row>
        <row r="1240">
          <cell r="A1240">
            <v>0</v>
          </cell>
          <cell r="B1240">
            <v>0</v>
          </cell>
          <cell r="C1240">
            <v>0</v>
          </cell>
          <cell r="D1240">
            <v>0</v>
          </cell>
        </row>
        <row r="1241">
          <cell r="A1241">
            <v>0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>
            <v>0</v>
          </cell>
          <cell r="B1242">
            <v>0</v>
          </cell>
          <cell r="C1242">
            <v>0</v>
          </cell>
          <cell r="D1242">
            <v>0</v>
          </cell>
        </row>
        <row r="1243">
          <cell r="A1243">
            <v>0</v>
          </cell>
          <cell r="B1243">
            <v>0</v>
          </cell>
          <cell r="C1243">
            <v>0</v>
          </cell>
          <cell r="D1243">
            <v>0</v>
          </cell>
        </row>
        <row r="1244">
          <cell r="A1244">
            <v>0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>
            <v>0</v>
          </cell>
          <cell r="B1245">
            <v>0</v>
          </cell>
          <cell r="C1245">
            <v>0</v>
          </cell>
          <cell r="D1245">
            <v>0</v>
          </cell>
        </row>
        <row r="1246">
          <cell r="A1246">
            <v>0</v>
          </cell>
          <cell r="B1246">
            <v>0</v>
          </cell>
          <cell r="C1246">
            <v>0</v>
          </cell>
          <cell r="D1246">
            <v>0</v>
          </cell>
        </row>
        <row r="1247">
          <cell r="A1247">
            <v>0</v>
          </cell>
          <cell r="B1247">
            <v>0</v>
          </cell>
          <cell r="C1247">
            <v>0</v>
          </cell>
          <cell r="D1247">
            <v>0</v>
          </cell>
        </row>
        <row r="1248">
          <cell r="A1248">
            <v>0</v>
          </cell>
          <cell r="B1248">
            <v>0</v>
          </cell>
          <cell r="C1248">
            <v>0</v>
          </cell>
          <cell r="D1248">
            <v>0</v>
          </cell>
        </row>
        <row r="1249">
          <cell r="A1249">
            <v>0</v>
          </cell>
          <cell r="B1249">
            <v>0</v>
          </cell>
          <cell r="C1249">
            <v>0</v>
          </cell>
          <cell r="D1249">
            <v>0</v>
          </cell>
        </row>
        <row r="1250">
          <cell r="A1250">
            <v>0</v>
          </cell>
          <cell r="B1250">
            <v>0</v>
          </cell>
          <cell r="C1250">
            <v>0</v>
          </cell>
          <cell r="D1250">
            <v>0</v>
          </cell>
        </row>
        <row r="1251">
          <cell r="A1251">
            <v>0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>
            <v>0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>
            <v>0</v>
          </cell>
          <cell r="B1253">
            <v>0</v>
          </cell>
          <cell r="C1253">
            <v>0</v>
          </cell>
          <cell r="D1253">
            <v>0</v>
          </cell>
        </row>
        <row r="1254">
          <cell r="A1254">
            <v>0</v>
          </cell>
          <cell r="B1254">
            <v>0</v>
          </cell>
          <cell r="C1254">
            <v>0</v>
          </cell>
          <cell r="D1254">
            <v>0</v>
          </cell>
        </row>
        <row r="1255">
          <cell r="A1255">
            <v>0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>
            <v>0</v>
          </cell>
          <cell r="B1256">
            <v>0</v>
          </cell>
          <cell r="C1256">
            <v>0</v>
          </cell>
          <cell r="D1256">
            <v>0</v>
          </cell>
        </row>
        <row r="1257">
          <cell r="A1257">
            <v>0</v>
          </cell>
          <cell r="B1257">
            <v>0</v>
          </cell>
          <cell r="C1257">
            <v>0</v>
          </cell>
          <cell r="D1257">
            <v>0</v>
          </cell>
        </row>
        <row r="1258">
          <cell r="A1258">
            <v>0</v>
          </cell>
          <cell r="B1258">
            <v>0</v>
          </cell>
          <cell r="C1258">
            <v>0</v>
          </cell>
          <cell r="D1258">
            <v>0</v>
          </cell>
        </row>
        <row r="1259">
          <cell r="A1259">
            <v>0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>
            <v>0</v>
          </cell>
          <cell r="B1260">
            <v>0</v>
          </cell>
          <cell r="C1260">
            <v>0</v>
          </cell>
          <cell r="D1260">
            <v>0</v>
          </cell>
        </row>
        <row r="1261">
          <cell r="A1261">
            <v>0</v>
          </cell>
          <cell r="B1261">
            <v>0</v>
          </cell>
          <cell r="C1261">
            <v>0</v>
          </cell>
          <cell r="D1261">
            <v>0</v>
          </cell>
        </row>
        <row r="1262">
          <cell r="A1262">
            <v>0</v>
          </cell>
          <cell r="B1262">
            <v>0</v>
          </cell>
          <cell r="C1262">
            <v>0</v>
          </cell>
          <cell r="D1262">
            <v>0</v>
          </cell>
        </row>
        <row r="1263">
          <cell r="A1263">
            <v>0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>
            <v>0</v>
          </cell>
          <cell r="B1264">
            <v>0</v>
          </cell>
          <cell r="C1264">
            <v>0</v>
          </cell>
          <cell r="D1264">
            <v>0</v>
          </cell>
        </row>
        <row r="1265">
          <cell r="A1265">
            <v>0</v>
          </cell>
          <cell r="B1265">
            <v>0</v>
          </cell>
          <cell r="C1265">
            <v>0</v>
          </cell>
          <cell r="D1265">
            <v>0</v>
          </cell>
        </row>
        <row r="1266">
          <cell r="A1266">
            <v>0</v>
          </cell>
          <cell r="B1266">
            <v>0</v>
          </cell>
          <cell r="C1266">
            <v>0</v>
          </cell>
          <cell r="D1266">
            <v>0</v>
          </cell>
        </row>
        <row r="1267">
          <cell r="A1267">
            <v>0</v>
          </cell>
          <cell r="B1267">
            <v>0</v>
          </cell>
          <cell r="C1267">
            <v>0</v>
          </cell>
          <cell r="D1267">
            <v>0</v>
          </cell>
        </row>
        <row r="1268">
          <cell r="A1268">
            <v>0</v>
          </cell>
          <cell r="B1268">
            <v>0</v>
          </cell>
          <cell r="C1268">
            <v>0</v>
          </cell>
          <cell r="D1268">
            <v>0</v>
          </cell>
        </row>
        <row r="1269">
          <cell r="A1269">
            <v>0</v>
          </cell>
          <cell r="B1269">
            <v>0</v>
          </cell>
          <cell r="C1269">
            <v>0</v>
          </cell>
          <cell r="D1269">
            <v>0</v>
          </cell>
        </row>
        <row r="1270">
          <cell r="A1270">
            <v>0</v>
          </cell>
          <cell r="B1270">
            <v>0</v>
          </cell>
          <cell r="C1270">
            <v>0</v>
          </cell>
          <cell r="D1270">
            <v>0</v>
          </cell>
        </row>
        <row r="1271">
          <cell r="A1271">
            <v>0</v>
          </cell>
          <cell r="B1271">
            <v>0</v>
          </cell>
          <cell r="C1271">
            <v>0</v>
          </cell>
          <cell r="D1271">
            <v>0</v>
          </cell>
        </row>
        <row r="1272">
          <cell r="A1272">
            <v>0</v>
          </cell>
          <cell r="B1272">
            <v>0</v>
          </cell>
          <cell r="C1272">
            <v>0</v>
          </cell>
          <cell r="D1272">
            <v>0</v>
          </cell>
        </row>
        <row r="1273">
          <cell r="A1273">
            <v>0</v>
          </cell>
          <cell r="B1273">
            <v>0</v>
          </cell>
          <cell r="C1273">
            <v>0</v>
          </cell>
          <cell r="D1273">
            <v>0</v>
          </cell>
        </row>
        <row r="1274">
          <cell r="A1274">
            <v>0</v>
          </cell>
          <cell r="B1274">
            <v>0</v>
          </cell>
          <cell r="C1274">
            <v>0</v>
          </cell>
          <cell r="D1274">
            <v>0</v>
          </cell>
        </row>
        <row r="1275">
          <cell r="A1275">
            <v>0</v>
          </cell>
          <cell r="B1275">
            <v>0</v>
          </cell>
          <cell r="C1275">
            <v>0</v>
          </cell>
          <cell r="D1275">
            <v>0</v>
          </cell>
        </row>
        <row r="1276">
          <cell r="A1276">
            <v>0</v>
          </cell>
          <cell r="B1276">
            <v>0</v>
          </cell>
          <cell r="C1276">
            <v>0</v>
          </cell>
          <cell r="D1276">
            <v>0</v>
          </cell>
        </row>
        <row r="1277">
          <cell r="A1277">
            <v>0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>
            <v>0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>
            <v>0</v>
          </cell>
          <cell r="B1279">
            <v>0</v>
          </cell>
          <cell r="C1279">
            <v>0</v>
          </cell>
          <cell r="D1279">
            <v>0</v>
          </cell>
        </row>
        <row r="1280">
          <cell r="A1280">
            <v>0</v>
          </cell>
          <cell r="B1280">
            <v>0</v>
          </cell>
          <cell r="C1280">
            <v>0</v>
          </cell>
          <cell r="D1280">
            <v>0</v>
          </cell>
        </row>
        <row r="1281">
          <cell r="A1281">
            <v>0</v>
          </cell>
          <cell r="B1281">
            <v>0</v>
          </cell>
          <cell r="C1281">
            <v>0</v>
          </cell>
          <cell r="D1281">
            <v>0</v>
          </cell>
        </row>
        <row r="1282">
          <cell r="A1282">
            <v>0</v>
          </cell>
          <cell r="B1282">
            <v>0</v>
          </cell>
          <cell r="C1282">
            <v>0</v>
          </cell>
          <cell r="D1282">
            <v>0</v>
          </cell>
        </row>
        <row r="1283">
          <cell r="A1283">
            <v>0</v>
          </cell>
          <cell r="B1283">
            <v>0</v>
          </cell>
          <cell r="C1283">
            <v>0</v>
          </cell>
          <cell r="D1283">
            <v>0</v>
          </cell>
        </row>
        <row r="1284">
          <cell r="A1284">
            <v>0</v>
          </cell>
          <cell r="B1284">
            <v>0</v>
          </cell>
          <cell r="C1284">
            <v>0</v>
          </cell>
          <cell r="D1284">
            <v>0</v>
          </cell>
        </row>
        <row r="1285">
          <cell r="A1285">
            <v>0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>
            <v>0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>
            <v>0</v>
          </cell>
          <cell r="B1287">
            <v>0</v>
          </cell>
          <cell r="C1287">
            <v>0</v>
          </cell>
          <cell r="D1287">
            <v>0</v>
          </cell>
        </row>
        <row r="1288">
          <cell r="A1288">
            <v>0</v>
          </cell>
          <cell r="B1288">
            <v>0</v>
          </cell>
          <cell r="C1288">
            <v>0</v>
          </cell>
          <cell r="D1288">
            <v>0</v>
          </cell>
        </row>
        <row r="1289">
          <cell r="A1289">
            <v>0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>
            <v>0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>
            <v>0</v>
          </cell>
          <cell r="B1291">
            <v>0</v>
          </cell>
          <cell r="C1291">
            <v>0</v>
          </cell>
          <cell r="D1291">
            <v>0</v>
          </cell>
        </row>
        <row r="1292">
          <cell r="A1292">
            <v>0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>
            <v>0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>
            <v>0</v>
          </cell>
          <cell r="B1294">
            <v>0</v>
          </cell>
          <cell r="C1294">
            <v>0</v>
          </cell>
          <cell r="D1294">
            <v>0</v>
          </cell>
        </row>
        <row r="1295">
          <cell r="A1295">
            <v>0</v>
          </cell>
          <cell r="B1295">
            <v>0</v>
          </cell>
          <cell r="C1295">
            <v>0</v>
          </cell>
          <cell r="D1295">
            <v>0</v>
          </cell>
        </row>
        <row r="1296">
          <cell r="A1296">
            <v>0</v>
          </cell>
          <cell r="B1296">
            <v>0</v>
          </cell>
          <cell r="C1296">
            <v>0</v>
          </cell>
          <cell r="D1296">
            <v>0</v>
          </cell>
        </row>
        <row r="1297">
          <cell r="A1297">
            <v>0</v>
          </cell>
          <cell r="B1297">
            <v>0</v>
          </cell>
          <cell r="C1297">
            <v>0</v>
          </cell>
          <cell r="D1297">
            <v>0</v>
          </cell>
        </row>
        <row r="1298">
          <cell r="A1298">
            <v>0</v>
          </cell>
          <cell r="B1298">
            <v>0</v>
          </cell>
          <cell r="C1298">
            <v>0</v>
          </cell>
          <cell r="D1298">
            <v>0</v>
          </cell>
        </row>
        <row r="1299">
          <cell r="A1299">
            <v>0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>
            <v>0</v>
          </cell>
          <cell r="B1300">
            <v>0</v>
          </cell>
          <cell r="C1300">
            <v>0</v>
          </cell>
          <cell r="D1300">
            <v>0</v>
          </cell>
        </row>
        <row r="1301">
          <cell r="A1301">
            <v>0</v>
          </cell>
          <cell r="B1301">
            <v>0</v>
          </cell>
          <cell r="C1301">
            <v>0</v>
          </cell>
          <cell r="D1301">
            <v>0</v>
          </cell>
        </row>
        <row r="1302">
          <cell r="A1302">
            <v>0</v>
          </cell>
          <cell r="B1302">
            <v>0</v>
          </cell>
          <cell r="C1302">
            <v>0</v>
          </cell>
          <cell r="D1302">
            <v>0</v>
          </cell>
        </row>
        <row r="1303">
          <cell r="A1303">
            <v>0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>
            <v>0</v>
          </cell>
          <cell r="B1304">
            <v>0</v>
          </cell>
          <cell r="C1304">
            <v>0</v>
          </cell>
          <cell r="D1304">
            <v>0</v>
          </cell>
        </row>
        <row r="1305">
          <cell r="A1305">
            <v>0</v>
          </cell>
          <cell r="B1305">
            <v>0</v>
          </cell>
          <cell r="C1305">
            <v>0</v>
          </cell>
          <cell r="D1305">
            <v>0</v>
          </cell>
        </row>
        <row r="1306">
          <cell r="A1306">
            <v>0</v>
          </cell>
          <cell r="B1306">
            <v>0</v>
          </cell>
          <cell r="C1306">
            <v>0</v>
          </cell>
          <cell r="D1306">
            <v>0</v>
          </cell>
        </row>
        <row r="1307">
          <cell r="A1307">
            <v>0</v>
          </cell>
          <cell r="B1307">
            <v>0</v>
          </cell>
          <cell r="C1307">
            <v>0</v>
          </cell>
          <cell r="D1307">
            <v>0</v>
          </cell>
        </row>
        <row r="1308">
          <cell r="A1308">
            <v>0</v>
          </cell>
          <cell r="B1308">
            <v>0</v>
          </cell>
          <cell r="C1308">
            <v>0</v>
          </cell>
          <cell r="D1308">
            <v>0</v>
          </cell>
        </row>
        <row r="1309">
          <cell r="A1309">
            <v>0</v>
          </cell>
          <cell r="B1309">
            <v>0</v>
          </cell>
          <cell r="C1309">
            <v>0</v>
          </cell>
          <cell r="D1309">
            <v>0</v>
          </cell>
        </row>
        <row r="1310">
          <cell r="A1310">
            <v>0</v>
          </cell>
          <cell r="B1310">
            <v>0</v>
          </cell>
          <cell r="C1310">
            <v>0</v>
          </cell>
          <cell r="D1310">
            <v>0</v>
          </cell>
        </row>
        <row r="1311">
          <cell r="A1311">
            <v>0</v>
          </cell>
          <cell r="B1311">
            <v>0</v>
          </cell>
          <cell r="C1311">
            <v>0</v>
          </cell>
          <cell r="D1311">
            <v>0</v>
          </cell>
        </row>
        <row r="1312">
          <cell r="A1312">
            <v>0</v>
          </cell>
          <cell r="B1312">
            <v>0</v>
          </cell>
          <cell r="C1312">
            <v>0</v>
          </cell>
          <cell r="D1312">
            <v>0</v>
          </cell>
        </row>
        <row r="1313">
          <cell r="A1313">
            <v>0</v>
          </cell>
          <cell r="B1313">
            <v>0</v>
          </cell>
          <cell r="C1313">
            <v>0</v>
          </cell>
          <cell r="D1313">
            <v>0</v>
          </cell>
        </row>
        <row r="1314">
          <cell r="A1314">
            <v>0</v>
          </cell>
          <cell r="B1314">
            <v>0</v>
          </cell>
          <cell r="C1314">
            <v>0</v>
          </cell>
          <cell r="D1314">
            <v>0</v>
          </cell>
        </row>
        <row r="1315">
          <cell r="A1315">
            <v>0</v>
          </cell>
          <cell r="B1315">
            <v>0</v>
          </cell>
          <cell r="C1315">
            <v>0</v>
          </cell>
          <cell r="D1315">
            <v>0</v>
          </cell>
        </row>
        <row r="1316">
          <cell r="A1316">
            <v>0</v>
          </cell>
          <cell r="B1316">
            <v>0</v>
          </cell>
          <cell r="C1316">
            <v>0</v>
          </cell>
          <cell r="D1316">
            <v>0</v>
          </cell>
        </row>
        <row r="1317">
          <cell r="A1317">
            <v>0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>
            <v>0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>
            <v>0</v>
          </cell>
          <cell r="B1319">
            <v>0</v>
          </cell>
          <cell r="C1319">
            <v>0</v>
          </cell>
          <cell r="D1319">
            <v>0</v>
          </cell>
        </row>
        <row r="1320">
          <cell r="A1320">
            <v>0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>
            <v>0</v>
          </cell>
          <cell r="B1321">
            <v>0</v>
          </cell>
          <cell r="C1321">
            <v>0</v>
          </cell>
          <cell r="D1321">
            <v>0</v>
          </cell>
        </row>
        <row r="1322">
          <cell r="A1322">
            <v>0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>
            <v>0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>
            <v>0</v>
          </cell>
          <cell r="B1324">
            <v>0</v>
          </cell>
          <cell r="C1324">
            <v>0</v>
          </cell>
          <cell r="D1324">
            <v>0</v>
          </cell>
        </row>
        <row r="1325">
          <cell r="A1325">
            <v>0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>
            <v>0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>
            <v>0</v>
          </cell>
          <cell r="B1327">
            <v>0</v>
          </cell>
          <cell r="C1327">
            <v>0</v>
          </cell>
          <cell r="D1327">
            <v>0</v>
          </cell>
        </row>
        <row r="1328">
          <cell r="A1328">
            <v>0</v>
          </cell>
          <cell r="B1328">
            <v>0</v>
          </cell>
          <cell r="C1328">
            <v>0</v>
          </cell>
          <cell r="D1328">
            <v>0</v>
          </cell>
        </row>
        <row r="1329">
          <cell r="A1329">
            <v>0</v>
          </cell>
          <cell r="B1329">
            <v>0</v>
          </cell>
          <cell r="C1329">
            <v>0</v>
          </cell>
          <cell r="D1329">
            <v>0</v>
          </cell>
        </row>
        <row r="1330">
          <cell r="A1330">
            <v>0</v>
          </cell>
          <cell r="B1330">
            <v>0</v>
          </cell>
          <cell r="C1330">
            <v>0</v>
          </cell>
          <cell r="D1330">
            <v>0</v>
          </cell>
        </row>
        <row r="1331">
          <cell r="A1331">
            <v>0</v>
          </cell>
          <cell r="B1331">
            <v>0</v>
          </cell>
          <cell r="C1331">
            <v>0</v>
          </cell>
          <cell r="D1331">
            <v>0</v>
          </cell>
        </row>
        <row r="1332">
          <cell r="A1332">
            <v>0</v>
          </cell>
          <cell r="B1332">
            <v>0</v>
          </cell>
          <cell r="C1332">
            <v>0</v>
          </cell>
          <cell r="D1332">
            <v>0</v>
          </cell>
        </row>
        <row r="1333">
          <cell r="A1333">
            <v>0</v>
          </cell>
          <cell r="B1333">
            <v>0</v>
          </cell>
          <cell r="C1333">
            <v>0</v>
          </cell>
          <cell r="D1333">
            <v>0</v>
          </cell>
        </row>
        <row r="1334">
          <cell r="A1334">
            <v>0</v>
          </cell>
          <cell r="B1334">
            <v>0</v>
          </cell>
          <cell r="C1334">
            <v>0</v>
          </cell>
          <cell r="D1334">
            <v>0</v>
          </cell>
        </row>
        <row r="1335">
          <cell r="A1335">
            <v>0</v>
          </cell>
          <cell r="B1335">
            <v>0</v>
          </cell>
          <cell r="C1335">
            <v>0</v>
          </cell>
          <cell r="D1335">
            <v>0</v>
          </cell>
        </row>
        <row r="1336">
          <cell r="A1336">
            <v>0</v>
          </cell>
          <cell r="B1336">
            <v>0</v>
          </cell>
          <cell r="C1336">
            <v>0</v>
          </cell>
          <cell r="D1336">
            <v>0</v>
          </cell>
        </row>
        <row r="1337">
          <cell r="A1337">
            <v>0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>
            <v>0</v>
          </cell>
          <cell r="B1338">
            <v>0</v>
          </cell>
          <cell r="C1338">
            <v>0</v>
          </cell>
          <cell r="D1338">
            <v>0</v>
          </cell>
        </row>
        <row r="1339">
          <cell r="A1339">
            <v>0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>
            <v>0</v>
          </cell>
          <cell r="B1340">
            <v>0</v>
          </cell>
          <cell r="C1340">
            <v>0</v>
          </cell>
          <cell r="D1340">
            <v>0</v>
          </cell>
        </row>
        <row r="1341">
          <cell r="A1341">
            <v>0</v>
          </cell>
          <cell r="B1341">
            <v>0</v>
          </cell>
          <cell r="C1341">
            <v>0</v>
          </cell>
          <cell r="D1341">
            <v>0</v>
          </cell>
        </row>
        <row r="1342">
          <cell r="A1342">
            <v>0</v>
          </cell>
          <cell r="B1342">
            <v>0</v>
          </cell>
          <cell r="C1342">
            <v>0</v>
          </cell>
          <cell r="D1342">
            <v>0</v>
          </cell>
        </row>
        <row r="1343">
          <cell r="A1343">
            <v>0</v>
          </cell>
          <cell r="B1343">
            <v>0</v>
          </cell>
          <cell r="C1343">
            <v>0</v>
          </cell>
          <cell r="D1343">
            <v>0</v>
          </cell>
        </row>
        <row r="1344">
          <cell r="A1344">
            <v>0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>
            <v>0</v>
          </cell>
          <cell r="B1345">
            <v>0</v>
          </cell>
          <cell r="C1345">
            <v>0</v>
          </cell>
          <cell r="D1345">
            <v>0</v>
          </cell>
        </row>
        <row r="1346">
          <cell r="A1346">
            <v>0</v>
          </cell>
          <cell r="B1346">
            <v>0</v>
          </cell>
          <cell r="C1346">
            <v>0</v>
          </cell>
          <cell r="D1346">
            <v>0</v>
          </cell>
        </row>
        <row r="1347">
          <cell r="A1347">
            <v>0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>
            <v>0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>
            <v>0</v>
          </cell>
          <cell r="B1349">
            <v>0</v>
          </cell>
          <cell r="C1349">
            <v>0</v>
          </cell>
          <cell r="D1349">
            <v>0</v>
          </cell>
        </row>
        <row r="1350">
          <cell r="A1350">
            <v>0</v>
          </cell>
          <cell r="B1350">
            <v>0</v>
          </cell>
          <cell r="C1350">
            <v>0</v>
          </cell>
          <cell r="D1350">
            <v>0</v>
          </cell>
        </row>
        <row r="1351">
          <cell r="A1351">
            <v>0</v>
          </cell>
          <cell r="B1351">
            <v>0</v>
          </cell>
          <cell r="C1351">
            <v>0</v>
          </cell>
          <cell r="D1351">
            <v>0</v>
          </cell>
        </row>
        <row r="1352">
          <cell r="A1352">
            <v>0</v>
          </cell>
          <cell r="B1352">
            <v>0</v>
          </cell>
          <cell r="C1352">
            <v>0</v>
          </cell>
          <cell r="D1352">
            <v>0</v>
          </cell>
        </row>
        <row r="1353">
          <cell r="A1353">
            <v>0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>
            <v>0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>
            <v>0</v>
          </cell>
          <cell r="B1355">
            <v>0</v>
          </cell>
          <cell r="C1355">
            <v>0</v>
          </cell>
          <cell r="D1355">
            <v>0</v>
          </cell>
        </row>
        <row r="1356">
          <cell r="A1356">
            <v>0</v>
          </cell>
          <cell r="B1356">
            <v>0</v>
          </cell>
          <cell r="C1356">
            <v>0</v>
          </cell>
          <cell r="D1356">
            <v>0</v>
          </cell>
        </row>
        <row r="1357">
          <cell r="A1357">
            <v>0</v>
          </cell>
          <cell r="B1357">
            <v>0</v>
          </cell>
          <cell r="C1357">
            <v>0</v>
          </cell>
          <cell r="D1357">
            <v>0</v>
          </cell>
        </row>
        <row r="1358">
          <cell r="A1358">
            <v>0</v>
          </cell>
          <cell r="B1358">
            <v>0</v>
          </cell>
          <cell r="C1358">
            <v>0</v>
          </cell>
          <cell r="D1358">
            <v>0</v>
          </cell>
        </row>
        <row r="1359">
          <cell r="A1359">
            <v>0</v>
          </cell>
          <cell r="B1359">
            <v>0</v>
          </cell>
          <cell r="C1359">
            <v>0</v>
          </cell>
          <cell r="D1359">
            <v>0</v>
          </cell>
        </row>
        <row r="1360">
          <cell r="A1360">
            <v>0</v>
          </cell>
          <cell r="B1360">
            <v>0</v>
          </cell>
          <cell r="C1360">
            <v>0</v>
          </cell>
          <cell r="D1360">
            <v>0</v>
          </cell>
        </row>
        <row r="1361">
          <cell r="A1361">
            <v>0</v>
          </cell>
          <cell r="B1361">
            <v>0</v>
          </cell>
          <cell r="C1361">
            <v>0</v>
          </cell>
          <cell r="D1361">
            <v>0</v>
          </cell>
        </row>
        <row r="1362">
          <cell r="A1362">
            <v>0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>
            <v>0</v>
          </cell>
          <cell r="B1363">
            <v>0</v>
          </cell>
          <cell r="C1363">
            <v>0</v>
          </cell>
          <cell r="D1363">
            <v>0</v>
          </cell>
        </row>
        <row r="1364">
          <cell r="A1364">
            <v>0</v>
          </cell>
          <cell r="B1364">
            <v>0</v>
          </cell>
          <cell r="C1364">
            <v>0</v>
          </cell>
          <cell r="D1364">
            <v>0</v>
          </cell>
        </row>
        <row r="1365">
          <cell r="A1365">
            <v>0</v>
          </cell>
          <cell r="B1365">
            <v>0</v>
          </cell>
          <cell r="C1365">
            <v>0</v>
          </cell>
          <cell r="D1365">
            <v>0</v>
          </cell>
        </row>
        <row r="1366">
          <cell r="A1366">
            <v>0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>
            <v>0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>
            <v>0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>
            <v>0</v>
          </cell>
          <cell r="B1369">
            <v>0</v>
          </cell>
          <cell r="C1369">
            <v>0</v>
          </cell>
          <cell r="D1369">
            <v>0</v>
          </cell>
        </row>
        <row r="1370">
          <cell r="A1370">
            <v>0</v>
          </cell>
          <cell r="B1370">
            <v>0</v>
          </cell>
          <cell r="C1370">
            <v>0</v>
          </cell>
          <cell r="D1370">
            <v>0</v>
          </cell>
        </row>
        <row r="1371">
          <cell r="A1371">
            <v>0</v>
          </cell>
          <cell r="B1371">
            <v>0</v>
          </cell>
          <cell r="C1371">
            <v>0</v>
          </cell>
          <cell r="D1371">
            <v>0</v>
          </cell>
        </row>
        <row r="1372">
          <cell r="A1372">
            <v>0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>
            <v>0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>
            <v>0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>
            <v>0</v>
          </cell>
          <cell r="B1375">
            <v>0</v>
          </cell>
          <cell r="C1375">
            <v>0</v>
          </cell>
          <cell r="D1375">
            <v>0</v>
          </cell>
        </row>
        <row r="1376">
          <cell r="A1376">
            <v>0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>
            <v>0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>
            <v>0</v>
          </cell>
          <cell r="B1378">
            <v>0</v>
          </cell>
          <cell r="C1378">
            <v>0</v>
          </cell>
          <cell r="D1378">
            <v>0</v>
          </cell>
        </row>
        <row r="1379">
          <cell r="A1379">
            <v>0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>
            <v>0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>
            <v>0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>
            <v>0</v>
          </cell>
          <cell r="B1382">
            <v>0</v>
          </cell>
          <cell r="C1382">
            <v>0</v>
          </cell>
          <cell r="D1382">
            <v>0</v>
          </cell>
        </row>
        <row r="1383">
          <cell r="A1383">
            <v>0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>
            <v>0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>
            <v>0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>
            <v>0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>
            <v>0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>
            <v>0</v>
          </cell>
          <cell r="B1388">
            <v>0</v>
          </cell>
          <cell r="C1388">
            <v>0</v>
          </cell>
          <cell r="D1388">
            <v>0</v>
          </cell>
        </row>
        <row r="1389">
          <cell r="A1389">
            <v>0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>
            <v>0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>
            <v>0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>
            <v>0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>
            <v>0</v>
          </cell>
          <cell r="B1393">
            <v>0</v>
          </cell>
          <cell r="C1393">
            <v>0</v>
          </cell>
          <cell r="D1393">
            <v>0</v>
          </cell>
        </row>
        <row r="1394">
          <cell r="A1394">
            <v>0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>
            <v>0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>
            <v>0</v>
          </cell>
          <cell r="B1396">
            <v>0</v>
          </cell>
          <cell r="C1396">
            <v>0</v>
          </cell>
          <cell r="D1396">
            <v>0</v>
          </cell>
        </row>
        <row r="1397">
          <cell r="A1397">
            <v>0</v>
          </cell>
          <cell r="B1397">
            <v>0</v>
          </cell>
          <cell r="C1397">
            <v>0</v>
          </cell>
          <cell r="D1397">
            <v>0</v>
          </cell>
        </row>
        <row r="1398">
          <cell r="A1398">
            <v>0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>
            <v>0</v>
          </cell>
          <cell r="B1399">
            <v>0</v>
          </cell>
          <cell r="C1399">
            <v>0</v>
          </cell>
          <cell r="D1399">
            <v>0</v>
          </cell>
        </row>
        <row r="1400">
          <cell r="A1400">
            <v>0</v>
          </cell>
          <cell r="B1400">
            <v>0</v>
          </cell>
          <cell r="C1400">
            <v>0</v>
          </cell>
          <cell r="D1400">
            <v>0</v>
          </cell>
        </row>
        <row r="1401">
          <cell r="A1401">
            <v>0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>
            <v>0</v>
          </cell>
          <cell r="B1402">
            <v>0</v>
          </cell>
          <cell r="C1402">
            <v>0</v>
          </cell>
          <cell r="D1402">
            <v>0</v>
          </cell>
        </row>
        <row r="1403">
          <cell r="A1403">
            <v>0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>
            <v>0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>
            <v>0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>
            <v>0</v>
          </cell>
          <cell r="B1406">
            <v>0</v>
          </cell>
          <cell r="C1406">
            <v>0</v>
          </cell>
          <cell r="D1406">
            <v>0</v>
          </cell>
        </row>
        <row r="1407">
          <cell r="A1407">
            <v>0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>
            <v>0</v>
          </cell>
          <cell r="B1408">
            <v>0</v>
          </cell>
          <cell r="C1408">
            <v>0</v>
          </cell>
          <cell r="D1408">
            <v>0</v>
          </cell>
        </row>
        <row r="1409">
          <cell r="A1409">
            <v>0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>
            <v>0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>
            <v>0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>
            <v>0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>
            <v>0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>
            <v>0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>
            <v>0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>
            <v>0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>
            <v>0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>
            <v>0</v>
          </cell>
          <cell r="B1418">
            <v>0</v>
          </cell>
          <cell r="C1418">
            <v>0</v>
          </cell>
          <cell r="D1418">
            <v>0</v>
          </cell>
        </row>
        <row r="1419">
          <cell r="A1419">
            <v>0</v>
          </cell>
          <cell r="B1419">
            <v>0</v>
          </cell>
          <cell r="C1419">
            <v>0</v>
          </cell>
          <cell r="D1419">
            <v>0</v>
          </cell>
        </row>
        <row r="1420">
          <cell r="A1420">
            <v>0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>
            <v>0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>
            <v>0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>
            <v>0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>
            <v>0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>
            <v>0</v>
          </cell>
          <cell r="B1425">
            <v>0</v>
          </cell>
          <cell r="C1425">
            <v>0</v>
          </cell>
          <cell r="D1425">
            <v>0</v>
          </cell>
        </row>
        <row r="1426">
          <cell r="A1426">
            <v>0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>
            <v>0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>
            <v>0</v>
          </cell>
          <cell r="B1428">
            <v>0</v>
          </cell>
          <cell r="C1428">
            <v>0</v>
          </cell>
          <cell r="D1428">
            <v>0</v>
          </cell>
        </row>
        <row r="1429">
          <cell r="A1429">
            <v>0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>
            <v>0</v>
          </cell>
          <cell r="B1430">
            <v>0</v>
          </cell>
          <cell r="C1430">
            <v>0</v>
          </cell>
          <cell r="D1430">
            <v>0</v>
          </cell>
        </row>
        <row r="1431">
          <cell r="A1431">
            <v>0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>
            <v>0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>
            <v>0</v>
          </cell>
          <cell r="B1433">
            <v>0</v>
          </cell>
          <cell r="C1433">
            <v>0</v>
          </cell>
          <cell r="D1433">
            <v>0</v>
          </cell>
        </row>
        <row r="1434">
          <cell r="A1434">
            <v>0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>
            <v>0</v>
          </cell>
          <cell r="B1435">
            <v>0</v>
          </cell>
          <cell r="C1435">
            <v>0</v>
          </cell>
          <cell r="D1435">
            <v>0</v>
          </cell>
        </row>
        <row r="1436">
          <cell r="A1436">
            <v>0</v>
          </cell>
          <cell r="B1436">
            <v>0</v>
          </cell>
          <cell r="C1436">
            <v>0</v>
          </cell>
          <cell r="D1436">
            <v>0</v>
          </cell>
        </row>
        <row r="1437">
          <cell r="A1437">
            <v>0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>
            <v>0</v>
          </cell>
          <cell r="B1438">
            <v>0</v>
          </cell>
          <cell r="C1438">
            <v>0</v>
          </cell>
          <cell r="D1438">
            <v>0</v>
          </cell>
        </row>
        <row r="1439">
          <cell r="A1439">
            <v>0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>
            <v>0</v>
          </cell>
          <cell r="B1440">
            <v>0</v>
          </cell>
          <cell r="C1440">
            <v>0</v>
          </cell>
          <cell r="D1440">
            <v>0</v>
          </cell>
        </row>
        <row r="1441">
          <cell r="A1441">
            <v>0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>
            <v>0</v>
          </cell>
          <cell r="B1442">
            <v>0</v>
          </cell>
          <cell r="C1442">
            <v>0</v>
          </cell>
          <cell r="D1442">
            <v>0</v>
          </cell>
        </row>
        <row r="1443">
          <cell r="A1443">
            <v>0</v>
          </cell>
          <cell r="B1443">
            <v>0</v>
          </cell>
          <cell r="C1443">
            <v>0</v>
          </cell>
          <cell r="D1443">
            <v>0</v>
          </cell>
        </row>
        <row r="1444">
          <cell r="A1444">
            <v>0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>
            <v>0</v>
          </cell>
          <cell r="B1445">
            <v>0</v>
          </cell>
          <cell r="C1445">
            <v>0</v>
          </cell>
          <cell r="D1445">
            <v>0</v>
          </cell>
        </row>
        <row r="1446">
          <cell r="A1446">
            <v>0</v>
          </cell>
          <cell r="B1446">
            <v>0</v>
          </cell>
          <cell r="C1446">
            <v>0</v>
          </cell>
          <cell r="D1446">
            <v>0</v>
          </cell>
        </row>
        <row r="1447">
          <cell r="A1447">
            <v>0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>
            <v>0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>
            <v>0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>
            <v>0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>
            <v>0</v>
          </cell>
          <cell r="B1451">
            <v>0</v>
          </cell>
          <cell r="C1451">
            <v>0</v>
          </cell>
          <cell r="D1451">
            <v>0</v>
          </cell>
        </row>
        <row r="1452">
          <cell r="A1452">
            <v>0</v>
          </cell>
          <cell r="B1452">
            <v>0</v>
          </cell>
          <cell r="C1452">
            <v>0</v>
          </cell>
          <cell r="D1452">
            <v>0</v>
          </cell>
        </row>
        <row r="1453">
          <cell r="A1453">
            <v>0</v>
          </cell>
          <cell r="B1453">
            <v>0</v>
          </cell>
          <cell r="C1453">
            <v>0</v>
          </cell>
          <cell r="D1453">
            <v>0</v>
          </cell>
        </row>
        <row r="1454">
          <cell r="A1454">
            <v>0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>
            <v>0</v>
          </cell>
          <cell r="B1455">
            <v>0</v>
          </cell>
          <cell r="C1455">
            <v>0</v>
          </cell>
          <cell r="D1455">
            <v>0</v>
          </cell>
        </row>
        <row r="1456">
          <cell r="A1456">
            <v>0</v>
          </cell>
          <cell r="B1456">
            <v>0</v>
          </cell>
          <cell r="C1456">
            <v>0</v>
          </cell>
          <cell r="D1456">
            <v>0</v>
          </cell>
        </row>
        <row r="1457">
          <cell r="A1457">
            <v>0</v>
          </cell>
          <cell r="B1457">
            <v>0</v>
          </cell>
          <cell r="C1457">
            <v>0</v>
          </cell>
          <cell r="D1457">
            <v>0</v>
          </cell>
        </row>
        <row r="1458">
          <cell r="A1458">
            <v>0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>
            <v>0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>
            <v>0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>
            <v>0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>
            <v>0</v>
          </cell>
          <cell r="B1462">
            <v>0</v>
          </cell>
          <cell r="C1462">
            <v>0</v>
          </cell>
          <cell r="D1462">
            <v>0</v>
          </cell>
        </row>
        <row r="1463">
          <cell r="A1463">
            <v>0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>
            <v>0</v>
          </cell>
          <cell r="B1464">
            <v>0</v>
          </cell>
          <cell r="C1464">
            <v>0</v>
          </cell>
          <cell r="D1464">
            <v>0</v>
          </cell>
        </row>
        <row r="1465">
          <cell r="A1465">
            <v>0</v>
          </cell>
          <cell r="B1465">
            <v>0</v>
          </cell>
          <cell r="C1465">
            <v>0</v>
          </cell>
          <cell r="D1465">
            <v>0</v>
          </cell>
        </row>
        <row r="1466">
          <cell r="A1466">
            <v>0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>
            <v>0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>
            <v>0</v>
          </cell>
          <cell r="B1468">
            <v>0</v>
          </cell>
          <cell r="C1468">
            <v>0</v>
          </cell>
          <cell r="D1468">
            <v>0</v>
          </cell>
        </row>
        <row r="1469">
          <cell r="A1469">
            <v>0</v>
          </cell>
          <cell r="B1469">
            <v>0</v>
          </cell>
          <cell r="C1469">
            <v>0</v>
          </cell>
          <cell r="D1469">
            <v>0</v>
          </cell>
        </row>
        <row r="1470">
          <cell r="A1470">
            <v>0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>
            <v>0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>
            <v>0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>
            <v>0</v>
          </cell>
          <cell r="B1473">
            <v>0</v>
          </cell>
          <cell r="C1473">
            <v>0</v>
          </cell>
          <cell r="D1473">
            <v>0</v>
          </cell>
        </row>
        <row r="1474">
          <cell r="A1474">
            <v>0</v>
          </cell>
          <cell r="B1474">
            <v>0</v>
          </cell>
          <cell r="C1474">
            <v>0</v>
          </cell>
          <cell r="D1474">
            <v>0</v>
          </cell>
        </row>
        <row r="1475">
          <cell r="A1475">
            <v>0</v>
          </cell>
          <cell r="B1475">
            <v>0</v>
          </cell>
          <cell r="C1475">
            <v>0</v>
          </cell>
          <cell r="D1475">
            <v>0</v>
          </cell>
        </row>
        <row r="1476">
          <cell r="A1476">
            <v>0</v>
          </cell>
          <cell r="B1476">
            <v>0</v>
          </cell>
          <cell r="C1476">
            <v>0</v>
          </cell>
          <cell r="D1476">
            <v>0</v>
          </cell>
        </row>
        <row r="1477">
          <cell r="A1477">
            <v>0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>
            <v>0</v>
          </cell>
          <cell r="B1478">
            <v>0</v>
          </cell>
          <cell r="C1478">
            <v>0</v>
          </cell>
          <cell r="D1478">
            <v>0</v>
          </cell>
        </row>
        <row r="1479">
          <cell r="A1479">
            <v>0</v>
          </cell>
          <cell r="B1479">
            <v>0</v>
          </cell>
          <cell r="C1479">
            <v>0</v>
          </cell>
          <cell r="D1479">
            <v>0</v>
          </cell>
        </row>
        <row r="1480">
          <cell r="A1480">
            <v>0</v>
          </cell>
          <cell r="B1480">
            <v>0</v>
          </cell>
          <cell r="C1480">
            <v>0</v>
          </cell>
          <cell r="D1480">
            <v>0</v>
          </cell>
        </row>
        <row r="1481">
          <cell r="A1481">
            <v>0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>
            <v>0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>
            <v>0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>
            <v>0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>
            <v>0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>
            <v>0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>
            <v>0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>
            <v>0</v>
          </cell>
          <cell r="B1488">
            <v>0</v>
          </cell>
          <cell r="C1488">
            <v>0</v>
          </cell>
          <cell r="D1488">
            <v>0</v>
          </cell>
        </row>
        <row r="1489">
          <cell r="A1489">
            <v>0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>
            <v>0</v>
          </cell>
          <cell r="B1490">
            <v>0</v>
          </cell>
          <cell r="C1490">
            <v>0</v>
          </cell>
          <cell r="D1490">
            <v>0</v>
          </cell>
        </row>
        <row r="1491">
          <cell r="A1491">
            <v>0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>
            <v>0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>
            <v>0</v>
          </cell>
          <cell r="B1493">
            <v>0</v>
          </cell>
          <cell r="C1493">
            <v>0</v>
          </cell>
          <cell r="D1493">
            <v>0</v>
          </cell>
        </row>
        <row r="1494">
          <cell r="A1494">
            <v>0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>
            <v>0</v>
          </cell>
          <cell r="B1495">
            <v>0</v>
          </cell>
          <cell r="C1495">
            <v>0</v>
          </cell>
          <cell r="D1495">
            <v>0</v>
          </cell>
        </row>
        <row r="1496">
          <cell r="A1496">
            <v>0</v>
          </cell>
          <cell r="B1496">
            <v>0</v>
          </cell>
          <cell r="C1496">
            <v>0</v>
          </cell>
          <cell r="D1496">
            <v>0</v>
          </cell>
        </row>
        <row r="1497">
          <cell r="A1497">
            <v>0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>
            <v>0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>
            <v>0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>
            <v>0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>
            <v>0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>
            <v>0</v>
          </cell>
          <cell r="B1502">
            <v>0</v>
          </cell>
          <cell r="C1502">
            <v>0</v>
          </cell>
          <cell r="D1502">
            <v>0</v>
          </cell>
        </row>
        <row r="1503">
          <cell r="A1503">
            <v>0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>
            <v>0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>
            <v>0</v>
          </cell>
          <cell r="B1505">
            <v>0</v>
          </cell>
          <cell r="C1505">
            <v>0</v>
          </cell>
          <cell r="D1505">
            <v>0</v>
          </cell>
        </row>
        <row r="1506">
          <cell r="A1506">
            <v>0</v>
          </cell>
          <cell r="B1506">
            <v>0</v>
          </cell>
          <cell r="C1506">
            <v>0</v>
          </cell>
          <cell r="D1506">
            <v>0</v>
          </cell>
        </row>
        <row r="1507">
          <cell r="A1507">
            <v>0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>
            <v>0</v>
          </cell>
          <cell r="B1508">
            <v>0</v>
          </cell>
          <cell r="C1508">
            <v>0</v>
          </cell>
          <cell r="D1508">
            <v>0</v>
          </cell>
        </row>
        <row r="1509">
          <cell r="A1509">
            <v>0</v>
          </cell>
          <cell r="B1509">
            <v>0</v>
          </cell>
          <cell r="C1509">
            <v>0</v>
          </cell>
          <cell r="D1509">
            <v>0</v>
          </cell>
        </row>
        <row r="1510">
          <cell r="A1510">
            <v>0</v>
          </cell>
          <cell r="B1510">
            <v>0</v>
          </cell>
          <cell r="C1510">
            <v>0</v>
          </cell>
          <cell r="D1510">
            <v>0</v>
          </cell>
        </row>
        <row r="1511">
          <cell r="A1511">
            <v>0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>
            <v>0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>
            <v>0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>
            <v>0</v>
          </cell>
          <cell r="B1514">
            <v>0</v>
          </cell>
          <cell r="C1514">
            <v>0</v>
          </cell>
          <cell r="D1514">
            <v>0</v>
          </cell>
        </row>
        <row r="1515">
          <cell r="A1515">
            <v>0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>
            <v>0</v>
          </cell>
          <cell r="B1516">
            <v>0</v>
          </cell>
          <cell r="C1516">
            <v>0</v>
          </cell>
          <cell r="D1516">
            <v>0</v>
          </cell>
        </row>
        <row r="1517">
          <cell r="A1517">
            <v>0</v>
          </cell>
          <cell r="B1517">
            <v>0</v>
          </cell>
          <cell r="C1517">
            <v>0</v>
          </cell>
          <cell r="D1517">
            <v>0</v>
          </cell>
        </row>
        <row r="1518">
          <cell r="A1518">
            <v>0</v>
          </cell>
          <cell r="B1518">
            <v>0</v>
          </cell>
          <cell r="C1518">
            <v>0</v>
          </cell>
          <cell r="D1518">
            <v>0</v>
          </cell>
        </row>
        <row r="1519">
          <cell r="A1519">
            <v>0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>
            <v>0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>
            <v>0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>
            <v>0</v>
          </cell>
          <cell r="B1522">
            <v>0</v>
          </cell>
          <cell r="C1522">
            <v>0</v>
          </cell>
          <cell r="D1522">
            <v>0</v>
          </cell>
        </row>
        <row r="1523">
          <cell r="A1523">
            <v>0</v>
          </cell>
          <cell r="B1523">
            <v>0</v>
          </cell>
          <cell r="C1523">
            <v>0</v>
          </cell>
          <cell r="D1523">
            <v>0</v>
          </cell>
        </row>
        <row r="1524">
          <cell r="A1524">
            <v>0</v>
          </cell>
          <cell r="B1524">
            <v>0</v>
          </cell>
          <cell r="C1524">
            <v>0</v>
          </cell>
          <cell r="D1524">
            <v>0</v>
          </cell>
        </row>
        <row r="1525">
          <cell r="A1525">
            <v>0</v>
          </cell>
          <cell r="B1525">
            <v>0</v>
          </cell>
          <cell r="C1525">
            <v>0</v>
          </cell>
          <cell r="D1525">
            <v>0</v>
          </cell>
        </row>
        <row r="1526">
          <cell r="A1526">
            <v>0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>
            <v>0</v>
          </cell>
          <cell r="B1527">
            <v>0</v>
          </cell>
          <cell r="C1527">
            <v>0</v>
          </cell>
          <cell r="D1527">
            <v>0</v>
          </cell>
        </row>
        <row r="1528">
          <cell r="A1528">
            <v>0</v>
          </cell>
          <cell r="B1528">
            <v>0</v>
          </cell>
          <cell r="C1528">
            <v>0</v>
          </cell>
          <cell r="D1528">
            <v>0</v>
          </cell>
        </row>
        <row r="1529">
          <cell r="A1529">
            <v>0</v>
          </cell>
          <cell r="B1529">
            <v>0</v>
          </cell>
          <cell r="C1529">
            <v>0</v>
          </cell>
          <cell r="D1529">
            <v>0</v>
          </cell>
        </row>
        <row r="1530">
          <cell r="A1530">
            <v>0</v>
          </cell>
          <cell r="B1530">
            <v>0</v>
          </cell>
          <cell r="C1530">
            <v>0</v>
          </cell>
          <cell r="D1530">
            <v>0</v>
          </cell>
        </row>
        <row r="1531">
          <cell r="A1531">
            <v>0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>
            <v>0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>
            <v>0</v>
          </cell>
          <cell r="B1533">
            <v>0</v>
          </cell>
          <cell r="C1533">
            <v>0</v>
          </cell>
          <cell r="D1533">
            <v>0</v>
          </cell>
        </row>
        <row r="1534">
          <cell r="A1534">
            <v>0</v>
          </cell>
          <cell r="B1534">
            <v>0</v>
          </cell>
          <cell r="C1534">
            <v>0</v>
          </cell>
          <cell r="D1534">
            <v>0</v>
          </cell>
        </row>
        <row r="1535">
          <cell r="A1535">
            <v>0</v>
          </cell>
          <cell r="B1535">
            <v>0</v>
          </cell>
          <cell r="C1535">
            <v>0</v>
          </cell>
          <cell r="D1535">
            <v>0</v>
          </cell>
        </row>
        <row r="1536">
          <cell r="A1536">
            <v>0</v>
          </cell>
          <cell r="B1536">
            <v>0</v>
          </cell>
          <cell r="C1536">
            <v>0</v>
          </cell>
          <cell r="D1536">
            <v>0</v>
          </cell>
        </row>
        <row r="1537">
          <cell r="A1537">
            <v>0</v>
          </cell>
          <cell r="B1537">
            <v>0</v>
          </cell>
          <cell r="C1537">
            <v>0</v>
          </cell>
          <cell r="D1537">
            <v>0</v>
          </cell>
        </row>
        <row r="1538">
          <cell r="A1538">
            <v>0</v>
          </cell>
          <cell r="B1538">
            <v>0</v>
          </cell>
          <cell r="C1538">
            <v>0</v>
          </cell>
          <cell r="D1538">
            <v>0</v>
          </cell>
        </row>
        <row r="1539">
          <cell r="A1539">
            <v>0</v>
          </cell>
          <cell r="B1539">
            <v>0</v>
          </cell>
          <cell r="C1539">
            <v>0</v>
          </cell>
          <cell r="D1539">
            <v>0</v>
          </cell>
        </row>
        <row r="1540">
          <cell r="A1540">
            <v>0</v>
          </cell>
          <cell r="B1540">
            <v>0</v>
          </cell>
          <cell r="C1540">
            <v>0</v>
          </cell>
          <cell r="D1540">
            <v>0</v>
          </cell>
        </row>
        <row r="1541">
          <cell r="A1541">
            <v>0</v>
          </cell>
          <cell r="B1541">
            <v>0</v>
          </cell>
          <cell r="C1541">
            <v>0</v>
          </cell>
          <cell r="D1541">
            <v>0</v>
          </cell>
        </row>
        <row r="1542">
          <cell r="A1542">
            <v>0</v>
          </cell>
          <cell r="B1542">
            <v>0</v>
          </cell>
          <cell r="C1542">
            <v>0</v>
          </cell>
          <cell r="D1542">
            <v>0</v>
          </cell>
        </row>
        <row r="1543">
          <cell r="A1543">
            <v>0</v>
          </cell>
          <cell r="B1543">
            <v>0</v>
          </cell>
          <cell r="C1543">
            <v>0</v>
          </cell>
          <cell r="D1543">
            <v>0</v>
          </cell>
        </row>
        <row r="1544">
          <cell r="A1544">
            <v>0</v>
          </cell>
          <cell r="B1544">
            <v>0</v>
          </cell>
          <cell r="C1544">
            <v>0</v>
          </cell>
          <cell r="D1544">
            <v>0</v>
          </cell>
        </row>
        <row r="1545">
          <cell r="A1545">
            <v>0</v>
          </cell>
          <cell r="B1545">
            <v>0</v>
          </cell>
          <cell r="C1545">
            <v>0</v>
          </cell>
          <cell r="D1545">
            <v>0</v>
          </cell>
        </row>
        <row r="1546">
          <cell r="A1546">
            <v>0</v>
          </cell>
          <cell r="B1546">
            <v>0</v>
          </cell>
          <cell r="C1546">
            <v>0</v>
          </cell>
          <cell r="D1546">
            <v>0</v>
          </cell>
        </row>
        <row r="1547">
          <cell r="A1547">
            <v>0</v>
          </cell>
          <cell r="B1547">
            <v>0</v>
          </cell>
          <cell r="C1547">
            <v>0</v>
          </cell>
          <cell r="D1547">
            <v>0</v>
          </cell>
        </row>
        <row r="1548">
          <cell r="A1548">
            <v>0</v>
          </cell>
          <cell r="B1548">
            <v>0</v>
          </cell>
          <cell r="C1548">
            <v>0</v>
          </cell>
          <cell r="D1548">
            <v>0</v>
          </cell>
        </row>
        <row r="1549">
          <cell r="A1549">
            <v>0</v>
          </cell>
          <cell r="B1549">
            <v>0</v>
          </cell>
          <cell r="C1549">
            <v>0</v>
          </cell>
          <cell r="D1549">
            <v>0</v>
          </cell>
        </row>
        <row r="1550">
          <cell r="A1550">
            <v>0</v>
          </cell>
          <cell r="B1550">
            <v>0</v>
          </cell>
          <cell r="C1550">
            <v>0</v>
          </cell>
          <cell r="D1550">
            <v>0</v>
          </cell>
        </row>
        <row r="1551">
          <cell r="A1551">
            <v>0</v>
          </cell>
          <cell r="B1551">
            <v>0</v>
          </cell>
          <cell r="C1551">
            <v>0</v>
          </cell>
          <cell r="D1551">
            <v>0</v>
          </cell>
        </row>
        <row r="1552">
          <cell r="A1552">
            <v>0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>
            <v>0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>
            <v>0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>
            <v>0</v>
          </cell>
          <cell r="B1555">
            <v>0</v>
          </cell>
          <cell r="C1555">
            <v>0</v>
          </cell>
          <cell r="D1555">
            <v>0</v>
          </cell>
        </row>
        <row r="1556">
          <cell r="A1556">
            <v>0</v>
          </cell>
          <cell r="B1556">
            <v>0</v>
          </cell>
          <cell r="C1556">
            <v>0</v>
          </cell>
          <cell r="D1556">
            <v>0</v>
          </cell>
        </row>
        <row r="1557">
          <cell r="A1557">
            <v>0</v>
          </cell>
          <cell r="B1557">
            <v>0</v>
          </cell>
          <cell r="C1557">
            <v>0</v>
          </cell>
          <cell r="D1557">
            <v>0</v>
          </cell>
        </row>
        <row r="1558">
          <cell r="A1558">
            <v>0</v>
          </cell>
          <cell r="B1558">
            <v>0</v>
          </cell>
          <cell r="C1558">
            <v>0</v>
          </cell>
          <cell r="D1558">
            <v>0</v>
          </cell>
        </row>
        <row r="1559">
          <cell r="A1559">
            <v>0</v>
          </cell>
          <cell r="B1559">
            <v>0</v>
          </cell>
          <cell r="C1559">
            <v>0</v>
          </cell>
          <cell r="D1559">
            <v>0</v>
          </cell>
        </row>
        <row r="1560">
          <cell r="A1560">
            <v>0</v>
          </cell>
          <cell r="B1560">
            <v>0</v>
          </cell>
          <cell r="C1560">
            <v>0</v>
          </cell>
          <cell r="D1560">
            <v>0</v>
          </cell>
        </row>
        <row r="1561">
          <cell r="A1561">
            <v>0</v>
          </cell>
          <cell r="B1561">
            <v>0</v>
          </cell>
          <cell r="C1561">
            <v>0</v>
          </cell>
          <cell r="D1561">
            <v>0</v>
          </cell>
        </row>
        <row r="1562">
          <cell r="A1562">
            <v>0</v>
          </cell>
          <cell r="B1562">
            <v>0</v>
          </cell>
          <cell r="C1562">
            <v>0</v>
          </cell>
          <cell r="D1562">
            <v>0</v>
          </cell>
        </row>
        <row r="1563">
          <cell r="A1563">
            <v>0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>
            <v>0</v>
          </cell>
          <cell r="B1564">
            <v>0</v>
          </cell>
          <cell r="C1564">
            <v>0</v>
          </cell>
          <cell r="D1564">
            <v>0</v>
          </cell>
        </row>
        <row r="1565">
          <cell r="A1565">
            <v>0</v>
          </cell>
          <cell r="B1565">
            <v>0</v>
          </cell>
          <cell r="C1565">
            <v>0</v>
          </cell>
          <cell r="D1565">
            <v>0</v>
          </cell>
        </row>
        <row r="1566">
          <cell r="A1566">
            <v>0</v>
          </cell>
          <cell r="B1566">
            <v>0</v>
          </cell>
          <cell r="C1566">
            <v>0</v>
          </cell>
          <cell r="D1566">
            <v>0</v>
          </cell>
        </row>
        <row r="1567">
          <cell r="A1567">
            <v>0</v>
          </cell>
          <cell r="B1567">
            <v>0</v>
          </cell>
          <cell r="C1567">
            <v>0</v>
          </cell>
          <cell r="D1567">
            <v>0</v>
          </cell>
        </row>
        <row r="1568">
          <cell r="A1568">
            <v>0</v>
          </cell>
          <cell r="B1568">
            <v>0</v>
          </cell>
          <cell r="C1568">
            <v>0</v>
          </cell>
          <cell r="D1568">
            <v>0</v>
          </cell>
        </row>
        <row r="1569">
          <cell r="A1569">
            <v>0</v>
          </cell>
          <cell r="B1569">
            <v>0</v>
          </cell>
          <cell r="C1569">
            <v>0</v>
          </cell>
          <cell r="D1569">
            <v>0</v>
          </cell>
        </row>
        <row r="1570">
          <cell r="A1570">
            <v>0</v>
          </cell>
          <cell r="B1570">
            <v>0</v>
          </cell>
          <cell r="C1570">
            <v>0</v>
          </cell>
          <cell r="D1570">
            <v>0</v>
          </cell>
        </row>
        <row r="1571">
          <cell r="A1571">
            <v>0</v>
          </cell>
          <cell r="B1571">
            <v>0</v>
          </cell>
          <cell r="C1571">
            <v>0</v>
          </cell>
          <cell r="D1571">
            <v>0</v>
          </cell>
        </row>
        <row r="1572">
          <cell r="A1572">
            <v>0</v>
          </cell>
          <cell r="B1572">
            <v>0</v>
          </cell>
          <cell r="C1572">
            <v>0</v>
          </cell>
          <cell r="D1572">
            <v>0</v>
          </cell>
        </row>
        <row r="1573">
          <cell r="A1573">
            <v>0</v>
          </cell>
          <cell r="B1573">
            <v>0</v>
          </cell>
          <cell r="C1573">
            <v>0</v>
          </cell>
          <cell r="D1573">
            <v>0</v>
          </cell>
        </row>
        <row r="1574">
          <cell r="A1574">
            <v>0</v>
          </cell>
          <cell r="B1574">
            <v>0</v>
          </cell>
          <cell r="C1574">
            <v>0</v>
          </cell>
          <cell r="D1574">
            <v>0</v>
          </cell>
        </row>
        <row r="1575">
          <cell r="A1575">
            <v>0</v>
          </cell>
          <cell r="B1575">
            <v>0</v>
          </cell>
          <cell r="C1575">
            <v>0</v>
          </cell>
          <cell r="D1575">
            <v>0</v>
          </cell>
        </row>
        <row r="1576">
          <cell r="A1576">
            <v>0</v>
          </cell>
          <cell r="B1576">
            <v>0</v>
          </cell>
          <cell r="C1576">
            <v>0</v>
          </cell>
          <cell r="D1576">
            <v>0</v>
          </cell>
        </row>
        <row r="1577">
          <cell r="A1577">
            <v>0</v>
          </cell>
          <cell r="B1577">
            <v>0</v>
          </cell>
          <cell r="C1577">
            <v>0</v>
          </cell>
          <cell r="D1577">
            <v>0</v>
          </cell>
        </row>
        <row r="1578">
          <cell r="A1578">
            <v>0</v>
          </cell>
          <cell r="B1578">
            <v>0</v>
          </cell>
          <cell r="C1578">
            <v>0</v>
          </cell>
          <cell r="D1578">
            <v>0</v>
          </cell>
        </row>
        <row r="1579">
          <cell r="A1579">
            <v>0</v>
          </cell>
          <cell r="B1579">
            <v>0</v>
          </cell>
          <cell r="C1579">
            <v>0</v>
          </cell>
          <cell r="D1579">
            <v>0</v>
          </cell>
        </row>
        <row r="1580">
          <cell r="A1580">
            <v>0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>
            <v>0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>
            <v>0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>
            <v>0</v>
          </cell>
          <cell r="B1583">
            <v>0</v>
          </cell>
          <cell r="C1583">
            <v>0</v>
          </cell>
          <cell r="D1583">
            <v>0</v>
          </cell>
        </row>
        <row r="1584">
          <cell r="A1584">
            <v>0</v>
          </cell>
          <cell r="B1584">
            <v>0</v>
          </cell>
          <cell r="C1584">
            <v>0</v>
          </cell>
          <cell r="D1584">
            <v>0</v>
          </cell>
        </row>
        <row r="1585">
          <cell r="A1585">
            <v>0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>
            <v>0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>
            <v>0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>
            <v>0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>
            <v>0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>
            <v>0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>
            <v>0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>
            <v>0</v>
          </cell>
          <cell r="B1592">
            <v>0</v>
          </cell>
          <cell r="C1592">
            <v>0</v>
          </cell>
          <cell r="D1592">
            <v>0</v>
          </cell>
        </row>
        <row r="1593">
          <cell r="A1593">
            <v>0</v>
          </cell>
          <cell r="B1593">
            <v>0</v>
          </cell>
          <cell r="C1593">
            <v>0</v>
          </cell>
          <cell r="D1593">
            <v>0</v>
          </cell>
        </row>
        <row r="1594">
          <cell r="A1594">
            <v>0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>
            <v>0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>
            <v>0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>
            <v>0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>
            <v>0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>
            <v>0</v>
          </cell>
          <cell r="B1599">
            <v>0</v>
          </cell>
          <cell r="C1599">
            <v>0</v>
          </cell>
          <cell r="D1599">
            <v>0</v>
          </cell>
        </row>
        <row r="1600">
          <cell r="A1600">
            <v>0</v>
          </cell>
          <cell r="B1600">
            <v>0</v>
          </cell>
          <cell r="C1600">
            <v>0</v>
          </cell>
          <cell r="D1600">
            <v>0</v>
          </cell>
        </row>
        <row r="1601">
          <cell r="A1601">
            <v>0</v>
          </cell>
          <cell r="B1601">
            <v>0</v>
          </cell>
          <cell r="C1601">
            <v>0</v>
          </cell>
          <cell r="D1601">
            <v>0</v>
          </cell>
        </row>
        <row r="1602">
          <cell r="A1602">
            <v>0</v>
          </cell>
          <cell r="B1602">
            <v>0</v>
          </cell>
          <cell r="C1602">
            <v>0</v>
          </cell>
          <cell r="D1602">
            <v>0</v>
          </cell>
        </row>
        <row r="1603">
          <cell r="A1603">
            <v>0</v>
          </cell>
          <cell r="B1603">
            <v>0</v>
          </cell>
          <cell r="C1603">
            <v>0</v>
          </cell>
          <cell r="D1603">
            <v>0</v>
          </cell>
        </row>
        <row r="1604">
          <cell r="A1604">
            <v>0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>
            <v>0</v>
          </cell>
          <cell r="B1605">
            <v>0</v>
          </cell>
          <cell r="C1605">
            <v>0</v>
          </cell>
          <cell r="D1605">
            <v>0</v>
          </cell>
        </row>
        <row r="1606">
          <cell r="A1606">
            <v>0</v>
          </cell>
          <cell r="B1606">
            <v>0</v>
          </cell>
          <cell r="C1606">
            <v>0</v>
          </cell>
          <cell r="D1606">
            <v>0</v>
          </cell>
        </row>
        <row r="1607">
          <cell r="A1607">
            <v>0</v>
          </cell>
          <cell r="B1607">
            <v>0</v>
          </cell>
          <cell r="C1607">
            <v>0</v>
          </cell>
          <cell r="D1607">
            <v>0</v>
          </cell>
        </row>
        <row r="1608">
          <cell r="A1608">
            <v>0</v>
          </cell>
          <cell r="B1608">
            <v>0</v>
          </cell>
          <cell r="C1608">
            <v>0</v>
          </cell>
          <cell r="D1608">
            <v>0</v>
          </cell>
        </row>
        <row r="1609">
          <cell r="A1609">
            <v>0</v>
          </cell>
          <cell r="B1609">
            <v>0</v>
          </cell>
          <cell r="C1609">
            <v>0</v>
          </cell>
          <cell r="D1609">
            <v>0</v>
          </cell>
        </row>
        <row r="1610">
          <cell r="A1610">
            <v>0</v>
          </cell>
          <cell r="B1610">
            <v>0</v>
          </cell>
          <cell r="C1610">
            <v>0</v>
          </cell>
          <cell r="D1610">
            <v>0</v>
          </cell>
        </row>
        <row r="1611">
          <cell r="A1611">
            <v>0</v>
          </cell>
          <cell r="B1611">
            <v>0</v>
          </cell>
          <cell r="C1611">
            <v>0</v>
          </cell>
          <cell r="D1611">
            <v>0</v>
          </cell>
        </row>
        <row r="1612">
          <cell r="A1612">
            <v>0</v>
          </cell>
          <cell r="B1612">
            <v>0</v>
          </cell>
          <cell r="C1612">
            <v>0</v>
          </cell>
          <cell r="D1612">
            <v>0</v>
          </cell>
        </row>
        <row r="1613">
          <cell r="A1613">
            <v>0</v>
          </cell>
          <cell r="B1613">
            <v>0</v>
          </cell>
          <cell r="C1613">
            <v>0</v>
          </cell>
          <cell r="D1613">
            <v>0</v>
          </cell>
        </row>
        <row r="1614">
          <cell r="A1614">
            <v>0</v>
          </cell>
          <cell r="B1614">
            <v>0</v>
          </cell>
          <cell r="C1614">
            <v>0</v>
          </cell>
          <cell r="D1614">
            <v>0</v>
          </cell>
        </row>
        <row r="1615">
          <cell r="A1615">
            <v>0</v>
          </cell>
          <cell r="B1615">
            <v>0</v>
          </cell>
          <cell r="C1615">
            <v>0</v>
          </cell>
          <cell r="D1615">
            <v>0</v>
          </cell>
        </row>
        <row r="1616">
          <cell r="A1616">
            <v>0</v>
          </cell>
          <cell r="B1616">
            <v>0</v>
          </cell>
          <cell r="C1616">
            <v>0</v>
          </cell>
          <cell r="D1616">
            <v>0</v>
          </cell>
        </row>
        <row r="1617">
          <cell r="A1617">
            <v>0</v>
          </cell>
          <cell r="B1617">
            <v>0</v>
          </cell>
          <cell r="C1617">
            <v>0</v>
          </cell>
          <cell r="D1617">
            <v>0</v>
          </cell>
        </row>
        <row r="1618">
          <cell r="A1618">
            <v>0</v>
          </cell>
          <cell r="B1618">
            <v>0</v>
          </cell>
          <cell r="C1618">
            <v>0</v>
          </cell>
          <cell r="D1618">
            <v>0</v>
          </cell>
        </row>
        <row r="1619">
          <cell r="A1619">
            <v>0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>
            <v>0</v>
          </cell>
          <cell r="B1620">
            <v>0</v>
          </cell>
          <cell r="C1620">
            <v>0</v>
          </cell>
          <cell r="D1620">
            <v>0</v>
          </cell>
        </row>
        <row r="1621">
          <cell r="A1621">
            <v>0</v>
          </cell>
          <cell r="B1621">
            <v>0</v>
          </cell>
          <cell r="C1621">
            <v>0</v>
          </cell>
          <cell r="D1621">
            <v>0</v>
          </cell>
        </row>
        <row r="1622">
          <cell r="A1622">
            <v>0</v>
          </cell>
          <cell r="B1622">
            <v>0</v>
          </cell>
          <cell r="C1622">
            <v>0</v>
          </cell>
          <cell r="D1622">
            <v>0</v>
          </cell>
        </row>
        <row r="1623">
          <cell r="A1623">
            <v>0</v>
          </cell>
          <cell r="B1623">
            <v>0</v>
          </cell>
          <cell r="C1623">
            <v>0</v>
          </cell>
          <cell r="D1623">
            <v>0</v>
          </cell>
        </row>
        <row r="1624">
          <cell r="A1624">
            <v>0</v>
          </cell>
          <cell r="B1624">
            <v>0</v>
          </cell>
          <cell r="C1624">
            <v>0</v>
          </cell>
          <cell r="D1624">
            <v>0</v>
          </cell>
        </row>
        <row r="1625">
          <cell r="A1625">
            <v>0</v>
          </cell>
          <cell r="B1625">
            <v>0</v>
          </cell>
          <cell r="C1625">
            <v>0</v>
          </cell>
          <cell r="D1625">
            <v>0</v>
          </cell>
        </row>
        <row r="1626">
          <cell r="A1626">
            <v>0</v>
          </cell>
          <cell r="B1626">
            <v>0</v>
          </cell>
          <cell r="C1626">
            <v>0</v>
          </cell>
          <cell r="D1626">
            <v>0</v>
          </cell>
        </row>
        <row r="1627">
          <cell r="A1627">
            <v>0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>
            <v>0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>
            <v>0</v>
          </cell>
          <cell r="B1629">
            <v>0</v>
          </cell>
          <cell r="C1629">
            <v>0</v>
          </cell>
          <cell r="D1629">
            <v>0</v>
          </cell>
        </row>
        <row r="1630">
          <cell r="A1630">
            <v>0</v>
          </cell>
          <cell r="B1630">
            <v>0</v>
          </cell>
          <cell r="C1630">
            <v>0</v>
          </cell>
          <cell r="D1630">
            <v>0</v>
          </cell>
        </row>
        <row r="1631">
          <cell r="A1631">
            <v>0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>
            <v>0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>
            <v>0</v>
          </cell>
          <cell r="B1633">
            <v>0</v>
          </cell>
          <cell r="C1633">
            <v>0</v>
          </cell>
          <cell r="D1633">
            <v>0</v>
          </cell>
        </row>
        <row r="1634">
          <cell r="A1634">
            <v>0</v>
          </cell>
          <cell r="B1634">
            <v>0</v>
          </cell>
          <cell r="C1634">
            <v>0</v>
          </cell>
          <cell r="D1634">
            <v>0</v>
          </cell>
        </row>
        <row r="1635">
          <cell r="A1635">
            <v>0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>
            <v>0</v>
          </cell>
          <cell r="B1636">
            <v>0</v>
          </cell>
          <cell r="C1636">
            <v>0</v>
          </cell>
          <cell r="D1636">
            <v>0</v>
          </cell>
        </row>
        <row r="1637">
          <cell r="A1637">
            <v>0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>
            <v>0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>
            <v>0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>
            <v>0</v>
          </cell>
          <cell r="B1640">
            <v>0</v>
          </cell>
          <cell r="C1640">
            <v>0</v>
          </cell>
          <cell r="D1640">
            <v>0</v>
          </cell>
        </row>
        <row r="1641">
          <cell r="A1641">
            <v>0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>
            <v>0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>
            <v>0</v>
          </cell>
          <cell r="B1643">
            <v>0</v>
          </cell>
          <cell r="C1643">
            <v>0</v>
          </cell>
          <cell r="D1643">
            <v>0</v>
          </cell>
        </row>
        <row r="1644">
          <cell r="A1644">
            <v>0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>
            <v>0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>
            <v>0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>
            <v>0</v>
          </cell>
          <cell r="B1647">
            <v>0</v>
          </cell>
          <cell r="C1647">
            <v>0</v>
          </cell>
          <cell r="D1647">
            <v>0</v>
          </cell>
        </row>
        <row r="1648">
          <cell r="A1648">
            <v>0</v>
          </cell>
          <cell r="B1648">
            <v>0</v>
          </cell>
          <cell r="C1648">
            <v>0</v>
          </cell>
          <cell r="D1648">
            <v>0</v>
          </cell>
        </row>
        <row r="1649">
          <cell r="A1649">
            <v>0</v>
          </cell>
          <cell r="B1649">
            <v>0</v>
          </cell>
          <cell r="C1649">
            <v>0</v>
          </cell>
          <cell r="D1649">
            <v>0</v>
          </cell>
        </row>
        <row r="1650">
          <cell r="A1650">
            <v>0</v>
          </cell>
          <cell r="B1650">
            <v>0</v>
          </cell>
          <cell r="C1650">
            <v>0</v>
          </cell>
          <cell r="D1650">
            <v>0</v>
          </cell>
        </row>
        <row r="1651">
          <cell r="A1651">
            <v>0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>
            <v>0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>
            <v>0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>
            <v>0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>
            <v>0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>
            <v>0</v>
          </cell>
          <cell r="B1656">
            <v>0</v>
          </cell>
          <cell r="C1656">
            <v>0</v>
          </cell>
          <cell r="D1656">
            <v>0</v>
          </cell>
        </row>
        <row r="1657">
          <cell r="A1657">
            <v>0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>
            <v>0</v>
          </cell>
          <cell r="B1658">
            <v>0</v>
          </cell>
          <cell r="C1658">
            <v>0</v>
          </cell>
          <cell r="D1658">
            <v>0</v>
          </cell>
        </row>
        <row r="1659">
          <cell r="A1659">
            <v>0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>
            <v>0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>
            <v>0</v>
          </cell>
          <cell r="B1661">
            <v>0</v>
          </cell>
          <cell r="C1661">
            <v>0</v>
          </cell>
          <cell r="D1661">
            <v>0</v>
          </cell>
        </row>
        <row r="1662">
          <cell r="A1662">
            <v>0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>
            <v>0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>
            <v>0</v>
          </cell>
          <cell r="B1664">
            <v>0</v>
          </cell>
          <cell r="C1664">
            <v>0</v>
          </cell>
          <cell r="D1664">
            <v>0</v>
          </cell>
        </row>
        <row r="1665">
          <cell r="A1665">
            <v>0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>
            <v>0</v>
          </cell>
          <cell r="B1666">
            <v>0</v>
          </cell>
          <cell r="C1666">
            <v>0</v>
          </cell>
          <cell r="D1666">
            <v>0</v>
          </cell>
        </row>
        <row r="1667">
          <cell r="A1667">
            <v>0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>
            <v>0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>
            <v>0</v>
          </cell>
          <cell r="B1669">
            <v>0</v>
          </cell>
          <cell r="C1669">
            <v>0</v>
          </cell>
          <cell r="D1669">
            <v>0</v>
          </cell>
        </row>
        <row r="1670">
          <cell r="A1670">
            <v>0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>
            <v>0</v>
          </cell>
          <cell r="B1671">
            <v>0</v>
          </cell>
          <cell r="C1671">
            <v>0</v>
          </cell>
          <cell r="D1671">
            <v>0</v>
          </cell>
        </row>
        <row r="1672">
          <cell r="A1672">
            <v>0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>
            <v>0</v>
          </cell>
          <cell r="B1673">
            <v>0</v>
          </cell>
          <cell r="C1673">
            <v>0</v>
          </cell>
          <cell r="D1673">
            <v>0</v>
          </cell>
        </row>
        <row r="1674">
          <cell r="A1674">
            <v>0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>
            <v>0</v>
          </cell>
          <cell r="B1675">
            <v>0</v>
          </cell>
          <cell r="C1675">
            <v>0</v>
          </cell>
          <cell r="D1675">
            <v>0</v>
          </cell>
        </row>
        <row r="1676">
          <cell r="A1676">
            <v>0</v>
          </cell>
          <cell r="B1676">
            <v>0</v>
          </cell>
          <cell r="C1676">
            <v>0</v>
          </cell>
          <cell r="D1676">
            <v>0</v>
          </cell>
        </row>
        <row r="1677">
          <cell r="A1677">
            <v>0</v>
          </cell>
          <cell r="B1677">
            <v>0</v>
          </cell>
          <cell r="C1677">
            <v>0</v>
          </cell>
          <cell r="D1677">
            <v>0</v>
          </cell>
        </row>
        <row r="1678">
          <cell r="A1678">
            <v>0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>
            <v>0</v>
          </cell>
          <cell r="B1679">
            <v>0</v>
          </cell>
          <cell r="C1679">
            <v>0</v>
          </cell>
          <cell r="D1679">
            <v>0</v>
          </cell>
        </row>
        <row r="1680">
          <cell r="A1680">
            <v>0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>
            <v>0</v>
          </cell>
          <cell r="B1681">
            <v>0</v>
          </cell>
          <cell r="C1681">
            <v>0</v>
          </cell>
          <cell r="D1681">
            <v>0</v>
          </cell>
        </row>
        <row r="1682">
          <cell r="A1682">
            <v>0</v>
          </cell>
          <cell r="B1682">
            <v>0</v>
          </cell>
          <cell r="C1682">
            <v>0</v>
          </cell>
          <cell r="D1682">
            <v>0</v>
          </cell>
        </row>
        <row r="1683">
          <cell r="A1683">
            <v>0</v>
          </cell>
          <cell r="B1683">
            <v>0</v>
          </cell>
          <cell r="C1683">
            <v>0</v>
          </cell>
          <cell r="D1683">
            <v>0</v>
          </cell>
        </row>
        <row r="1684">
          <cell r="A1684">
            <v>0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>
            <v>0</v>
          </cell>
          <cell r="B1685">
            <v>0</v>
          </cell>
          <cell r="C1685">
            <v>0</v>
          </cell>
          <cell r="D1685">
            <v>0</v>
          </cell>
        </row>
        <row r="1686">
          <cell r="A1686">
            <v>0</v>
          </cell>
          <cell r="B1686">
            <v>0</v>
          </cell>
          <cell r="C1686">
            <v>0</v>
          </cell>
          <cell r="D1686">
            <v>0</v>
          </cell>
        </row>
        <row r="1687">
          <cell r="A1687">
            <v>0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>
            <v>0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>
            <v>0</v>
          </cell>
          <cell r="B1689">
            <v>0</v>
          </cell>
          <cell r="C1689">
            <v>0</v>
          </cell>
          <cell r="D1689">
            <v>0</v>
          </cell>
        </row>
        <row r="1690">
          <cell r="A1690">
            <v>0</v>
          </cell>
          <cell r="B1690">
            <v>0</v>
          </cell>
          <cell r="C1690">
            <v>0</v>
          </cell>
          <cell r="D1690">
            <v>0</v>
          </cell>
        </row>
        <row r="1691">
          <cell r="A1691">
            <v>0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>
            <v>0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>
            <v>0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>
            <v>0</v>
          </cell>
          <cell r="B1694">
            <v>0</v>
          </cell>
          <cell r="C1694">
            <v>0</v>
          </cell>
          <cell r="D1694">
            <v>0</v>
          </cell>
        </row>
        <row r="1695">
          <cell r="A1695">
            <v>0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>
            <v>0</v>
          </cell>
          <cell r="B1696">
            <v>0</v>
          </cell>
          <cell r="C1696">
            <v>0</v>
          </cell>
          <cell r="D1696">
            <v>0</v>
          </cell>
        </row>
        <row r="1697">
          <cell r="A1697">
            <v>0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>
            <v>0</v>
          </cell>
          <cell r="B1698">
            <v>0</v>
          </cell>
          <cell r="C1698">
            <v>0</v>
          </cell>
          <cell r="D1698">
            <v>0</v>
          </cell>
        </row>
        <row r="1699">
          <cell r="A1699">
            <v>0</v>
          </cell>
          <cell r="B1699">
            <v>0</v>
          </cell>
          <cell r="C1699">
            <v>0</v>
          </cell>
          <cell r="D1699">
            <v>0</v>
          </cell>
        </row>
        <row r="1700">
          <cell r="A1700">
            <v>0</v>
          </cell>
          <cell r="B1700">
            <v>0</v>
          </cell>
          <cell r="C1700">
            <v>0</v>
          </cell>
          <cell r="D1700">
            <v>0</v>
          </cell>
        </row>
        <row r="1701">
          <cell r="A1701">
            <v>0</v>
          </cell>
          <cell r="B1701">
            <v>0</v>
          </cell>
          <cell r="C1701">
            <v>0</v>
          </cell>
          <cell r="D1701">
            <v>0</v>
          </cell>
        </row>
        <row r="1702">
          <cell r="A1702">
            <v>0</v>
          </cell>
          <cell r="B1702">
            <v>0</v>
          </cell>
          <cell r="C1702">
            <v>0</v>
          </cell>
          <cell r="D1702">
            <v>0</v>
          </cell>
        </row>
        <row r="1703">
          <cell r="A1703">
            <v>0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>
            <v>0</v>
          </cell>
          <cell r="B1704">
            <v>0</v>
          </cell>
          <cell r="C1704">
            <v>0</v>
          </cell>
          <cell r="D1704">
            <v>0</v>
          </cell>
        </row>
        <row r="1705">
          <cell r="A1705">
            <v>0</v>
          </cell>
          <cell r="B1705">
            <v>0</v>
          </cell>
          <cell r="C1705">
            <v>0</v>
          </cell>
          <cell r="D1705">
            <v>0</v>
          </cell>
        </row>
        <row r="1706">
          <cell r="A1706">
            <v>0</v>
          </cell>
          <cell r="B1706">
            <v>0</v>
          </cell>
          <cell r="C1706">
            <v>0</v>
          </cell>
          <cell r="D1706">
            <v>0</v>
          </cell>
        </row>
        <row r="1707">
          <cell r="A1707">
            <v>0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>
            <v>0</v>
          </cell>
          <cell r="B1708">
            <v>0</v>
          </cell>
          <cell r="C1708">
            <v>0</v>
          </cell>
          <cell r="D1708">
            <v>0</v>
          </cell>
        </row>
        <row r="1709">
          <cell r="A1709">
            <v>0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>
            <v>0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>
            <v>0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>
            <v>0</v>
          </cell>
          <cell r="B1712">
            <v>0</v>
          </cell>
          <cell r="C1712">
            <v>0</v>
          </cell>
          <cell r="D1712">
            <v>0</v>
          </cell>
        </row>
        <row r="1713">
          <cell r="A1713">
            <v>0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>
            <v>0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>
            <v>0</v>
          </cell>
          <cell r="B1715">
            <v>0</v>
          </cell>
          <cell r="C1715">
            <v>0</v>
          </cell>
          <cell r="D1715">
            <v>0</v>
          </cell>
        </row>
        <row r="1716">
          <cell r="A1716">
            <v>0</v>
          </cell>
          <cell r="B1716">
            <v>0</v>
          </cell>
          <cell r="C1716">
            <v>0</v>
          </cell>
          <cell r="D1716">
            <v>0</v>
          </cell>
        </row>
        <row r="1717">
          <cell r="A1717">
            <v>0</v>
          </cell>
          <cell r="B1717">
            <v>0</v>
          </cell>
          <cell r="C1717">
            <v>0</v>
          </cell>
          <cell r="D1717">
            <v>0</v>
          </cell>
        </row>
        <row r="1718">
          <cell r="A1718">
            <v>0</v>
          </cell>
          <cell r="B1718">
            <v>0</v>
          </cell>
          <cell r="C1718">
            <v>0</v>
          </cell>
          <cell r="D1718">
            <v>0</v>
          </cell>
        </row>
        <row r="1719">
          <cell r="A1719">
            <v>0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>
            <v>0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>
            <v>0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>
            <v>0</v>
          </cell>
          <cell r="B1722">
            <v>0</v>
          </cell>
          <cell r="C1722">
            <v>0</v>
          </cell>
          <cell r="D1722">
            <v>0</v>
          </cell>
        </row>
        <row r="1723">
          <cell r="A1723">
            <v>0</v>
          </cell>
          <cell r="B1723">
            <v>0</v>
          </cell>
          <cell r="C1723">
            <v>0</v>
          </cell>
          <cell r="D1723">
            <v>0</v>
          </cell>
        </row>
        <row r="1724">
          <cell r="A1724">
            <v>0</v>
          </cell>
          <cell r="B1724">
            <v>0</v>
          </cell>
          <cell r="C1724">
            <v>0</v>
          </cell>
          <cell r="D1724">
            <v>0</v>
          </cell>
        </row>
        <row r="1725">
          <cell r="A1725">
            <v>0</v>
          </cell>
          <cell r="B1725">
            <v>0</v>
          </cell>
          <cell r="C1725">
            <v>0</v>
          </cell>
          <cell r="D1725">
            <v>0</v>
          </cell>
        </row>
        <row r="1726">
          <cell r="A1726">
            <v>0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>
            <v>0</v>
          </cell>
          <cell r="B1727">
            <v>0</v>
          </cell>
          <cell r="C1727">
            <v>0</v>
          </cell>
          <cell r="D1727">
            <v>0</v>
          </cell>
        </row>
        <row r="1728">
          <cell r="A1728">
            <v>0</v>
          </cell>
          <cell r="B1728">
            <v>0</v>
          </cell>
          <cell r="C1728">
            <v>0</v>
          </cell>
          <cell r="D1728">
            <v>0</v>
          </cell>
        </row>
        <row r="1729">
          <cell r="A1729">
            <v>0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>
            <v>0</v>
          </cell>
          <cell r="B1730">
            <v>0</v>
          </cell>
          <cell r="C1730">
            <v>0</v>
          </cell>
          <cell r="D1730">
            <v>0</v>
          </cell>
        </row>
        <row r="1731">
          <cell r="A1731">
            <v>0</v>
          </cell>
          <cell r="B1731">
            <v>0</v>
          </cell>
          <cell r="C1731">
            <v>0</v>
          </cell>
          <cell r="D1731">
            <v>0</v>
          </cell>
        </row>
        <row r="1732">
          <cell r="A1732">
            <v>0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>
            <v>0</v>
          </cell>
          <cell r="B1733">
            <v>0</v>
          </cell>
          <cell r="C1733">
            <v>0</v>
          </cell>
          <cell r="D1733">
            <v>0</v>
          </cell>
        </row>
        <row r="1734">
          <cell r="A1734">
            <v>0</v>
          </cell>
          <cell r="B1734">
            <v>0</v>
          </cell>
          <cell r="C1734">
            <v>0</v>
          </cell>
          <cell r="D1734">
            <v>0</v>
          </cell>
        </row>
        <row r="1735">
          <cell r="A1735">
            <v>0</v>
          </cell>
          <cell r="B1735">
            <v>0</v>
          </cell>
          <cell r="C1735">
            <v>0</v>
          </cell>
          <cell r="D1735">
            <v>0</v>
          </cell>
        </row>
        <row r="1736">
          <cell r="A1736">
            <v>0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>
            <v>0</v>
          </cell>
          <cell r="B1737">
            <v>0</v>
          </cell>
          <cell r="C1737">
            <v>0</v>
          </cell>
          <cell r="D1737">
            <v>0</v>
          </cell>
        </row>
        <row r="1738">
          <cell r="A1738">
            <v>0</v>
          </cell>
          <cell r="B1738">
            <v>0</v>
          </cell>
          <cell r="C1738">
            <v>0</v>
          </cell>
          <cell r="D1738">
            <v>0</v>
          </cell>
        </row>
        <row r="1739">
          <cell r="A1739">
            <v>0</v>
          </cell>
          <cell r="B1739">
            <v>0</v>
          </cell>
          <cell r="C1739">
            <v>0</v>
          </cell>
          <cell r="D1739">
            <v>0</v>
          </cell>
        </row>
        <row r="1740">
          <cell r="A1740">
            <v>0</v>
          </cell>
          <cell r="B1740">
            <v>0</v>
          </cell>
          <cell r="C1740">
            <v>0</v>
          </cell>
          <cell r="D1740">
            <v>0</v>
          </cell>
        </row>
        <row r="1741">
          <cell r="A1741">
            <v>0</v>
          </cell>
          <cell r="B1741">
            <v>0</v>
          </cell>
          <cell r="C1741">
            <v>0</v>
          </cell>
          <cell r="D1741">
            <v>0</v>
          </cell>
        </row>
        <row r="1742">
          <cell r="A1742">
            <v>0</v>
          </cell>
          <cell r="B1742">
            <v>0</v>
          </cell>
          <cell r="C1742">
            <v>0</v>
          </cell>
          <cell r="D1742">
            <v>0</v>
          </cell>
        </row>
        <row r="1743">
          <cell r="A1743">
            <v>0</v>
          </cell>
          <cell r="B1743">
            <v>0</v>
          </cell>
          <cell r="C1743">
            <v>0</v>
          </cell>
          <cell r="D1743">
            <v>0</v>
          </cell>
        </row>
        <row r="1744">
          <cell r="A1744">
            <v>0</v>
          </cell>
          <cell r="B1744">
            <v>0</v>
          </cell>
          <cell r="C1744">
            <v>0</v>
          </cell>
          <cell r="D1744">
            <v>0</v>
          </cell>
        </row>
        <row r="1745">
          <cell r="A1745">
            <v>0</v>
          </cell>
          <cell r="B1745">
            <v>0</v>
          </cell>
          <cell r="C1745">
            <v>0</v>
          </cell>
          <cell r="D1745">
            <v>0</v>
          </cell>
        </row>
        <row r="1746">
          <cell r="A1746">
            <v>0</v>
          </cell>
          <cell r="B1746">
            <v>0</v>
          </cell>
          <cell r="C1746">
            <v>0</v>
          </cell>
          <cell r="D1746">
            <v>0</v>
          </cell>
        </row>
        <row r="1747">
          <cell r="A1747">
            <v>0</v>
          </cell>
          <cell r="B1747">
            <v>0</v>
          </cell>
          <cell r="C1747">
            <v>0</v>
          </cell>
          <cell r="D1747">
            <v>0</v>
          </cell>
        </row>
        <row r="1748">
          <cell r="A1748">
            <v>0</v>
          </cell>
          <cell r="B1748">
            <v>0</v>
          </cell>
          <cell r="C1748">
            <v>0</v>
          </cell>
          <cell r="D1748">
            <v>0</v>
          </cell>
        </row>
        <row r="1749">
          <cell r="A1749">
            <v>0</v>
          </cell>
          <cell r="B1749">
            <v>0</v>
          </cell>
          <cell r="C1749">
            <v>0</v>
          </cell>
          <cell r="D1749">
            <v>0</v>
          </cell>
        </row>
        <row r="1750">
          <cell r="A1750">
            <v>0</v>
          </cell>
          <cell r="B1750">
            <v>0</v>
          </cell>
          <cell r="C1750">
            <v>0</v>
          </cell>
          <cell r="D1750">
            <v>0</v>
          </cell>
        </row>
        <row r="1751">
          <cell r="A1751">
            <v>0</v>
          </cell>
          <cell r="B1751">
            <v>0</v>
          </cell>
          <cell r="C1751">
            <v>0</v>
          </cell>
          <cell r="D1751">
            <v>0</v>
          </cell>
        </row>
        <row r="1752">
          <cell r="A1752">
            <v>0</v>
          </cell>
          <cell r="B1752">
            <v>0</v>
          </cell>
          <cell r="C1752">
            <v>0</v>
          </cell>
          <cell r="D1752">
            <v>0</v>
          </cell>
        </row>
        <row r="1753">
          <cell r="A1753">
            <v>0</v>
          </cell>
          <cell r="B1753">
            <v>0</v>
          </cell>
          <cell r="C1753">
            <v>0</v>
          </cell>
          <cell r="D1753">
            <v>0</v>
          </cell>
        </row>
        <row r="1754">
          <cell r="A1754">
            <v>0</v>
          </cell>
          <cell r="B1754">
            <v>0</v>
          </cell>
          <cell r="C1754">
            <v>0</v>
          </cell>
          <cell r="D1754">
            <v>0</v>
          </cell>
        </row>
        <row r="1755">
          <cell r="A1755">
            <v>0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>
            <v>0</v>
          </cell>
          <cell r="B1756">
            <v>0</v>
          </cell>
          <cell r="C1756">
            <v>0</v>
          </cell>
          <cell r="D1756">
            <v>0</v>
          </cell>
        </row>
        <row r="1757">
          <cell r="A1757">
            <v>0</v>
          </cell>
          <cell r="B1757">
            <v>0</v>
          </cell>
          <cell r="C1757">
            <v>0</v>
          </cell>
          <cell r="D1757">
            <v>0</v>
          </cell>
        </row>
        <row r="1758">
          <cell r="A1758">
            <v>0</v>
          </cell>
          <cell r="B1758">
            <v>0</v>
          </cell>
          <cell r="C1758">
            <v>0</v>
          </cell>
          <cell r="D1758">
            <v>0</v>
          </cell>
        </row>
        <row r="1759">
          <cell r="A1759">
            <v>0</v>
          </cell>
          <cell r="B1759">
            <v>0</v>
          </cell>
          <cell r="C1759">
            <v>0</v>
          </cell>
          <cell r="D1759">
            <v>0</v>
          </cell>
        </row>
        <row r="1760">
          <cell r="A1760">
            <v>0</v>
          </cell>
          <cell r="B1760">
            <v>0</v>
          </cell>
          <cell r="C1760">
            <v>0</v>
          </cell>
          <cell r="D1760">
            <v>0</v>
          </cell>
        </row>
        <row r="1761">
          <cell r="A1761">
            <v>0</v>
          </cell>
          <cell r="B1761">
            <v>0</v>
          </cell>
          <cell r="C1761">
            <v>0</v>
          </cell>
          <cell r="D1761">
            <v>0</v>
          </cell>
        </row>
        <row r="1762">
          <cell r="A1762">
            <v>0</v>
          </cell>
          <cell r="B1762">
            <v>0</v>
          </cell>
          <cell r="C1762">
            <v>0</v>
          </cell>
          <cell r="D1762">
            <v>0</v>
          </cell>
        </row>
        <row r="1763">
          <cell r="A1763">
            <v>0</v>
          </cell>
          <cell r="B1763">
            <v>0</v>
          </cell>
          <cell r="C1763">
            <v>0</v>
          </cell>
          <cell r="D1763">
            <v>0</v>
          </cell>
        </row>
        <row r="1764">
          <cell r="A1764">
            <v>0</v>
          </cell>
          <cell r="B1764">
            <v>0</v>
          </cell>
          <cell r="C1764">
            <v>0</v>
          </cell>
          <cell r="D1764">
            <v>0</v>
          </cell>
        </row>
        <row r="1765">
          <cell r="A1765">
            <v>0</v>
          </cell>
          <cell r="B1765">
            <v>0</v>
          </cell>
          <cell r="C1765">
            <v>0</v>
          </cell>
          <cell r="D1765">
            <v>0</v>
          </cell>
        </row>
        <row r="1766">
          <cell r="A1766">
            <v>0</v>
          </cell>
          <cell r="B1766">
            <v>0</v>
          </cell>
          <cell r="C1766">
            <v>0</v>
          </cell>
          <cell r="D1766">
            <v>0</v>
          </cell>
        </row>
        <row r="1767">
          <cell r="A1767">
            <v>0</v>
          </cell>
          <cell r="B1767">
            <v>0</v>
          </cell>
          <cell r="C1767">
            <v>0</v>
          </cell>
          <cell r="D1767">
            <v>0</v>
          </cell>
        </row>
        <row r="1768">
          <cell r="A1768">
            <v>0</v>
          </cell>
          <cell r="B1768">
            <v>0</v>
          </cell>
          <cell r="C1768">
            <v>0</v>
          </cell>
          <cell r="D1768">
            <v>0</v>
          </cell>
        </row>
        <row r="1769">
          <cell r="A1769">
            <v>0</v>
          </cell>
          <cell r="B1769">
            <v>0</v>
          </cell>
          <cell r="C1769">
            <v>0</v>
          </cell>
          <cell r="D1769">
            <v>0</v>
          </cell>
        </row>
        <row r="1770">
          <cell r="A1770">
            <v>0</v>
          </cell>
          <cell r="B1770">
            <v>0</v>
          </cell>
          <cell r="C1770">
            <v>0</v>
          </cell>
          <cell r="D1770">
            <v>0</v>
          </cell>
        </row>
        <row r="1771">
          <cell r="A1771">
            <v>0</v>
          </cell>
          <cell r="B1771">
            <v>0</v>
          </cell>
          <cell r="C1771">
            <v>0</v>
          </cell>
          <cell r="D1771">
            <v>0</v>
          </cell>
        </row>
        <row r="1772">
          <cell r="A1772">
            <v>0</v>
          </cell>
          <cell r="B1772">
            <v>0</v>
          </cell>
          <cell r="C1772">
            <v>0</v>
          </cell>
          <cell r="D1772">
            <v>0</v>
          </cell>
        </row>
        <row r="1773">
          <cell r="A1773">
            <v>0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>
            <v>0</v>
          </cell>
          <cell r="B1774">
            <v>0</v>
          </cell>
          <cell r="C1774">
            <v>0</v>
          </cell>
          <cell r="D1774">
            <v>0</v>
          </cell>
        </row>
        <row r="1775">
          <cell r="A1775">
            <v>0</v>
          </cell>
          <cell r="B1775">
            <v>0</v>
          </cell>
          <cell r="C1775">
            <v>0</v>
          </cell>
          <cell r="D1775">
            <v>0</v>
          </cell>
        </row>
        <row r="1776">
          <cell r="A1776">
            <v>0</v>
          </cell>
          <cell r="B1776">
            <v>0</v>
          </cell>
          <cell r="C1776">
            <v>0</v>
          </cell>
          <cell r="D1776">
            <v>0</v>
          </cell>
        </row>
        <row r="1777">
          <cell r="A1777">
            <v>0</v>
          </cell>
          <cell r="B1777">
            <v>0</v>
          </cell>
          <cell r="C1777">
            <v>0</v>
          </cell>
          <cell r="D1777">
            <v>0</v>
          </cell>
        </row>
        <row r="1778">
          <cell r="A1778">
            <v>0</v>
          </cell>
          <cell r="B1778">
            <v>0</v>
          </cell>
          <cell r="C1778">
            <v>0</v>
          </cell>
          <cell r="D1778">
            <v>0</v>
          </cell>
        </row>
        <row r="1779">
          <cell r="A1779">
            <v>0</v>
          </cell>
          <cell r="B1779">
            <v>0</v>
          </cell>
          <cell r="C1779">
            <v>0</v>
          </cell>
          <cell r="D1779">
            <v>0</v>
          </cell>
        </row>
        <row r="1780">
          <cell r="A1780">
            <v>0</v>
          </cell>
          <cell r="B1780">
            <v>0</v>
          </cell>
          <cell r="C1780">
            <v>0</v>
          </cell>
          <cell r="D1780">
            <v>0</v>
          </cell>
        </row>
        <row r="1781">
          <cell r="A1781">
            <v>0</v>
          </cell>
          <cell r="B1781">
            <v>0</v>
          </cell>
          <cell r="C1781">
            <v>0</v>
          </cell>
          <cell r="D1781">
            <v>0</v>
          </cell>
        </row>
        <row r="1782">
          <cell r="A1782">
            <v>0</v>
          </cell>
          <cell r="B1782">
            <v>0</v>
          </cell>
          <cell r="C1782">
            <v>0</v>
          </cell>
          <cell r="D1782">
            <v>0</v>
          </cell>
        </row>
        <row r="1783">
          <cell r="A1783">
            <v>0</v>
          </cell>
          <cell r="B1783">
            <v>0</v>
          </cell>
          <cell r="C1783">
            <v>0</v>
          </cell>
          <cell r="D1783">
            <v>0</v>
          </cell>
        </row>
        <row r="1784">
          <cell r="A1784">
            <v>0</v>
          </cell>
          <cell r="B1784">
            <v>0</v>
          </cell>
          <cell r="C1784">
            <v>0</v>
          </cell>
          <cell r="D1784">
            <v>0</v>
          </cell>
        </row>
        <row r="1785">
          <cell r="A1785">
            <v>0</v>
          </cell>
          <cell r="B1785">
            <v>0</v>
          </cell>
          <cell r="C1785">
            <v>0</v>
          </cell>
          <cell r="D1785">
            <v>0</v>
          </cell>
        </row>
        <row r="1786">
          <cell r="A1786">
            <v>0</v>
          </cell>
          <cell r="B1786">
            <v>0</v>
          </cell>
          <cell r="C1786">
            <v>0</v>
          </cell>
          <cell r="D1786">
            <v>0</v>
          </cell>
        </row>
        <row r="1787">
          <cell r="A1787">
            <v>0</v>
          </cell>
          <cell r="B1787">
            <v>0</v>
          </cell>
          <cell r="C1787">
            <v>0</v>
          </cell>
          <cell r="D1787">
            <v>0</v>
          </cell>
        </row>
        <row r="1788">
          <cell r="A1788">
            <v>0</v>
          </cell>
          <cell r="B1788">
            <v>0</v>
          </cell>
          <cell r="C1788">
            <v>0</v>
          </cell>
          <cell r="D1788">
            <v>0</v>
          </cell>
        </row>
        <row r="1789">
          <cell r="A1789">
            <v>0</v>
          </cell>
          <cell r="B1789">
            <v>0</v>
          </cell>
          <cell r="C1789">
            <v>0</v>
          </cell>
          <cell r="D1789">
            <v>0</v>
          </cell>
        </row>
        <row r="1790">
          <cell r="A1790">
            <v>0</v>
          </cell>
          <cell r="B1790">
            <v>0</v>
          </cell>
          <cell r="C1790">
            <v>0</v>
          </cell>
          <cell r="D1790">
            <v>0</v>
          </cell>
        </row>
        <row r="1791">
          <cell r="A1791">
            <v>0</v>
          </cell>
          <cell r="B1791">
            <v>0</v>
          </cell>
          <cell r="C1791">
            <v>0</v>
          </cell>
          <cell r="D1791">
            <v>0</v>
          </cell>
        </row>
        <row r="1792">
          <cell r="A1792">
            <v>0</v>
          </cell>
          <cell r="B1792">
            <v>0</v>
          </cell>
          <cell r="C1792">
            <v>0</v>
          </cell>
          <cell r="D1792">
            <v>0</v>
          </cell>
        </row>
        <row r="1793">
          <cell r="A1793">
            <v>0</v>
          </cell>
          <cell r="B1793">
            <v>0</v>
          </cell>
          <cell r="C1793">
            <v>0</v>
          </cell>
          <cell r="D1793">
            <v>0</v>
          </cell>
        </row>
        <row r="1794">
          <cell r="A1794">
            <v>0</v>
          </cell>
          <cell r="B1794">
            <v>0</v>
          </cell>
          <cell r="C1794">
            <v>0</v>
          </cell>
          <cell r="D1794">
            <v>0</v>
          </cell>
        </row>
        <row r="1795">
          <cell r="A1795">
            <v>0</v>
          </cell>
          <cell r="B1795">
            <v>0</v>
          </cell>
          <cell r="C1795">
            <v>0</v>
          </cell>
          <cell r="D1795">
            <v>0</v>
          </cell>
        </row>
        <row r="1796">
          <cell r="A1796">
            <v>0</v>
          </cell>
          <cell r="B1796">
            <v>0</v>
          </cell>
          <cell r="C1796">
            <v>0</v>
          </cell>
          <cell r="D1796">
            <v>0</v>
          </cell>
        </row>
        <row r="1797">
          <cell r="A1797">
            <v>0</v>
          </cell>
          <cell r="B1797">
            <v>0</v>
          </cell>
          <cell r="C1797">
            <v>0</v>
          </cell>
          <cell r="D1797">
            <v>0</v>
          </cell>
        </row>
        <row r="1798">
          <cell r="A1798">
            <v>0</v>
          </cell>
          <cell r="B1798">
            <v>0</v>
          </cell>
          <cell r="C1798">
            <v>0</v>
          </cell>
          <cell r="D1798">
            <v>0</v>
          </cell>
        </row>
        <row r="1799">
          <cell r="A1799">
            <v>0</v>
          </cell>
          <cell r="B1799">
            <v>0</v>
          </cell>
          <cell r="C1799">
            <v>0</v>
          </cell>
          <cell r="D1799">
            <v>0</v>
          </cell>
        </row>
        <row r="1800">
          <cell r="A1800">
            <v>0</v>
          </cell>
          <cell r="B1800">
            <v>0</v>
          </cell>
          <cell r="C1800">
            <v>0</v>
          </cell>
          <cell r="D1800">
            <v>0</v>
          </cell>
        </row>
        <row r="1801">
          <cell r="A1801">
            <v>0</v>
          </cell>
          <cell r="B1801">
            <v>0</v>
          </cell>
          <cell r="C1801">
            <v>0</v>
          </cell>
          <cell r="D1801">
            <v>0</v>
          </cell>
        </row>
        <row r="1802">
          <cell r="A1802">
            <v>0</v>
          </cell>
          <cell r="B1802">
            <v>0</v>
          </cell>
          <cell r="C1802">
            <v>0</v>
          </cell>
          <cell r="D1802">
            <v>0</v>
          </cell>
        </row>
        <row r="1803">
          <cell r="A1803">
            <v>0</v>
          </cell>
          <cell r="B1803">
            <v>0</v>
          </cell>
          <cell r="C1803">
            <v>0</v>
          </cell>
          <cell r="D1803">
            <v>0</v>
          </cell>
        </row>
        <row r="1804">
          <cell r="A1804">
            <v>0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>
            <v>0</v>
          </cell>
          <cell r="B1805">
            <v>0</v>
          </cell>
          <cell r="C1805">
            <v>0</v>
          </cell>
          <cell r="D1805">
            <v>0</v>
          </cell>
        </row>
        <row r="1806">
          <cell r="A1806">
            <v>0</v>
          </cell>
          <cell r="B1806">
            <v>0</v>
          </cell>
          <cell r="C1806">
            <v>0</v>
          </cell>
          <cell r="D1806">
            <v>0</v>
          </cell>
        </row>
        <row r="1807">
          <cell r="A1807">
            <v>0</v>
          </cell>
          <cell r="B1807">
            <v>0</v>
          </cell>
          <cell r="C1807">
            <v>0</v>
          </cell>
          <cell r="D1807">
            <v>0</v>
          </cell>
        </row>
        <row r="1808">
          <cell r="A1808">
            <v>0</v>
          </cell>
          <cell r="B1808">
            <v>0</v>
          </cell>
          <cell r="C1808">
            <v>0</v>
          </cell>
          <cell r="D1808">
            <v>0</v>
          </cell>
        </row>
        <row r="1809">
          <cell r="A1809">
            <v>0</v>
          </cell>
          <cell r="B1809">
            <v>0</v>
          </cell>
          <cell r="C1809">
            <v>0</v>
          </cell>
          <cell r="D1809">
            <v>0</v>
          </cell>
        </row>
        <row r="1810">
          <cell r="A1810">
            <v>0</v>
          </cell>
          <cell r="B1810">
            <v>0</v>
          </cell>
          <cell r="C1810">
            <v>0</v>
          </cell>
          <cell r="D1810">
            <v>0</v>
          </cell>
        </row>
        <row r="1811">
          <cell r="A1811">
            <v>0</v>
          </cell>
          <cell r="B1811">
            <v>0</v>
          </cell>
          <cell r="C1811">
            <v>0</v>
          </cell>
          <cell r="D1811">
            <v>0</v>
          </cell>
        </row>
        <row r="1812">
          <cell r="A1812">
            <v>0</v>
          </cell>
          <cell r="B1812">
            <v>0</v>
          </cell>
          <cell r="C1812">
            <v>0</v>
          </cell>
          <cell r="D1812">
            <v>0</v>
          </cell>
        </row>
        <row r="1813">
          <cell r="A1813">
            <v>0</v>
          </cell>
          <cell r="B1813">
            <v>0</v>
          </cell>
          <cell r="C1813">
            <v>0</v>
          </cell>
          <cell r="D1813">
            <v>0</v>
          </cell>
        </row>
        <row r="1814">
          <cell r="A1814">
            <v>0</v>
          </cell>
          <cell r="B1814">
            <v>0</v>
          </cell>
          <cell r="C1814">
            <v>0</v>
          </cell>
          <cell r="D1814">
            <v>0</v>
          </cell>
        </row>
        <row r="1815">
          <cell r="A1815">
            <v>0</v>
          </cell>
          <cell r="B1815">
            <v>0</v>
          </cell>
          <cell r="C1815">
            <v>0</v>
          </cell>
          <cell r="D1815">
            <v>0</v>
          </cell>
        </row>
        <row r="1816">
          <cell r="A1816">
            <v>0</v>
          </cell>
          <cell r="B1816">
            <v>0</v>
          </cell>
          <cell r="C1816">
            <v>0</v>
          </cell>
          <cell r="D1816">
            <v>0</v>
          </cell>
        </row>
        <row r="1817">
          <cell r="A1817">
            <v>0</v>
          </cell>
          <cell r="B1817">
            <v>0</v>
          </cell>
          <cell r="C1817">
            <v>0</v>
          </cell>
          <cell r="D1817">
            <v>0</v>
          </cell>
        </row>
        <row r="1818">
          <cell r="A1818">
            <v>0</v>
          </cell>
          <cell r="B1818">
            <v>0</v>
          </cell>
          <cell r="C1818">
            <v>0</v>
          </cell>
          <cell r="D1818">
            <v>0</v>
          </cell>
        </row>
        <row r="1819">
          <cell r="A1819">
            <v>0</v>
          </cell>
          <cell r="B1819">
            <v>0</v>
          </cell>
          <cell r="C1819">
            <v>0</v>
          </cell>
          <cell r="D1819">
            <v>0</v>
          </cell>
        </row>
        <row r="1820">
          <cell r="A1820">
            <v>0</v>
          </cell>
          <cell r="B1820">
            <v>0</v>
          </cell>
          <cell r="C1820">
            <v>0</v>
          </cell>
          <cell r="D1820">
            <v>0</v>
          </cell>
        </row>
        <row r="1821">
          <cell r="A1821">
            <v>0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>
            <v>0</v>
          </cell>
          <cell r="B1822">
            <v>0</v>
          </cell>
          <cell r="C1822">
            <v>0</v>
          </cell>
          <cell r="D1822">
            <v>0</v>
          </cell>
        </row>
        <row r="1823">
          <cell r="A1823">
            <v>0</v>
          </cell>
          <cell r="B1823">
            <v>0</v>
          </cell>
          <cell r="C1823">
            <v>0</v>
          </cell>
          <cell r="D1823">
            <v>0</v>
          </cell>
        </row>
        <row r="1824">
          <cell r="A1824">
            <v>0</v>
          </cell>
          <cell r="B1824">
            <v>0</v>
          </cell>
          <cell r="C1824">
            <v>0</v>
          </cell>
          <cell r="D1824">
            <v>0</v>
          </cell>
        </row>
        <row r="1825">
          <cell r="A1825">
            <v>0</v>
          </cell>
          <cell r="B1825">
            <v>0</v>
          </cell>
          <cell r="C1825">
            <v>0</v>
          </cell>
          <cell r="D1825">
            <v>0</v>
          </cell>
        </row>
        <row r="1826">
          <cell r="A1826">
            <v>0</v>
          </cell>
          <cell r="B1826">
            <v>0</v>
          </cell>
          <cell r="C1826">
            <v>0</v>
          </cell>
          <cell r="D1826">
            <v>0</v>
          </cell>
        </row>
        <row r="1827">
          <cell r="A1827">
            <v>0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>
            <v>0</v>
          </cell>
          <cell r="B1828">
            <v>0</v>
          </cell>
          <cell r="C1828">
            <v>0</v>
          </cell>
          <cell r="D1828">
            <v>0</v>
          </cell>
        </row>
        <row r="1829">
          <cell r="A1829">
            <v>0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>
            <v>0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>
            <v>0</v>
          </cell>
          <cell r="B1831">
            <v>0</v>
          </cell>
          <cell r="C1831">
            <v>0</v>
          </cell>
          <cell r="D1831">
            <v>0</v>
          </cell>
        </row>
        <row r="1832">
          <cell r="A1832">
            <v>0</v>
          </cell>
          <cell r="B1832">
            <v>0</v>
          </cell>
          <cell r="C1832">
            <v>0</v>
          </cell>
          <cell r="D1832">
            <v>0</v>
          </cell>
        </row>
        <row r="1833">
          <cell r="A1833">
            <v>0</v>
          </cell>
          <cell r="B1833">
            <v>0</v>
          </cell>
          <cell r="C1833">
            <v>0</v>
          </cell>
          <cell r="D1833">
            <v>0</v>
          </cell>
        </row>
        <row r="1834">
          <cell r="A1834">
            <v>0</v>
          </cell>
          <cell r="B1834">
            <v>0</v>
          </cell>
          <cell r="C1834">
            <v>0</v>
          </cell>
          <cell r="D1834">
            <v>0</v>
          </cell>
        </row>
        <row r="1835">
          <cell r="A1835">
            <v>0</v>
          </cell>
          <cell r="B1835">
            <v>0</v>
          </cell>
          <cell r="C1835">
            <v>0</v>
          </cell>
          <cell r="D1835">
            <v>0</v>
          </cell>
        </row>
        <row r="1836">
          <cell r="A1836">
            <v>0</v>
          </cell>
          <cell r="B1836">
            <v>0</v>
          </cell>
          <cell r="C1836">
            <v>0</v>
          </cell>
          <cell r="D1836">
            <v>0</v>
          </cell>
        </row>
        <row r="1837">
          <cell r="A1837">
            <v>0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>
            <v>0</v>
          </cell>
          <cell r="B1838">
            <v>0</v>
          </cell>
          <cell r="C1838">
            <v>0</v>
          </cell>
          <cell r="D1838">
            <v>0</v>
          </cell>
        </row>
        <row r="1839">
          <cell r="A1839">
            <v>0</v>
          </cell>
          <cell r="B1839">
            <v>0</v>
          </cell>
          <cell r="C1839">
            <v>0</v>
          </cell>
          <cell r="D1839">
            <v>0</v>
          </cell>
        </row>
        <row r="1840">
          <cell r="A1840">
            <v>0</v>
          </cell>
          <cell r="B1840">
            <v>0</v>
          </cell>
          <cell r="C1840">
            <v>0</v>
          </cell>
          <cell r="D1840">
            <v>0</v>
          </cell>
        </row>
        <row r="1841">
          <cell r="A1841">
            <v>0</v>
          </cell>
          <cell r="B1841">
            <v>0</v>
          </cell>
          <cell r="C1841">
            <v>0</v>
          </cell>
          <cell r="D1841">
            <v>0</v>
          </cell>
        </row>
        <row r="1842">
          <cell r="A1842">
            <v>0</v>
          </cell>
          <cell r="B1842">
            <v>0</v>
          </cell>
          <cell r="C1842">
            <v>0</v>
          </cell>
          <cell r="D1842">
            <v>0</v>
          </cell>
        </row>
        <row r="1843">
          <cell r="A1843">
            <v>0</v>
          </cell>
          <cell r="B1843">
            <v>0</v>
          </cell>
          <cell r="C1843">
            <v>0</v>
          </cell>
          <cell r="D1843">
            <v>0</v>
          </cell>
        </row>
        <row r="1844">
          <cell r="A1844">
            <v>0</v>
          </cell>
          <cell r="B1844">
            <v>0</v>
          </cell>
          <cell r="C1844">
            <v>0</v>
          </cell>
          <cell r="D1844">
            <v>0</v>
          </cell>
        </row>
        <row r="1845">
          <cell r="A1845">
            <v>0</v>
          </cell>
          <cell r="B1845">
            <v>0</v>
          </cell>
          <cell r="C1845">
            <v>0</v>
          </cell>
          <cell r="D1845">
            <v>0</v>
          </cell>
        </row>
        <row r="1846">
          <cell r="A1846">
            <v>0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>
            <v>0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>
            <v>0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>
            <v>0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>
            <v>0</v>
          </cell>
          <cell r="B1850">
            <v>0</v>
          </cell>
          <cell r="C1850">
            <v>0</v>
          </cell>
          <cell r="D1850">
            <v>0</v>
          </cell>
        </row>
        <row r="1851">
          <cell r="A1851">
            <v>0</v>
          </cell>
          <cell r="B1851">
            <v>0</v>
          </cell>
          <cell r="C1851">
            <v>0</v>
          </cell>
          <cell r="D1851">
            <v>0</v>
          </cell>
        </row>
        <row r="1852">
          <cell r="A1852">
            <v>0</v>
          </cell>
          <cell r="B1852">
            <v>0</v>
          </cell>
          <cell r="C1852">
            <v>0</v>
          </cell>
          <cell r="D1852">
            <v>0</v>
          </cell>
        </row>
        <row r="1853">
          <cell r="A1853">
            <v>0</v>
          </cell>
          <cell r="B1853">
            <v>0</v>
          </cell>
          <cell r="C1853">
            <v>0</v>
          </cell>
          <cell r="D1853">
            <v>0</v>
          </cell>
        </row>
        <row r="1854">
          <cell r="A1854">
            <v>0</v>
          </cell>
          <cell r="B1854">
            <v>0</v>
          </cell>
          <cell r="C1854">
            <v>0</v>
          </cell>
          <cell r="D1854">
            <v>0</v>
          </cell>
        </row>
        <row r="1855">
          <cell r="A1855">
            <v>0</v>
          </cell>
          <cell r="B1855">
            <v>0</v>
          </cell>
          <cell r="C1855">
            <v>0</v>
          </cell>
          <cell r="D1855">
            <v>0</v>
          </cell>
        </row>
        <row r="1856">
          <cell r="A1856">
            <v>0</v>
          </cell>
          <cell r="B1856">
            <v>0</v>
          </cell>
          <cell r="C1856">
            <v>0</v>
          </cell>
          <cell r="D1856">
            <v>0</v>
          </cell>
        </row>
        <row r="1857">
          <cell r="A1857">
            <v>0</v>
          </cell>
          <cell r="B1857">
            <v>0</v>
          </cell>
          <cell r="C1857">
            <v>0</v>
          </cell>
          <cell r="D1857">
            <v>0</v>
          </cell>
        </row>
        <row r="1858">
          <cell r="A1858">
            <v>0</v>
          </cell>
          <cell r="B1858">
            <v>0</v>
          </cell>
          <cell r="C1858">
            <v>0</v>
          </cell>
          <cell r="D1858">
            <v>0</v>
          </cell>
        </row>
        <row r="1859">
          <cell r="A1859">
            <v>0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>
            <v>0</v>
          </cell>
          <cell r="B1860">
            <v>0</v>
          </cell>
          <cell r="C1860">
            <v>0</v>
          </cell>
          <cell r="D1860">
            <v>0</v>
          </cell>
        </row>
        <row r="1861">
          <cell r="A1861">
            <v>0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>
            <v>0</v>
          </cell>
          <cell r="B1862">
            <v>0</v>
          </cell>
          <cell r="C1862">
            <v>0</v>
          </cell>
          <cell r="D1862">
            <v>0</v>
          </cell>
        </row>
        <row r="1863">
          <cell r="A1863">
            <v>0</v>
          </cell>
          <cell r="B1863">
            <v>0</v>
          </cell>
          <cell r="C1863">
            <v>0</v>
          </cell>
          <cell r="D1863">
            <v>0</v>
          </cell>
        </row>
        <row r="1864">
          <cell r="A1864">
            <v>0</v>
          </cell>
          <cell r="B1864">
            <v>0</v>
          </cell>
          <cell r="C1864">
            <v>0</v>
          </cell>
          <cell r="D1864">
            <v>0</v>
          </cell>
        </row>
        <row r="1865">
          <cell r="A1865">
            <v>0</v>
          </cell>
          <cell r="B1865">
            <v>0</v>
          </cell>
          <cell r="C1865">
            <v>0</v>
          </cell>
          <cell r="D1865">
            <v>0</v>
          </cell>
        </row>
        <row r="1866">
          <cell r="A1866">
            <v>0</v>
          </cell>
          <cell r="B1866">
            <v>0</v>
          </cell>
          <cell r="C1866">
            <v>0</v>
          </cell>
          <cell r="D1866">
            <v>0</v>
          </cell>
        </row>
        <row r="1867">
          <cell r="A1867">
            <v>0</v>
          </cell>
          <cell r="B1867">
            <v>0</v>
          </cell>
          <cell r="C1867">
            <v>0</v>
          </cell>
          <cell r="D1867">
            <v>0</v>
          </cell>
        </row>
        <row r="1868">
          <cell r="A1868">
            <v>0</v>
          </cell>
          <cell r="B1868">
            <v>0</v>
          </cell>
          <cell r="C1868">
            <v>0</v>
          </cell>
          <cell r="D1868">
            <v>0</v>
          </cell>
        </row>
        <row r="1869">
          <cell r="A1869">
            <v>0</v>
          </cell>
          <cell r="B1869">
            <v>0</v>
          </cell>
          <cell r="C1869">
            <v>0</v>
          </cell>
          <cell r="D1869">
            <v>0</v>
          </cell>
        </row>
        <row r="1870">
          <cell r="A1870">
            <v>0</v>
          </cell>
          <cell r="B1870">
            <v>0</v>
          </cell>
          <cell r="C1870">
            <v>0</v>
          </cell>
          <cell r="D1870">
            <v>0</v>
          </cell>
        </row>
        <row r="1871">
          <cell r="A1871">
            <v>0</v>
          </cell>
          <cell r="B1871">
            <v>0</v>
          </cell>
          <cell r="C1871">
            <v>0</v>
          </cell>
          <cell r="D1871">
            <v>0</v>
          </cell>
        </row>
        <row r="1872">
          <cell r="A1872">
            <v>0</v>
          </cell>
          <cell r="B1872">
            <v>0</v>
          </cell>
          <cell r="C1872">
            <v>0</v>
          </cell>
          <cell r="D1872">
            <v>0</v>
          </cell>
        </row>
        <row r="1873">
          <cell r="A1873">
            <v>0</v>
          </cell>
          <cell r="B1873">
            <v>0</v>
          </cell>
          <cell r="C1873">
            <v>0</v>
          </cell>
          <cell r="D1873">
            <v>0</v>
          </cell>
        </row>
        <row r="1874">
          <cell r="A1874">
            <v>0</v>
          </cell>
          <cell r="B1874">
            <v>0</v>
          </cell>
          <cell r="C1874">
            <v>0</v>
          </cell>
          <cell r="D1874">
            <v>0</v>
          </cell>
        </row>
        <row r="1875">
          <cell r="A1875">
            <v>0</v>
          </cell>
          <cell r="B1875">
            <v>0</v>
          </cell>
          <cell r="C1875">
            <v>0</v>
          </cell>
          <cell r="D1875">
            <v>0</v>
          </cell>
        </row>
        <row r="1876">
          <cell r="A1876">
            <v>0</v>
          </cell>
          <cell r="B1876">
            <v>0</v>
          </cell>
          <cell r="C1876">
            <v>0</v>
          </cell>
          <cell r="D1876">
            <v>0</v>
          </cell>
        </row>
        <row r="1877">
          <cell r="A1877">
            <v>0</v>
          </cell>
          <cell r="B1877">
            <v>0</v>
          </cell>
          <cell r="C1877">
            <v>0</v>
          </cell>
          <cell r="D1877">
            <v>0</v>
          </cell>
        </row>
        <row r="1878">
          <cell r="A1878">
            <v>0</v>
          </cell>
          <cell r="B1878">
            <v>0</v>
          </cell>
          <cell r="C1878">
            <v>0</v>
          </cell>
          <cell r="D1878">
            <v>0</v>
          </cell>
        </row>
        <row r="1879">
          <cell r="A1879">
            <v>0</v>
          </cell>
          <cell r="B1879">
            <v>0</v>
          </cell>
          <cell r="C1879">
            <v>0</v>
          </cell>
          <cell r="D1879">
            <v>0</v>
          </cell>
        </row>
        <row r="1880">
          <cell r="A1880">
            <v>0</v>
          </cell>
          <cell r="B1880">
            <v>0</v>
          </cell>
          <cell r="C1880">
            <v>0</v>
          </cell>
          <cell r="D1880">
            <v>0</v>
          </cell>
        </row>
        <row r="1881">
          <cell r="A1881">
            <v>0</v>
          </cell>
          <cell r="B1881">
            <v>0</v>
          </cell>
          <cell r="C1881">
            <v>0</v>
          </cell>
          <cell r="D1881">
            <v>0</v>
          </cell>
        </row>
        <row r="1882">
          <cell r="A1882">
            <v>0</v>
          </cell>
          <cell r="B1882">
            <v>0</v>
          </cell>
          <cell r="C1882">
            <v>0</v>
          </cell>
          <cell r="D1882">
            <v>0</v>
          </cell>
        </row>
        <row r="1883">
          <cell r="A1883">
            <v>0</v>
          </cell>
          <cell r="B1883">
            <v>0</v>
          </cell>
          <cell r="C1883">
            <v>0</v>
          </cell>
          <cell r="D1883">
            <v>0</v>
          </cell>
        </row>
        <row r="1884">
          <cell r="A1884">
            <v>0</v>
          </cell>
          <cell r="B1884">
            <v>0</v>
          </cell>
          <cell r="C1884">
            <v>0</v>
          </cell>
          <cell r="D1884">
            <v>0</v>
          </cell>
        </row>
        <row r="1885">
          <cell r="A1885">
            <v>0</v>
          </cell>
          <cell r="B1885">
            <v>0</v>
          </cell>
          <cell r="C1885">
            <v>0</v>
          </cell>
          <cell r="D1885">
            <v>0</v>
          </cell>
        </row>
        <row r="1886">
          <cell r="A1886">
            <v>0</v>
          </cell>
          <cell r="B1886">
            <v>0</v>
          </cell>
          <cell r="C1886">
            <v>0</v>
          </cell>
          <cell r="D1886">
            <v>0</v>
          </cell>
        </row>
        <row r="1887">
          <cell r="A1887">
            <v>0</v>
          </cell>
          <cell r="B1887">
            <v>0</v>
          </cell>
          <cell r="C1887">
            <v>0</v>
          </cell>
          <cell r="D1887">
            <v>0</v>
          </cell>
        </row>
        <row r="1888">
          <cell r="A1888">
            <v>0</v>
          </cell>
          <cell r="B1888">
            <v>0</v>
          </cell>
          <cell r="C1888">
            <v>0</v>
          </cell>
          <cell r="D1888">
            <v>0</v>
          </cell>
        </row>
        <row r="1889">
          <cell r="A1889">
            <v>0</v>
          </cell>
          <cell r="B1889">
            <v>0</v>
          </cell>
          <cell r="C1889">
            <v>0</v>
          </cell>
          <cell r="D1889">
            <v>0</v>
          </cell>
        </row>
        <row r="1890">
          <cell r="A1890">
            <v>0</v>
          </cell>
          <cell r="B1890">
            <v>0</v>
          </cell>
          <cell r="C1890">
            <v>0</v>
          </cell>
          <cell r="D1890">
            <v>0</v>
          </cell>
        </row>
        <row r="1891">
          <cell r="A1891">
            <v>0</v>
          </cell>
          <cell r="B1891">
            <v>0</v>
          </cell>
          <cell r="C1891">
            <v>0</v>
          </cell>
          <cell r="D1891">
            <v>0</v>
          </cell>
        </row>
        <row r="1892">
          <cell r="A1892">
            <v>0</v>
          </cell>
          <cell r="B1892">
            <v>0</v>
          </cell>
          <cell r="C1892">
            <v>0</v>
          </cell>
          <cell r="D1892">
            <v>0</v>
          </cell>
        </row>
        <row r="1893">
          <cell r="A1893">
            <v>0</v>
          </cell>
          <cell r="B1893">
            <v>0</v>
          </cell>
          <cell r="C1893">
            <v>0</v>
          </cell>
          <cell r="D1893">
            <v>0</v>
          </cell>
        </row>
        <row r="1894">
          <cell r="A1894">
            <v>0</v>
          </cell>
          <cell r="B1894">
            <v>0</v>
          </cell>
          <cell r="C1894">
            <v>0</v>
          </cell>
          <cell r="D1894">
            <v>0</v>
          </cell>
        </row>
        <row r="1895">
          <cell r="A1895">
            <v>0</v>
          </cell>
          <cell r="B1895">
            <v>0</v>
          </cell>
          <cell r="C1895">
            <v>0</v>
          </cell>
          <cell r="D1895">
            <v>0</v>
          </cell>
        </row>
        <row r="1896">
          <cell r="A1896">
            <v>0</v>
          </cell>
          <cell r="B1896">
            <v>0</v>
          </cell>
          <cell r="C1896">
            <v>0</v>
          </cell>
          <cell r="D1896">
            <v>0</v>
          </cell>
        </row>
        <row r="1897">
          <cell r="A1897">
            <v>0</v>
          </cell>
          <cell r="B1897">
            <v>0</v>
          </cell>
          <cell r="C1897">
            <v>0</v>
          </cell>
          <cell r="D1897">
            <v>0</v>
          </cell>
        </row>
        <row r="1898">
          <cell r="A1898">
            <v>0</v>
          </cell>
          <cell r="B1898">
            <v>0</v>
          </cell>
          <cell r="C1898">
            <v>0</v>
          </cell>
          <cell r="D1898">
            <v>0</v>
          </cell>
        </row>
        <row r="1899">
          <cell r="A1899">
            <v>0</v>
          </cell>
          <cell r="B1899">
            <v>0</v>
          </cell>
          <cell r="C1899">
            <v>0</v>
          </cell>
          <cell r="D1899">
            <v>0</v>
          </cell>
        </row>
        <row r="1900">
          <cell r="A1900">
            <v>0</v>
          </cell>
          <cell r="B1900">
            <v>0</v>
          </cell>
          <cell r="C1900">
            <v>0</v>
          </cell>
          <cell r="D1900">
            <v>0</v>
          </cell>
        </row>
        <row r="1901">
          <cell r="A1901">
            <v>0</v>
          </cell>
          <cell r="B1901">
            <v>0</v>
          </cell>
          <cell r="C1901">
            <v>0</v>
          </cell>
          <cell r="D1901">
            <v>0</v>
          </cell>
        </row>
        <row r="1902">
          <cell r="A1902">
            <v>0</v>
          </cell>
          <cell r="B1902">
            <v>0</v>
          </cell>
          <cell r="C1902">
            <v>0</v>
          </cell>
          <cell r="D1902">
            <v>0</v>
          </cell>
        </row>
        <row r="1903">
          <cell r="A1903">
            <v>0</v>
          </cell>
          <cell r="B1903">
            <v>0</v>
          </cell>
          <cell r="C1903">
            <v>0</v>
          </cell>
          <cell r="D1903">
            <v>0</v>
          </cell>
        </row>
        <row r="1904">
          <cell r="A1904">
            <v>0</v>
          </cell>
          <cell r="B1904">
            <v>0</v>
          </cell>
          <cell r="C1904">
            <v>0</v>
          </cell>
          <cell r="D1904">
            <v>0</v>
          </cell>
        </row>
        <row r="1905">
          <cell r="A1905">
            <v>0</v>
          </cell>
          <cell r="B1905">
            <v>0</v>
          </cell>
          <cell r="C1905">
            <v>0</v>
          </cell>
          <cell r="D1905">
            <v>0</v>
          </cell>
        </row>
        <row r="1906">
          <cell r="A1906">
            <v>0</v>
          </cell>
          <cell r="B1906">
            <v>0</v>
          </cell>
          <cell r="C1906">
            <v>0</v>
          </cell>
          <cell r="D1906">
            <v>0</v>
          </cell>
        </row>
        <row r="1907">
          <cell r="A1907">
            <v>0</v>
          </cell>
          <cell r="B1907">
            <v>0</v>
          </cell>
          <cell r="C1907">
            <v>0</v>
          </cell>
          <cell r="D1907">
            <v>0</v>
          </cell>
        </row>
        <row r="1908">
          <cell r="A1908">
            <v>0</v>
          </cell>
          <cell r="B1908">
            <v>0</v>
          </cell>
          <cell r="C1908">
            <v>0</v>
          </cell>
          <cell r="D1908">
            <v>0</v>
          </cell>
        </row>
        <row r="1909">
          <cell r="A1909">
            <v>0</v>
          </cell>
          <cell r="B1909">
            <v>0</v>
          </cell>
          <cell r="C1909">
            <v>0</v>
          </cell>
          <cell r="D1909">
            <v>0</v>
          </cell>
        </row>
        <row r="1910">
          <cell r="A1910">
            <v>0</v>
          </cell>
          <cell r="B1910">
            <v>0</v>
          </cell>
          <cell r="C1910">
            <v>0</v>
          </cell>
          <cell r="D1910">
            <v>0</v>
          </cell>
        </row>
        <row r="1911">
          <cell r="A1911">
            <v>0</v>
          </cell>
          <cell r="B1911">
            <v>0</v>
          </cell>
          <cell r="C1911">
            <v>0</v>
          </cell>
          <cell r="D1911">
            <v>0</v>
          </cell>
        </row>
        <row r="1912">
          <cell r="A1912">
            <v>0</v>
          </cell>
          <cell r="B1912">
            <v>0</v>
          </cell>
          <cell r="C1912">
            <v>0</v>
          </cell>
          <cell r="D1912">
            <v>0</v>
          </cell>
        </row>
        <row r="1913">
          <cell r="A1913">
            <v>0</v>
          </cell>
          <cell r="B1913">
            <v>0</v>
          </cell>
          <cell r="C1913">
            <v>0</v>
          </cell>
          <cell r="D1913">
            <v>0</v>
          </cell>
        </row>
        <row r="1914">
          <cell r="A1914">
            <v>0</v>
          </cell>
          <cell r="B1914">
            <v>0</v>
          </cell>
          <cell r="C1914">
            <v>0</v>
          </cell>
          <cell r="D1914">
            <v>0</v>
          </cell>
        </row>
        <row r="1915">
          <cell r="A1915">
            <v>0</v>
          </cell>
          <cell r="B1915">
            <v>0</v>
          </cell>
          <cell r="C1915">
            <v>0</v>
          </cell>
          <cell r="D1915">
            <v>0</v>
          </cell>
        </row>
        <row r="1916">
          <cell r="A1916">
            <v>0</v>
          </cell>
          <cell r="B1916">
            <v>0</v>
          </cell>
          <cell r="C1916">
            <v>0</v>
          </cell>
          <cell r="D1916">
            <v>0</v>
          </cell>
        </row>
        <row r="1917">
          <cell r="A1917">
            <v>0</v>
          </cell>
          <cell r="B1917">
            <v>0</v>
          </cell>
          <cell r="C1917">
            <v>0</v>
          </cell>
          <cell r="D1917">
            <v>0</v>
          </cell>
        </row>
        <row r="1918">
          <cell r="A1918">
            <v>0</v>
          </cell>
          <cell r="B1918">
            <v>0</v>
          </cell>
          <cell r="C1918">
            <v>0</v>
          </cell>
          <cell r="D1918">
            <v>0</v>
          </cell>
        </row>
        <row r="1919">
          <cell r="A1919">
            <v>0</v>
          </cell>
          <cell r="B1919">
            <v>0</v>
          </cell>
          <cell r="C1919">
            <v>0</v>
          </cell>
          <cell r="D1919">
            <v>0</v>
          </cell>
        </row>
        <row r="1920">
          <cell r="A1920">
            <v>0</v>
          </cell>
          <cell r="B1920">
            <v>0</v>
          </cell>
          <cell r="C1920">
            <v>0</v>
          </cell>
          <cell r="D1920">
            <v>0</v>
          </cell>
        </row>
        <row r="1921">
          <cell r="A1921">
            <v>0</v>
          </cell>
          <cell r="B1921">
            <v>0</v>
          </cell>
          <cell r="C1921">
            <v>0</v>
          </cell>
          <cell r="D1921">
            <v>0</v>
          </cell>
        </row>
        <row r="1922">
          <cell r="A1922">
            <v>0</v>
          </cell>
          <cell r="B1922">
            <v>0</v>
          </cell>
          <cell r="C1922">
            <v>0</v>
          </cell>
          <cell r="D1922">
            <v>0</v>
          </cell>
        </row>
        <row r="1923">
          <cell r="A1923">
            <v>0</v>
          </cell>
          <cell r="B1923">
            <v>0</v>
          </cell>
          <cell r="C1923">
            <v>0</v>
          </cell>
          <cell r="D1923">
            <v>0</v>
          </cell>
        </row>
        <row r="1924">
          <cell r="A1924">
            <v>0</v>
          </cell>
          <cell r="B1924">
            <v>0</v>
          </cell>
          <cell r="C1924">
            <v>0</v>
          </cell>
          <cell r="D1924">
            <v>0</v>
          </cell>
        </row>
        <row r="1925">
          <cell r="A1925">
            <v>0</v>
          </cell>
          <cell r="B1925">
            <v>0</v>
          </cell>
          <cell r="C1925">
            <v>0</v>
          </cell>
          <cell r="D1925">
            <v>0</v>
          </cell>
        </row>
        <row r="1926">
          <cell r="A1926">
            <v>0</v>
          </cell>
          <cell r="B1926">
            <v>0</v>
          </cell>
          <cell r="C1926">
            <v>0</v>
          </cell>
          <cell r="D1926">
            <v>0</v>
          </cell>
        </row>
        <row r="1927">
          <cell r="A1927">
            <v>0</v>
          </cell>
          <cell r="B1927">
            <v>0</v>
          </cell>
          <cell r="C1927">
            <v>0</v>
          </cell>
          <cell r="D1927">
            <v>0</v>
          </cell>
        </row>
        <row r="1928">
          <cell r="A1928">
            <v>0</v>
          </cell>
          <cell r="B1928">
            <v>0</v>
          </cell>
          <cell r="C1928">
            <v>0</v>
          </cell>
          <cell r="D1928">
            <v>0</v>
          </cell>
        </row>
        <row r="1929">
          <cell r="A1929">
            <v>0</v>
          </cell>
          <cell r="B1929">
            <v>0</v>
          </cell>
          <cell r="C1929">
            <v>0</v>
          </cell>
          <cell r="D1929">
            <v>0</v>
          </cell>
        </row>
        <row r="1930">
          <cell r="A1930">
            <v>0</v>
          </cell>
          <cell r="B1930">
            <v>0</v>
          </cell>
          <cell r="C1930">
            <v>0</v>
          </cell>
          <cell r="D1930">
            <v>0</v>
          </cell>
        </row>
        <row r="1931">
          <cell r="A1931">
            <v>0</v>
          </cell>
          <cell r="B1931">
            <v>0</v>
          </cell>
          <cell r="C1931">
            <v>0</v>
          </cell>
          <cell r="D1931">
            <v>0</v>
          </cell>
        </row>
        <row r="1932">
          <cell r="A1932">
            <v>0</v>
          </cell>
          <cell r="B1932">
            <v>0</v>
          </cell>
          <cell r="C1932">
            <v>0</v>
          </cell>
          <cell r="D1932">
            <v>0</v>
          </cell>
        </row>
        <row r="1933">
          <cell r="A1933">
            <v>0</v>
          </cell>
          <cell r="B1933">
            <v>0</v>
          </cell>
          <cell r="C1933">
            <v>0</v>
          </cell>
          <cell r="D1933">
            <v>0</v>
          </cell>
        </row>
        <row r="1934">
          <cell r="A1934">
            <v>0</v>
          </cell>
          <cell r="B1934">
            <v>0</v>
          </cell>
          <cell r="C1934">
            <v>0</v>
          </cell>
          <cell r="D1934">
            <v>0</v>
          </cell>
        </row>
        <row r="1935">
          <cell r="A1935">
            <v>0</v>
          </cell>
          <cell r="B1935">
            <v>0</v>
          </cell>
          <cell r="C1935">
            <v>0</v>
          </cell>
          <cell r="D1935">
            <v>0</v>
          </cell>
        </row>
        <row r="1936">
          <cell r="A1936">
            <v>0</v>
          </cell>
          <cell r="B1936">
            <v>0</v>
          </cell>
          <cell r="C1936">
            <v>0</v>
          </cell>
          <cell r="D1936">
            <v>0</v>
          </cell>
        </row>
        <row r="1937">
          <cell r="A1937">
            <v>0</v>
          </cell>
          <cell r="B1937">
            <v>0</v>
          </cell>
          <cell r="C1937">
            <v>0</v>
          </cell>
          <cell r="D1937">
            <v>0</v>
          </cell>
        </row>
        <row r="1938">
          <cell r="A1938">
            <v>0</v>
          </cell>
          <cell r="B1938">
            <v>0</v>
          </cell>
          <cell r="C1938">
            <v>0</v>
          </cell>
          <cell r="D1938">
            <v>0</v>
          </cell>
        </row>
        <row r="1939">
          <cell r="A1939">
            <v>0</v>
          </cell>
          <cell r="B1939">
            <v>0</v>
          </cell>
          <cell r="C1939">
            <v>0</v>
          </cell>
          <cell r="D1939">
            <v>0</v>
          </cell>
        </row>
        <row r="1940">
          <cell r="A1940">
            <v>0</v>
          </cell>
          <cell r="B1940">
            <v>0</v>
          </cell>
          <cell r="C1940">
            <v>0</v>
          </cell>
          <cell r="D1940">
            <v>0</v>
          </cell>
        </row>
        <row r="1941">
          <cell r="A1941">
            <v>0</v>
          </cell>
          <cell r="B1941">
            <v>0</v>
          </cell>
          <cell r="C1941">
            <v>0</v>
          </cell>
          <cell r="D1941">
            <v>0</v>
          </cell>
        </row>
        <row r="1942">
          <cell r="A1942">
            <v>0</v>
          </cell>
          <cell r="B1942">
            <v>0</v>
          </cell>
          <cell r="C1942">
            <v>0</v>
          </cell>
          <cell r="D1942">
            <v>0</v>
          </cell>
        </row>
        <row r="1943">
          <cell r="A1943">
            <v>0</v>
          </cell>
          <cell r="B1943">
            <v>0</v>
          </cell>
          <cell r="C1943">
            <v>0</v>
          </cell>
          <cell r="D1943">
            <v>0</v>
          </cell>
        </row>
        <row r="1944">
          <cell r="A1944">
            <v>0</v>
          </cell>
          <cell r="B1944">
            <v>0</v>
          </cell>
          <cell r="C1944">
            <v>0</v>
          </cell>
          <cell r="D1944">
            <v>0</v>
          </cell>
        </row>
        <row r="1945">
          <cell r="A1945">
            <v>0</v>
          </cell>
          <cell r="B1945">
            <v>0</v>
          </cell>
          <cell r="C1945">
            <v>0</v>
          </cell>
          <cell r="D1945">
            <v>0</v>
          </cell>
        </row>
        <row r="1946">
          <cell r="A1946">
            <v>0</v>
          </cell>
          <cell r="B1946">
            <v>0</v>
          </cell>
          <cell r="C1946">
            <v>0</v>
          </cell>
          <cell r="D1946">
            <v>0</v>
          </cell>
        </row>
        <row r="1947">
          <cell r="A1947">
            <v>0</v>
          </cell>
          <cell r="B1947">
            <v>0</v>
          </cell>
          <cell r="C1947">
            <v>0</v>
          </cell>
          <cell r="D1947">
            <v>0</v>
          </cell>
        </row>
        <row r="1948">
          <cell r="A1948">
            <v>0</v>
          </cell>
          <cell r="B1948">
            <v>0</v>
          </cell>
          <cell r="C1948">
            <v>0</v>
          </cell>
          <cell r="D1948">
            <v>0</v>
          </cell>
        </row>
        <row r="1949">
          <cell r="A1949">
            <v>0</v>
          </cell>
          <cell r="B1949">
            <v>0</v>
          </cell>
          <cell r="C1949">
            <v>0</v>
          </cell>
          <cell r="D1949">
            <v>0</v>
          </cell>
        </row>
        <row r="1950">
          <cell r="A1950">
            <v>0</v>
          </cell>
          <cell r="B1950">
            <v>0</v>
          </cell>
          <cell r="C1950">
            <v>0</v>
          </cell>
          <cell r="D1950">
            <v>0</v>
          </cell>
        </row>
        <row r="1951">
          <cell r="A1951">
            <v>0</v>
          </cell>
          <cell r="B1951">
            <v>0</v>
          </cell>
          <cell r="C1951">
            <v>0</v>
          </cell>
          <cell r="D1951">
            <v>0</v>
          </cell>
        </row>
        <row r="1952">
          <cell r="A1952">
            <v>0</v>
          </cell>
          <cell r="B1952">
            <v>0</v>
          </cell>
          <cell r="C1952">
            <v>0</v>
          </cell>
          <cell r="D1952">
            <v>0</v>
          </cell>
        </row>
        <row r="1953">
          <cell r="A1953">
            <v>0</v>
          </cell>
          <cell r="B1953">
            <v>0</v>
          </cell>
          <cell r="C1953">
            <v>0</v>
          </cell>
          <cell r="D1953">
            <v>0</v>
          </cell>
        </row>
        <row r="1954">
          <cell r="A1954">
            <v>0</v>
          </cell>
          <cell r="B1954">
            <v>0</v>
          </cell>
          <cell r="C1954">
            <v>0</v>
          </cell>
          <cell r="D1954">
            <v>0</v>
          </cell>
        </row>
        <row r="1955">
          <cell r="A1955">
            <v>0</v>
          </cell>
          <cell r="B1955">
            <v>0</v>
          </cell>
          <cell r="C1955">
            <v>0</v>
          </cell>
          <cell r="D1955">
            <v>0</v>
          </cell>
        </row>
        <row r="1956">
          <cell r="A1956">
            <v>0</v>
          </cell>
          <cell r="B1956">
            <v>0</v>
          </cell>
          <cell r="C1956">
            <v>0</v>
          </cell>
          <cell r="D1956">
            <v>0</v>
          </cell>
        </row>
        <row r="1957">
          <cell r="A1957">
            <v>0</v>
          </cell>
          <cell r="B1957">
            <v>0</v>
          </cell>
          <cell r="C1957">
            <v>0</v>
          </cell>
          <cell r="D1957">
            <v>0</v>
          </cell>
        </row>
        <row r="1958">
          <cell r="A1958">
            <v>0</v>
          </cell>
          <cell r="B1958">
            <v>0</v>
          </cell>
          <cell r="C1958">
            <v>0</v>
          </cell>
          <cell r="D1958">
            <v>0</v>
          </cell>
        </row>
        <row r="1959">
          <cell r="A1959">
            <v>0</v>
          </cell>
          <cell r="B1959">
            <v>0</v>
          </cell>
          <cell r="C1959">
            <v>0</v>
          </cell>
          <cell r="D1959">
            <v>0</v>
          </cell>
        </row>
        <row r="1960">
          <cell r="A1960">
            <v>0</v>
          </cell>
          <cell r="B1960">
            <v>0</v>
          </cell>
          <cell r="C1960">
            <v>0</v>
          </cell>
          <cell r="D1960">
            <v>0</v>
          </cell>
        </row>
        <row r="1961">
          <cell r="A1961">
            <v>0</v>
          </cell>
          <cell r="B1961">
            <v>0</v>
          </cell>
          <cell r="C1961">
            <v>0</v>
          </cell>
          <cell r="D1961">
            <v>0</v>
          </cell>
        </row>
        <row r="1962">
          <cell r="A1962">
            <v>0</v>
          </cell>
          <cell r="B1962">
            <v>0</v>
          </cell>
          <cell r="C1962">
            <v>0</v>
          </cell>
          <cell r="D1962">
            <v>0</v>
          </cell>
        </row>
        <row r="1963">
          <cell r="A1963">
            <v>0</v>
          </cell>
          <cell r="B1963">
            <v>0</v>
          </cell>
          <cell r="C1963">
            <v>0</v>
          </cell>
          <cell r="D1963">
            <v>0</v>
          </cell>
        </row>
        <row r="1964">
          <cell r="A1964">
            <v>0</v>
          </cell>
          <cell r="B1964">
            <v>0</v>
          </cell>
          <cell r="C1964">
            <v>0</v>
          </cell>
          <cell r="D1964">
            <v>0</v>
          </cell>
        </row>
        <row r="1965">
          <cell r="A1965">
            <v>0</v>
          </cell>
          <cell r="B1965">
            <v>0</v>
          </cell>
          <cell r="C1965">
            <v>0</v>
          </cell>
          <cell r="D1965">
            <v>0</v>
          </cell>
        </row>
        <row r="1966">
          <cell r="A1966">
            <v>0</v>
          </cell>
          <cell r="B1966">
            <v>0</v>
          </cell>
          <cell r="C1966">
            <v>0</v>
          </cell>
          <cell r="D1966">
            <v>0</v>
          </cell>
        </row>
        <row r="1967">
          <cell r="A1967">
            <v>0</v>
          </cell>
          <cell r="B1967">
            <v>0</v>
          </cell>
          <cell r="C1967">
            <v>0</v>
          </cell>
          <cell r="D1967">
            <v>0</v>
          </cell>
        </row>
        <row r="1968">
          <cell r="A1968">
            <v>0</v>
          </cell>
          <cell r="B1968">
            <v>0</v>
          </cell>
          <cell r="C1968">
            <v>0</v>
          </cell>
          <cell r="D1968">
            <v>0</v>
          </cell>
        </row>
        <row r="1969">
          <cell r="A1969">
            <v>0</v>
          </cell>
          <cell r="B1969">
            <v>0</v>
          </cell>
          <cell r="C1969">
            <v>0</v>
          </cell>
          <cell r="D1969">
            <v>0</v>
          </cell>
        </row>
        <row r="1970">
          <cell r="A1970">
            <v>0</v>
          </cell>
          <cell r="B1970">
            <v>0</v>
          </cell>
          <cell r="C1970">
            <v>0</v>
          </cell>
          <cell r="D1970">
            <v>0</v>
          </cell>
        </row>
        <row r="1971">
          <cell r="A1971">
            <v>0</v>
          </cell>
          <cell r="B1971">
            <v>0</v>
          </cell>
          <cell r="C1971">
            <v>0</v>
          </cell>
          <cell r="D1971">
            <v>0</v>
          </cell>
        </row>
        <row r="1972">
          <cell r="A1972">
            <v>0</v>
          </cell>
          <cell r="B1972">
            <v>0</v>
          </cell>
          <cell r="C1972">
            <v>0</v>
          </cell>
          <cell r="D1972">
            <v>0</v>
          </cell>
        </row>
        <row r="1973">
          <cell r="A1973">
            <v>0</v>
          </cell>
          <cell r="B1973">
            <v>0</v>
          </cell>
          <cell r="C1973">
            <v>0</v>
          </cell>
          <cell r="D1973">
            <v>0</v>
          </cell>
        </row>
        <row r="1974">
          <cell r="A1974">
            <v>0</v>
          </cell>
          <cell r="B1974">
            <v>0</v>
          </cell>
          <cell r="C1974">
            <v>0</v>
          </cell>
          <cell r="D1974">
            <v>0</v>
          </cell>
        </row>
        <row r="1975">
          <cell r="A1975">
            <v>0</v>
          </cell>
          <cell r="B1975">
            <v>0</v>
          </cell>
          <cell r="C1975">
            <v>0</v>
          </cell>
          <cell r="D1975">
            <v>0</v>
          </cell>
        </row>
        <row r="1976">
          <cell r="A1976">
            <v>0</v>
          </cell>
          <cell r="B1976">
            <v>0</v>
          </cell>
          <cell r="C1976">
            <v>0</v>
          </cell>
          <cell r="D1976">
            <v>0</v>
          </cell>
        </row>
        <row r="1977">
          <cell r="A1977">
            <v>0</v>
          </cell>
          <cell r="B1977">
            <v>0</v>
          </cell>
          <cell r="C1977">
            <v>0</v>
          </cell>
          <cell r="D1977">
            <v>0</v>
          </cell>
        </row>
        <row r="1978">
          <cell r="A1978">
            <v>0</v>
          </cell>
          <cell r="B1978">
            <v>0</v>
          </cell>
          <cell r="C1978">
            <v>0</v>
          </cell>
          <cell r="D1978">
            <v>0</v>
          </cell>
        </row>
        <row r="1979">
          <cell r="A1979">
            <v>0</v>
          </cell>
          <cell r="B1979">
            <v>0</v>
          </cell>
          <cell r="C1979">
            <v>0</v>
          </cell>
          <cell r="D1979">
            <v>0</v>
          </cell>
        </row>
        <row r="1980">
          <cell r="A1980">
            <v>0</v>
          </cell>
          <cell r="B1980">
            <v>0</v>
          </cell>
          <cell r="C1980">
            <v>0</v>
          </cell>
          <cell r="D1980">
            <v>0</v>
          </cell>
        </row>
        <row r="1981">
          <cell r="A1981">
            <v>0</v>
          </cell>
          <cell r="B1981">
            <v>0</v>
          </cell>
          <cell r="C1981">
            <v>0</v>
          </cell>
          <cell r="D1981">
            <v>0</v>
          </cell>
        </row>
        <row r="1982">
          <cell r="A1982">
            <v>0</v>
          </cell>
          <cell r="B1982">
            <v>0</v>
          </cell>
          <cell r="C1982">
            <v>0</v>
          </cell>
          <cell r="D1982">
            <v>0</v>
          </cell>
        </row>
        <row r="1983">
          <cell r="A1983">
            <v>0</v>
          </cell>
          <cell r="B1983">
            <v>0</v>
          </cell>
          <cell r="C1983">
            <v>0</v>
          </cell>
          <cell r="D1983">
            <v>0</v>
          </cell>
        </row>
        <row r="1984">
          <cell r="A1984">
            <v>0</v>
          </cell>
          <cell r="B1984">
            <v>0</v>
          </cell>
          <cell r="C1984">
            <v>0</v>
          </cell>
          <cell r="D1984">
            <v>0</v>
          </cell>
        </row>
        <row r="1985">
          <cell r="A1985">
            <v>0</v>
          </cell>
          <cell r="B1985">
            <v>0</v>
          </cell>
          <cell r="C1985">
            <v>0</v>
          </cell>
          <cell r="D1985">
            <v>0</v>
          </cell>
        </row>
        <row r="1986">
          <cell r="A1986">
            <v>0</v>
          </cell>
          <cell r="B1986">
            <v>0</v>
          </cell>
          <cell r="C1986">
            <v>0</v>
          </cell>
          <cell r="D1986">
            <v>0</v>
          </cell>
        </row>
        <row r="1987">
          <cell r="A1987">
            <v>0</v>
          </cell>
          <cell r="B1987">
            <v>0</v>
          </cell>
          <cell r="C1987">
            <v>0</v>
          </cell>
          <cell r="D1987">
            <v>0</v>
          </cell>
        </row>
        <row r="1988">
          <cell r="A1988">
            <v>0</v>
          </cell>
          <cell r="B1988">
            <v>0</v>
          </cell>
          <cell r="C1988">
            <v>0</v>
          </cell>
          <cell r="D1988">
            <v>0</v>
          </cell>
        </row>
        <row r="1989">
          <cell r="A1989">
            <v>0</v>
          </cell>
          <cell r="B1989">
            <v>0</v>
          </cell>
          <cell r="C1989">
            <v>0</v>
          </cell>
          <cell r="D1989">
            <v>0</v>
          </cell>
        </row>
        <row r="1990">
          <cell r="A1990">
            <v>0</v>
          </cell>
          <cell r="B1990">
            <v>0</v>
          </cell>
          <cell r="C1990">
            <v>0</v>
          </cell>
          <cell r="D1990">
            <v>0</v>
          </cell>
        </row>
        <row r="1991">
          <cell r="A1991">
            <v>0</v>
          </cell>
          <cell r="B1991">
            <v>0</v>
          </cell>
          <cell r="C1991">
            <v>0</v>
          </cell>
          <cell r="D1991">
            <v>0</v>
          </cell>
        </row>
        <row r="1992">
          <cell r="A1992">
            <v>0</v>
          </cell>
          <cell r="B1992">
            <v>0</v>
          </cell>
          <cell r="C1992">
            <v>0</v>
          </cell>
          <cell r="D1992">
            <v>0</v>
          </cell>
        </row>
        <row r="1993">
          <cell r="A1993">
            <v>0</v>
          </cell>
          <cell r="B1993">
            <v>0</v>
          </cell>
          <cell r="C1993">
            <v>0</v>
          </cell>
          <cell r="D1993">
            <v>0</v>
          </cell>
        </row>
        <row r="1994">
          <cell r="A1994">
            <v>0</v>
          </cell>
          <cell r="B1994">
            <v>0</v>
          </cell>
          <cell r="C1994">
            <v>0</v>
          </cell>
          <cell r="D1994">
            <v>0</v>
          </cell>
        </row>
        <row r="1995">
          <cell r="A1995">
            <v>0</v>
          </cell>
          <cell r="B1995">
            <v>0</v>
          </cell>
          <cell r="C1995">
            <v>0</v>
          </cell>
          <cell r="D1995">
            <v>0</v>
          </cell>
        </row>
        <row r="1996">
          <cell r="A1996">
            <v>0</v>
          </cell>
          <cell r="B1996">
            <v>0</v>
          </cell>
          <cell r="C1996">
            <v>0</v>
          </cell>
          <cell r="D1996">
            <v>0</v>
          </cell>
        </row>
        <row r="1997">
          <cell r="A1997">
            <v>0</v>
          </cell>
          <cell r="B1997">
            <v>0</v>
          </cell>
          <cell r="C1997">
            <v>0</v>
          </cell>
          <cell r="D1997">
            <v>0</v>
          </cell>
        </row>
        <row r="1998">
          <cell r="A1998">
            <v>0</v>
          </cell>
          <cell r="B1998">
            <v>0</v>
          </cell>
          <cell r="C1998">
            <v>0</v>
          </cell>
          <cell r="D1998">
            <v>0</v>
          </cell>
        </row>
        <row r="1999">
          <cell r="A1999">
            <v>0</v>
          </cell>
          <cell r="B1999">
            <v>0</v>
          </cell>
          <cell r="C1999">
            <v>0</v>
          </cell>
          <cell r="D1999">
            <v>0</v>
          </cell>
        </row>
        <row r="2000">
          <cell r="A2000">
            <v>0</v>
          </cell>
          <cell r="B2000">
            <v>0</v>
          </cell>
          <cell r="C2000">
            <v>0</v>
          </cell>
          <cell r="D2000">
            <v>0</v>
          </cell>
        </row>
        <row r="2001">
          <cell r="A2001">
            <v>0</v>
          </cell>
          <cell r="B2001">
            <v>0</v>
          </cell>
          <cell r="C2001">
            <v>0</v>
          </cell>
          <cell r="D2001">
            <v>0</v>
          </cell>
        </row>
        <row r="2002">
          <cell r="A2002">
            <v>0</v>
          </cell>
          <cell r="B2002">
            <v>0</v>
          </cell>
          <cell r="C2002">
            <v>0</v>
          </cell>
          <cell r="D2002">
            <v>0</v>
          </cell>
        </row>
        <row r="2003">
          <cell r="A2003">
            <v>0</v>
          </cell>
          <cell r="B2003">
            <v>0</v>
          </cell>
          <cell r="C2003">
            <v>0</v>
          </cell>
          <cell r="D2003">
            <v>0</v>
          </cell>
        </row>
        <row r="2004">
          <cell r="A2004">
            <v>0</v>
          </cell>
          <cell r="B2004">
            <v>0</v>
          </cell>
          <cell r="C2004">
            <v>0</v>
          </cell>
          <cell r="D2004">
            <v>0</v>
          </cell>
        </row>
        <row r="2005">
          <cell r="A2005">
            <v>0</v>
          </cell>
          <cell r="B2005">
            <v>0</v>
          </cell>
          <cell r="C2005">
            <v>0</v>
          </cell>
          <cell r="D2005">
            <v>0</v>
          </cell>
        </row>
        <row r="2006">
          <cell r="A2006">
            <v>0</v>
          </cell>
          <cell r="B2006">
            <v>0</v>
          </cell>
          <cell r="C2006">
            <v>0</v>
          </cell>
          <cell r="D2006">
            <v>0</v>
          </cell>
        </row>
        <row r="2007">
          <cell r="A2007">
            <v>0</v>
          </cell>
          <cell r="B2007">
            <v>0</v>
          </cell>
          <cell r="C2007">
            <v>0</v>
          </cell>
          <cell r="D2007">
            <v>0</v>
          </cell>
        </row>
        <row r="2008">
          <cell r="A2008">
            <v>0</v>
          </cell>
          <cell r="B2008">
            <v>0</v>
          </cell>
          <cell r="C2008">
            <v>0</v>
          </cell>
          <cell r="D2008">
            <v>0</v>
          </cell>
        </row>
        <row r="2009">
          <cell r="A2009">
            <v>0</v>
          </cell>
          <cell r="B2009">
            <v>0</v>
          </cell>
          <cell r="C2009">
            <v>0</v>
          </cell>
          <cell r="D2009">
            <v>0</v>
          </cell>
        </row>
        <row r="2010">
          <cell r="A2010">
            <v>0</v>
          </cell>
          <cell r="B2010">
            <v>0</v>
          </cell>
          <cell r="C2010">
            <v>0</v>
          </cell>
          <cell r="D2010">
            <v>0</v>
          </cell>
        </row>
        <row r="2011">
          <cell r="A2011">
            <v>0</v>
          </cell>
          <cell r="B2011">
            <v>0</v>
          </cell>
          <cell r="C2011">
            <v>0</v>
          </cell>
          <cell r="D2011">
            <v>0</v>
          </cell>
        </row>
        <row r="2012">
          <cell r="A2012">
            <v>0</v>
          </cell>
          <cell r="B2012">
            <v>0</v>
          </cell>
          <cell r="C2012">
            <v>0</v>
          </cell>
          <cell r="D2012">
            <v>0</v>
          </cell>
        </row>
        <row r="2013">
          <cell r="A2013">
            <v>0</v>
          </cell>
          <cell r="B2013">
            <v>0</v>
          </cell>
          <cell r="C2013">
            <v>0</v>
          </cell>
          <cell r="D2013">
            <v>0</v>
          </cell>
        </row>
        <row r="2014">
          <cell r="A2014">
            <v>0</v>
          </cell>
          <cell r="B2014">
            <v>0</v>
          </cell>
          <cell r="C2014">
            <v>0</v>
          </cell>
          <cell r="D2014">
            <v>0</v>
          </cell>
        </row>
        <row r="2015">
          <cell r="A2015">
            <v>0</v>
          </cell>
          <cell r="B2015">
            <v>0</v>
          </cell>
          <cell r="C2015">
            <v>0</v>
          </cell>
          <cell r="D2015">
            <v>0</v>
          </cell>
        </row>
        <row r="2016">
          <cell r="A2016">
            <v>0</v>
          </cell>
          <cell r="B2016">
            <v>0</v>
          </cell>
          <cell r="C2016">
            <v>0</v>
          </cell>
          <cell r="D2016">
            <v>0</v>
          </cell>
        </row>
        <row r="2017">
          <cell r="A2017">
            <v>0</v>
          </cell>
          <cell r="B2017">
            <v>0</v>
          </cell>
          <cell r="C2017">
            <v>0</v>
          </cell>
          <cell r="D2017">
            <v>0</v>
          </cell>
        </row>
        <row r="2018">
          <cell r="A2018">
            <v>0</v>
          </cell>
          <cell r="B2018">
            <v>0</v>
          </cell>
          <cell r="C2018">
            <v>0</v>
          </cell>
          <cell r="D2018">
            <v>0</v>
          </cell>
        </row>
        <row r="2019">
          <cell r="A2019">
            <v>0</v>
          </cell>
          <cell r="B2019">
            <v>0</v>
          </cell>
          <cell r="C2019">
            <v>0</v>
          </cell>
          <cell r="D2019">
            <v>0</v>
          </cell>
        </row>
        <row r="2020">
          <cell r="A2020">
            <v>0</v>
          </cell>
          <cell r="B2020">
            <v>0</v>
          </cell>
          <cell r="C2020">
            <v>0</v>
          </cell>
          <cell r="D2020">
            <v>0</v>
          </cell>
        </row>
        <row r="2021">
          <cell r="A2021">
            <v>0</v>
          </cell>
          <cell r="B2021">
            <v>0</v>
          </cell>
          <cell r="C2021">
            <v>0</v>
          </cell>
          <cell r="D2021">
            <v>0</v>
          </cell>
        </row>
        <row r="2022">
          <cell r="A2022">
            <v>0</v>
          </cell>
          <cell r="B2022">
            <v>0</v>
          </cell>
          <cell r="C2022">
            <v>0</v>
          </cell>
          <cell r="D2022">
            <v>0</v>
          </cell>
        </row>
        <row r="2023">
          <cell r="A2023">
            <v>0</v>
          </cell>
          <cell r="B2023">
            <v>0</v>
          </cell>
          <cell r="C2023">
            <v>0</v>
          </cell>
          <cell r="D2023">
            <v>0</v>
          </cell>
        </row>
        <row r="2024">
          <cell r="A2024">
            <v>0</v>
          </cell>
          <cell r="B2024">
            <v>0</v>
          </cell>
          <cell r="C2024">
            <v>0</v>
          </cell>
          <cell r="D2024">
            <v>0</v>
          </cell>
        </row>
        <row r="2025">
          <cell r="A2025">
            <v>0</v>
          </cell>
          <cell r="B2025">
            <v>0</v>
          </cell>
          <cell r="C2025">
            <v>0</v>
          </cell>
          <cell r="D2025">
            <v>0</v>
          </cell>
        </row>
        <row r="2026">
          <cell r="A2026">
            <v>0</v>
          </cell>
          <cell r="B2026">
            <v>0</v>
          </cell>
          <cell r="C2026">
            <v>0</v>
          </cell>
          <cell r="D2026">
            <v>0</v>
          </cell>
        </row>
        <row r="2027">
          <cell r="A2027">
            <v>0</v>
          </cell>
          <cell r="B2027">
            <v>0</v>
          </cell>
          <cell r="C2027">
            <v>0</v>
          </cell>
          <cell r="D2027">
            <v>0</v>
          </cell>
        </row>
        <row r="2028">
          <cell r="A2028">
            <v>0</v>
          </cell>
          <cell r="B2028">
            <v>0</v>
          </cell>
          <cell r="C2028">
            <v>0</v>
          </cell>
          <cell r="D2028">
            <v>0</v>
          </cell>
        </row>
        <row r="2029">
          <cell r="A2029">
            <v>0</v>
          </cell>
          <cell r="B2029">
            <v>0</v>
          </cell>
          <cell r="C2029">
            <v>0</v>
          </cell>
          <cell r="D2029">
            <v>0</v>
          </cell>
        </row>
        <row r="2030">
          <cell r="A2030">
            <v>0</v>
          </cell>
          <cell r="B2030">
            <v>0</v>
          </cell>
          <cell r="C2030">
            <v>0</v>
          </cell>
          <cell r="D2030">
            <v>0</v>
          </cell>
        </row>
        <row r="2031">
          <cell r="A2031">
            <v>0</v>
          </cell>
          <cell r="B2031">
            <v>0</v>
          </cell>
          <cell r="C2031">
            <v>0</v>
          </cell>
          <cell r="D2031">
            <v>0</v>
          </cell>
        </row>
        <row r="2032">
          <cell r="A2032">
            <v>0</v>
          </cell>
          <cell r="B2032">
            <v>0</v>
          </cell>
          <cell r="C2032">
            <v>0</v>
          </cell>
          <cell r="D2032">
            <v>0</v>
          </cell>
        </row>
        <row r="2033">
          <cell r="A2033">
            <v>0</v>
          </cell>
          <cell r="B2033">
            <v>0</v>
          </cell>
          <cell r="C2033">
            <v>0</v>
          </cell>
          <cell r="D2033">
            <v>0</v>
          </cell>
        </row>
        <row r="2034">
          <cell r="A2034">
            <v>0</v>
          </cell>
          <cell r="B2034">
            <v>0</v>
          </cell>
          <cell r="C2034">
            <v>0</v>
          </cell>
          <cell r="D2034">
            <v>0</v>
          </cell>
        </row>
        <row r="2035">
          <cell r="A2035">
            <v>0</v>
          </cell>
          <cell r="B2035">
            <v>0</v>
          </cell>
          <cell r="C2035">
            <v>0</v>
          </cell>
          <cell r="D2035">
            <v>0</v>
          </cell>
        </row>
        <row r="2036">
          <cell r="A2036">
            <v>0</v>
          </cell>
          <cell r="B2036">
            <v>0</v>
          </cell>
          <cell r="C2036">
            <v>0</v>
          </cell>
          <cell r="D2036">
            <v>0</v>
          </cell>
        </row>
        <row r="2037">
          <cell r="A2037">
            <v>0</v>
          </cell>
          <cell r="B2037">
            <v>0</v>
          </cell>
          <cell r="C2037">
            <v>0</v>
          </cell>
          <cell r="D2037">
            <v>0</v>
          </cell>
        </row>
        <row r="2038">
          <cell r="A2038">
            <v>0</v>
          </cell>
          <cell r="B2038">
            <v>0</v>
          </cell>
          <cell r="C2038">
            <v>0</v>
          </cell>
          <cell r="D2038">
            <v>0</v>
          </cell>
        </row>
        <row r="2039">
          <cell r="A2039">
            <v>0</v>
          </cell>
          <cell r="B2039">
            <v>0</v>
          </cell>
          <cell r="C2039">
            <v>0</v>
          </cell>
          <cell r="D2039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4"/>
  <sheetViews>
    <sheetView tabSelected="1" topLeftCell="A121" zoomScaleNormal="100" zoomScaleSheetLayoutView="100" workbookViewId="0">
      <selection activeCell="I135" sqref="I135:J135"/>
    </sheetView>
  </sheetViews>
  <sheetFormatPr baseColWidth="10" defaultRowHeight="15" x14ac:dyDescent="0.25"/>
  <cols>
    <col min="2" max="2" width="7" customWidth="1"/>
    <col min="3" max="3" width="10.7109375" style="2" customWidth="1"/>
    <col min="4" max="4" width="49" customWidth="1"/>
    <col min="5" max="5" width="10" customWidth="1"/>
    <col min="6" max="6" width="9" style="1" customWidth="1"/>
    <col min="7" max="8" width="16.28515625" customWidth="1"/>
    <col min="10" max="10" width="16.140625" customWidth="1"/>
    <col min="11" max="11" width="16.28515625" bestFit="1" customWidth="1"/>
    <col min="13" max="13" width="16.28515625" bestFit="1" customWidth="1"/>
    <col min="14" max="14" width="24.42578125" customWidth="1"/>
  </cols>
  <sheetData>
    <row r="1" spans="2:10" ht="18.75" x14ac:dyDescent="0.3">
      <c r="B1" s="372" t="s">
        <v>210</v>
      </c>
      <c r="C1" s="372"/>
      <c r="D1" s="372"/>
      <c r="E1" s="372"/>
      <c r="F1" s="372"/>
      <c r="G1" s="372"/>
      <c r="H1" s="372"/>
    </row>
    <row r="2" spans="2:10" ht="18.75" x14ac:dyDescent="0.3">
      <c r="B2" s="372" t="s">
        <v>209</v>
      </c>
      <c r="C2" s="372"/>
      <c r="D2" s="372"/>
      <c r="E2" s="372"/>
      <c r="F2" s="372"/>
      <c r="G2" s="372"/>
      <c r="H2" s="372"/>
      <c r="I2" s="347"/>
    </row>
    <row r="3" spans="2:10" ht="18" x14ac:dyDescent="0.25">
      <c r="B3" s="373" t="s">
        <v>208</v>
      </c>
      <c r="C3" s="373"/>
      <c r="D3" s="373"/>
      <c r="E3" s="373"/>
      <c r="F3" s="373"/>
      <c r="G3" s="373"/>
      <c r="H3" s="373"/>
      <c r="I3" s="346"/>
    </row>
    <row r="4" spans="2:10" ht="63.75" customHeight="1" x14ac:dyDescent="0.3">
      <c r="B4" s="373" t="s">
        <v>207</v>
      </c>
      <c r="C4" s="373"/>
      <c r="D4" s="373"/>
      <c r="E4" s="373"/>
      <c r="F4" s="373"/>
      <c r="G4" s="373"/>
      <c r="H4" s="373"/>
      <c r="I4" s="343"/>
    </row>
    <row r="5" spans="2:10" ht="36" customHeight="1" thickBot="1" x14ac:dyDescent="0.35">
      <c r="B5" s="344"/>
      <c r="C5" s="344"/>
      <c r="D5" s="344"/>
      <c r="E5" s="344"/>
      <c r="F5" s="345"/>
      <c r="G5" s="344"/>
      <c r="H5" s="344"/>
      <c r="I5" s="343"/>
    </row>
    <row r="6" spans="2:10" ht="25.5" customHeight="1" thickBot="1" x14ac:dyDescent="0.3">
      <c r="B6" s="374" t="s">
        <v>206</v>
      </c>
      <c r="C6" s="375"/>
      <c r="D6" s="375"/>
      <c r="E6" s="375"/>
      <c r="F6" s="375"/>
      <c r="G6" s="375"/>
      <c r="H6" s="376"/>
      <c r="I6" s="390" t="s">
        <v>62</v>
      </c>
      <c r="J6" s="391"/>
    </row>
    <row r="7" spans="2:10" ht="15" customHeight="1" x14ac:dyDescent="0.25">
      <c r="B7" s="341"/>
      <c r="C7" s="341"/>
      <c r="D7" s="341"/>
      <c r="E7" s="341"/>
      <c r="F7" s="342"/>
      <c r="G7" s="341"/>
      <c r="H7" s="341"/>
      <c r="I7" s="394"/>
      <c r="J7" s="394"/>
    </row>
    <row r="8" spans="2:10" ht="15.75" thickBot="1" x14ac:dyDescent="0.3">
      <c r="B8" s="340"/>
      <c r="C8" s="339"/>
      <c r="D8" s="337"/>
      <c r="E8" s="337"/>
      <c r="F8" s="338"/>
      <c r="G8" s="337"/>
      <c r="H8" s="337"/>
      <c r="I8" s="394"/>
      <c r="J8" s="394"/>
    </row>
    <row r="9" spans="2:10" ht="39" thickBot="1" x14ac:dyDescent="0.3">
      <c r="B9" s="335" t="s">
        <v>205</v>
      </c>
      <c r="C9" s="336" t="s">
        <v>204</v>
      </c>
      <c r="D9" s="335" t="s">
        <v>203</v>
      </c>
      <c r="E9" s="335" t="s">
        <v>202</v>
      </c>
      <c r="F9" s="334" t="s">
        <v>201</v>
      </c>
      <c r="G9" s="333" t="s">
        <v>200</v>
      </c>
      <c r="H9" s="333" t="s">
        <v>199</v>
      </c>
      <c r="I9" s="332" t="s">
        <v>60</v>
      </c>
      <c r="J9" s="362" t="s">
        <v>11</v>
      </c>
    </row>
    <row r="10" spans="2:10" ht="21" customHeight="1" thickBot="1" x14ac:dyDescent="0.3">
      <c r="B10" s="397" t="s">
        <v>198</v>
      </c>
      <c r="C10" s="398"/>
      <c r="D10" s="398"/>
      <c r="E10" s="398"/>
      <c r="F10" s="398"/>
      <c r="G10" s="398"/>
      <c r="H10" s="398"/>
      <c r="I10" s="398"/>
      <c r="J10" s="399"/>
    </row>
    <row r="11" spans="2:10" ht="15.75" thickBot="1" x14ac:dyDescent="0.3">
      <c r="B11" s="278">
        <v>1</v>
      </c>
      <c r="C11" s="277"/>
      <c r="D11" s="331" t="s">
        <v>61</v>
      </c>
      <c r="E11" s="330"/>
      <c r="F11" s="329"/>
      <c r="G11" s="328"/>
      <c r="H11" s="327"/>
      <c r="I11" s="381"/>
      <c r="J11" s="382"/>
    </row>
    <row r="12" spans="2:10" ht="15.75" thickBot="1" x14ac:dyDescent="0.3">
      <c r="B12" s="213">
        <v>1.1000000000000001</v>
      </c>
      <c r="C12" s="212" t="s">
        <v>160</v>
      </c>
      <c r="D12" s="326" t="s">
        <v>59</v>
      </c>
      <c r="E12" s="241" t="s">
        <v>22</v>
      </c>
      <c r="F12" s="240">
        <v>50</v>
      </c>
      <c r="G12" s="155">
        <v>3881</v>
      </c>
      <c r="H12" s="325">
        <f>F12*G12</f>
        <v>194050</v>
      </c>
      <c r="I12" s="74">
        <v>37.409999999999997</v>
      </c>
      <c r="J12" s="349">
        <f>+I12*G12</f>
        <v>145188.21</v>
      </c>
    </row>
    <row r="13" spans="2:10" ht="15.75" thickBot="1" x14ac:dyDescent="0.3">
      <c r="B13" s="220">
        <v>2</v>
      </c>
      <c r="C13" s="219"/>
      <c r="D13" s="218" t="s">
        <v>197</v>
      </c>
      <c r="E13" s="217"/>
      <c r="F13" s="216"/>
      <c r="G13" s="215"/>
      <c r="H13" s="214"/>
      <c r="I13" s="381"/>
      <c r="J13" s="382"/>
    </row>
    <row r="14" spans="2:10" x14ac:dyDescent="0.25">
      <c r="B14" s="244">
        <v>2.1</v>
      </c>
      <c r="C14" s="243" t="s">
        <v>196</v>
      </c>
      <c r="D14" s="242" t="s">
        <v>57</v>
      </c>
      <c r="E14" s="241" t="s">
        <v>43</v>
      </c>
      <c r="F14" s="240">
        <v>16.2</v>
      </c>
      <c r="G14" s="155">
        <v>54229</v>
      </c>
      <c r="H14" s="155">
        <f>F14*G14</f>
        <v>878509.79999999993</v>
      </c>
      <c r="I14" s="48">
        <v>28.86</v>
      </c>
      <c r="J14" s="348">
        <f>+I14*G14</f>
        <v>1565048.94</v>
      </c>
    </row>
    <row r="15" spans="2:10" x14ac:dyDescent="0.25">
      <c r="B15" s="249">
        <v>2.2000000000000002</v>
      </c>
      <c r="C15" s="248" t="s">
        <v>192</v>
      </c>
      <c r="D15" s="273" t="s">
        <v>159</v>
      </c>
      <c r="E15" s="246" t="s">
        <v>22</v>
      </c>
      <c r="F15" s="245">
        <v>50</v>
      </c>
      <c r="G15" s="133">
        <v>50999</v>
      </c>
      <c r="H15" s="155">
        <f>F15*G15</f>
        <v>2549950</v>
      </c>
      <c r="I15" s="39">
        <v>37.409999999999997</v>
      </c>
      <c r="J15" s="286">
        <f>+I15*G15</f>
        <v>1907872.5899999999</v>
      </c>
    </row>
    <row r="16" spans="2:10" ht="26.25" thickBot="1" x14ac:dyDescent="0.3">
      <c r="B16" s="207">
        <v>2.2999999999999998</v>
      </c>
      <c r="C16" s="206" t="s">
        <v>78</v>
      </c>
      <c r="D16" s="205" t="s">
        <v>56</v>
      </c>
      <c r="E16" s="204" t="s">
        <v>43</v>
      </c>
      <c r="F16" s="203">
        <v>8.1</v>
      </c>
      <c r="G16" s="250">
        <v>37018</v>
      </c>
      <c r="H16" s="155">
        <f>F16*G16</f>
        <v>299845.8</v>
      </c>
      <c r="I16" s="55">
        <v>11.22</v>
      </c>
      <c r="J16" s="350">
        <f>+I16*G16</f>
        <v>415341.96</v>
      </c>
    </row>
    <row r="17" spans="2:10" ht="15.75" thickBot="1" x14ac:dyDescent="0.3">
      <c r="B17" s="220">
        <v>3</v>
      </c>
      <c r="C17" s="219"/>
      <c r="D17" s="218" t="s">
        <v>195</v>
      </c>
      <c r="E17" s="217"/>
      <c r="F17" s="216"/>
      <c r="G17" s="215"/>
      <c r="H17" s="214"/>
      <c r="I17" s="379"/>
      <c r="J17" s="380"/>
    </row>
    <row r="18" spans="2:10" x14ac:dyDescent="0.25">
      <c r="B18" s="244">
        <v>3.1</v>
      </c>
      <c r="C18" s="243" t="s">
        <v>194</v>
      </c>
      <c r="D18" s="242" t="s">
        <v>50</v>
      </c>
      <c r="E18" s="241" t="s">
        <v>43</v>
      </c>
      <c r="F18" s="240">
        <v>2.2400000000000002</v>
      </c>
      <c r="G18" s="155">
        <v>604907</v>
      </c>
      <c r="H18" s="155">
        <f t="shared" ref="H18:H25" si="0">F18*G18</f>
        <v>1354991.6800000002</v>
      </c>
      <c r="I18" s="48">
        <v>2.98</v>
      </c>
      <c r="J18" s="348">
        <f t="shared" ref="J18:J25" si="1">+I18*G18</f>
        <v>1802622.86</v>
      </c>
    </row>
    <row r="19" spans="2:10" x14ac:dyDescent="0.25">
      <c r="B19" s="249">
        <v>3.2</v>
      </c>
      <c r="C19" s="248" t="s">
        <v>193</v>
      </c>
      <c r="D19" s="247" t="s">
        <v>49</v>
      </c>
      <c r="E19" s="246" t="s">
        <v>43</v>
      </c>
      <c r="F19" s="245">
        <v>1.6199999999999999</v>
      </c>
      <c r="G19" s="133">
        <v>952455</v>
      </c>
      <c r="H19" s="155">
        <f t="shared" si="0"/>
        <v>1542977.0999999999</v>
      </c>
      <c r="I19" s="39">
        <v>1.75</v>
      </c>
      <c r="J19" s="286">
        <f t="shared" si="1"/>
        <v>1666796.25</v>
      </c>
    </row>
    <row r="20" spans="2:10" x14ac:dyDescent="0.25">
      <c r="B20" s="249">
        <v>3.3</v>
      </c>
      <c r="C20" s="248" t="s">
        <v>192</v>
      </c>
      <c r="D20" s="273" t="s">
        <v>159</v>
      </c>
      <c r="E20" s="246" t="s">
        <v>22</v>
      </c>
      <c r="F20" s="245">
        <v>48.2</v>
      </c>
      <c r="G20" s="133">
        <v>50999</v>
      </c>
      <c r="H20" s="155">
        <f t="shared" si="0"/>
        <v>2458151.8000000003</v>
      </c>
      <c r="I20" s="324"/>
      <c r="J20" s="323">
        <f t="shared" si="1"/>
        <v>0</v>
      </c>
    </row>
    <row r="21" spans="2:10" x14ac:dyDescent="0.25">
      <c r="B21" s="249">
        <v>3.4</v>
      </c>
      <c r="C21" s="248" t="s">
        <v>191</v>
      </c>
      <c r="D21" s="273" t="s">
        <v>48</v>
      </c>
      <c r="E21" s="246" t="s">
        <v>43</v>
      </c>
      <c r="F21" s="245">
        <v>1.5200000000000002</v>
      </c>
      <c r="G21" s="266">
        <v>620383</v>
      </c>
      <c r="H21" s="155">
        <f t="shared" si="0"/>
        <v>942982.16000000015</v>
      </c>
      <c r="I21" s="39">
        <v>1.21</v>
      </c>
      <c r="J21" s="286">
        <f t="shared" si="1"/>
        <v>750663.42999999993</v>
      </c>
    </row>
    <row r="22" spans="2:10" x14ac:dyDescent="0.25">
      <c r="B22" s="249">
        <v>3.5</v>
      </c>
      <c r="C22" s="248" t="s">
        <v>190</v>
      </c>
      <c r="D22" s="273" t="s">
        <v>47</v>
      </c>
      <c r="E22" s="246" t="s">
        <v>41</v>
      </c>
      <c r="F22" s="245">
        <v>361</v>
      </c>
      <c r="G22" s="133">
        <v>3321</v>
      </c>
      <c r="H22" s="155">
        <f t="shared" si="0"/>
        <v>1198881</v>
      </c>
      <c r="I22" s="39">
        <v>548.86</v>
      </c>
      <c r="J22" s="286">
        <f t="shared" si="1"/>
        <v>1822764.06</v>
      </c>
    </row>
    <row r="23" spans="2:10" x14ac:dyDescent="0.25">
      <c r="B23" s="249">
        <v>3.6</v>
      </c>
      <c r="C23" s="248" t="s">
        <v>189</v>
      </c>
      <c r="D23" s="273" t="s">
        <v>46</v>
      </c>
      <c r="E23" s="246" t="s">
        <v>41</v>
      </c>
      <c r="F23" s="245">
        <v>645.60000000000014</v>
      </c>
      <c r="G23" s="133">
        <v>3479</v>
      </c>
      <c r="H23" s="155">
        <f t="shared" si="0"/>
        <v>2246042.4000000004</v>
      </c>
      <c r="I23" s="39">
        <v>794.55</v>
      </c>
      <c r="J23" s="286">
        <f t="shared" si="1"/>
        <v>2764239.4499999997</v>
      </c>
    </row>
    <row r="24" spans="2:10" x14ac:dyDescent="0.25">
      <c r="B24" s="207">
        <v>3.7</v>
      </c>
      <c r="C24" s="248" t="s">
        <v>188</v>
      </c>
      <c r="D24" s="251" t="s">
        <v>42</v>
      </c>
      <c r="E24" s="204" t="s">
        <v>41</v>
      </c>
      <c r="F24" s="203">
        <v>134.5</v>
      </c>
      <c r="G24" s="202">
        <v>3864</v>
      </c>
      <c r="H24" s="155">
        <f t="shared" si="0"/>
        <v>519708</v>
      </c>
      <c r="I24" s="39">
        <v>134.5</v>
      </c>
      <c r="J24" s="286">
        <f t="shared" si="1"/>
        <v>519708</v>
      </c>
    </row>
    <row r="25" spans="2:10" ht="26.25" thickBot="1" x14ac:dyDescent="0.3">
      <c r="B25" s="322">
        <v>3.8</v>
      </c>
      <c r="C25" s="321" t="s">
        <v>187</v>
      </c>
      <c r="D25" s="205" t="s">
        <v>148</v>
      </c>
      <c r="E25" s="204" t="s">
        <v>22</v>
      </c>
      <c r="F25" s="203">
        <v>4.8</v>
      </c>
      <c r="G25" s="202">
        <v>107584</v>
      </c>
      <c r="H25" s="155">
        <f t="shared" si="0"/>
        <v>516403.19999999995</v>
      </c>
      <c r="I25" s="55">
        <v>2.97</v>
      </c>
      <c r="J25" s="350">
        <f t="shared" si="1"/>
        <v>319524.48000000004</v>
      </c>
    </row>
    <row r="26" spans="2:10" ht="15.75" thickBot="1" x14ac:dyDescent="0.3">
      <c r="B26" s="220">
        <v>4</v>
      </c>
      <c r="C26" s="219"/>
      <c r="D26" s="218" t="s">
        <v>40</v>
      </c>
      <c r="E26" s="217"/>
      <c r="F26" s="216"/>
      <c r="G26" s="215"/>
      <c r="H26" s="214"/>
      <c r="I26" s="379"/>
      <c r="J26" s="380"/>
    </row>
    <row r="27" spans="2:10" x14ac:dyDescent="0.25">
      <c r="B27" s="244">
        <v>4.0999999999999996</v>
      </c>
      <c r="C27" s="243" t="s">
        <v>186</v>
      </c>
      <c r="D27" s="242" t="s">
        <v>185</v>
      </c>
      <c r="E27" s="241" t="s">
        <v>22</v>
      </c>
      <c r="F27" s="240">
        <v>33</v>
      </c>
      <c r="G27" s="155">
        <v>72836</v>
      </c>
      <c r="H27" s="155">
        <f>F27*G27</f>
        <v>2403588</v>
      </c>
      <c r="I27" s="48">
        <v>27.7</v>
      </c>
      <c r="J27" s="348">
        <f>+I27*G27</f>
        <v>2017557.2</v>
      </c>
    </row>
    <row r="28" spans="2:10" ht="15.75" thickBot="1" x14ac:dyDescent="0.3">
      <c r="B28" s="249">
        <v>4.2</v>
      </c>
      <c r="C28" s="248" t="s">
        <v>184</v>
      </c>
      <c r="D28" s="247" t="s">
        <v>183</v>
      </c>
      <c r="E28" s="246" t="s">
        <v>22</v>
      </c>
      <c r="F28" s="245">
        <v>48</v>
      </c>
      <c r="G28" s="133">
        <v>42489</v>
      </c>
      <c r="H28" s="155">
        <f>F28*G28</f>
        <v>2039472</v>
      </c>
      <c r="I28" s="55">
        <v>45.39</v>
      </c>
      <c r="J28" s="350">
        <f>+I28*G28</f>
        <v>1928575.71</v>
      </c>
    </row>
    <row r="29" spans="2:10" ht="15.75" thickBot="1" x14ac:dyDescent="0.3">
      <c r="B29" s="220">
        <v>5</v>
      </c>
      <c r="C29" s="219"/>
      <c r="D29" s="218" t="s">
        <v>38</v>
      </c>
      <c r="E29" s="217"/>
      <c r="F29" s="216"/>
      <c r="G29" s="215"/>
      <c r="H29" s="214"/>
      <c r="I29" s="379"/>
      <c r="J29" s="380"/>
    </row>
    <row r="30" spans="2:10" x14ac:dyDescent="0.25">
      <c r="B30" s="244">
        <v>5.0999999999999996</v>
      </c>
      <c r="C30" s="243" t="s">
        <v>136</v>
      </c>
      <c r="D30" s="242" t="s">
        <v>37</v>
      </c>
      <c r="E30" s="241" t="s">
        <v>31</v>
      </c>
      <c r="F30" s="320">
        <v>68</v>
      </c>
      <c r="G30" s="155">
        <v>6643</v>
      </c>
      <c r="H30" s="155">
        <f>F30*G30</f>
        <v>451724</v>
      </c>
      <c r="I30" s="48">
        <v>78</v>
      </c>
      <c r="J30" s="348">
        <f>+I30*G30</f>
        <v>518154</v>
      </c>
    </row>
    <row r="31" spans="2:10" x14ac:dyDescent="0.25">
      <c r="B31" s="244">
        <v>5.2</v>
      </c>
      <c r="C31" s="243" t="s">
        <v>135</v>
      </c>
      <c r="D31" s="242" t="s">
        <v>36</v>
      </c>
      <c r="E31" s="241" t="s">
        <v>22</v>
      </c>
      <c r="F31" s="319">
        <v>50</v>
      </c>
      <c r="G31" s="155">
        <v>18200</v>
      </c>
      <c r="H31" s="155">
        <f>F31*G31</f>
        <v>910000</v>
      </c>
      <c r="I31" s="39"/>
      <c r="J31" s="286">
        <f>+I31*G31</f>
        <v>0</v>
      </c>
    </row>
    <row r="32" spans="2:10" ht="15.75" thickBot="1" x14ac:dyDescent="0.3">
      <c r="B32" s="244">
        <v>5.3</v>
      </c>
      <c r="C32" s="243" t="s">
        <v>134</v>
      </c>
      <c r="D32" s="242" t="s">
        <v>35</v>
      </c>
      <c r="E32" s="241" t="s">
        <v>22</v>
      </c>
      <c r="F32" s="318">
        <v>66</v>
      </c>
      <c r="G32" s="155">
        <v>16574</v>
      </c>
      <c r="H32" s="155">
        <f>F32*G32</f>
        <v>1093884</v>
      </c>
      <c r="I32" s="55">
        <v>151.69</v>
      </c>
      <c r="J32" s="350">
        <f>+I32*G32</f>
        <v>2514110.06</v>
      </c>
    </row>
    <row r="33" spans="2:10" ht="15.75" thickBot="1" x14ac:dyDescent="0.3">
      <c r="B33" s="220">
        <v>6</v>
      </c>
      <c r="C33" s="219"/>
      <c r="D33" s="218" t="s">
        <v>132</v>
      </c>
      <c r="E33" s="217"/>
      <c r="F33" s="216"/>
      <c r="G33" s="215"/>
      <c r="H33" s="214"/>
      <c r="I33" s="379"/>
      <c r="J33" s="380"/>
    </row>
    <row r="34" spans="2:10" x14ac:dyDescent="0.25">
      <c r="B34" s="244">
        <v>6.1</v>
      </c>
      <c r="C34" s="243" t="s">
        <v>131</v>
      </c>
      <c r="D34" s="242" t="s">
        <v>130</v>
      </c>
      <c r="E34" s="241" t="s">
        <v>22</v>
      </c>
      <c r="F34" s="240">
        <v>45.6</v>
      </c>
      <c r="G34" s="155">
        <v>45801</v>
      </c>
      <c r="H34" s="155">
        <f>F34*G34</f>
        <v>2088525.6</v>
      </c>
      <c r="I34" s="48">
        <v>33.44</v>
      </c>
      <c r="J34" s="348">
        <f>+I34*G34</f>
        <v>1531585.44</v>
      </c>
    </row>
    <row r="35" spans="2:10" x14ac:dyDescent="0.25">
      <c r="B35" s="249">
        <v>6.2</v>
      </c>
      <c r="C35" s="248" t="str">
        <f>C91</f>
        <v>1.10.05</v>
      </c>
      <c r="D35" s="247" t="s">
        <v>128</v>
      </c>
      <c r="E35" s="246" t="s">
        <v>22</v>
      </c>
      <c r="F35" s="245">
        <v>58.2</v>
      </c>
      <c r="G35" s="133">
        <v>46895</v>
      </c>
      <c r="H35" s="155">
        <f>F35*G35</f>
        <v>2729289</v>
      </c>
      <c r="I35" s="39">
        <v>70.23</v>
      </c>
      <c r="J35" s="286">
        <f>+I35*G35</f>
        <v>3293435.85</v>
      </c>
    </row>
    <row r="36" spans="2:10" ht="25.5" x14ac:dyDescent="0.25">
      <c r="B36" s="249">
        <v>6.3</v>
      </c>
      <c r="C36" s="248" t="s">
        <v>182</v>
      </c>
      <c r="D36" s="247" t="s">
        <v>181</v>
      </c>
      <c r="E36" s="246" t="s">
        <v>24</v>
      </c>
      <c r="F36" s="245">
        <v>6</v>
      </c>
      <c r="G36" s="133">
        <v>164947</v>
      </c>
      <c r="H36" s="155">
        <f>F36*G36</f>
        <v>989682</v>
      </c>
      <c r="I36" s="292">
        <f>+F36</f>
        <v>6</v>
      </c>
      <c r="J36" s="286">
        <f>+I36*G36</f>
        <v>989682</v>
      </c>
    </row>
    <row r="37" spans="2:10" ht="25.5" x14ac:dyDescent="0.25">
      <c r="B37" s="249">
        <v>6.4</v>
      </c>
      <c r="C37" s="248" t="s">
        <v>180</v>
      </c>
      <c r="D37" s="247" t="s">
        <v>179</v>
      </c>
      <c r="E37" s="246" t="s">
        <v>24</v>
      </c>
      <c r="F37" s="245">
        <v>2</v>
      </c>
      <c r="G37" s="317">
        <v>222923</v>
      </c>
      <c r="H37" s="155">
        <f>F37*G37</f>
        <v>445846</v>
      </c>
      <c r="I37" s="292">
        <f>+F37</f>
        <v>2</v>
      </c>
      <c r="J37" s="286">
        <f>+I37*G37</f>
        <v>445846</v>
      </c>
    </row>
    <row r="38" spans="2:10" ht="26.25" thickBot="1" x14ac:dyDescent="0.3">
      <c r="B38" s="207">
        <v>6.5</v>
      </c>
      <c r="C38" s="206" t="s">
        <v>78</v>
      </c>
      <c r="D38" s="205" t="s">
        <v>178</v>
      </c>
      <c r="E38" s="204" t="s">
        <v>24</v>
      </c>
      <c r="F38" s="203">
        <v>6</v>
      </c>
      <c r="G38" s="250">
        <v>198732</v>
      </c>
      <c r="H38" s="155">
        <f>F38*G38</f>
        <v>1192392</v>
      </c>
      <c r="I38" s="351">
        <f>+F38</f>
        <v>6</v>
      </c>
      <c r="J38" s="350">
        <f>+I38*G38</f>
        <v>1192392</v>
      </c>
    </row>
    <row r="39" spans="2:10" ht="15.75" thickBot="1" x14ac:dyDescent="0.3">
      <c r="B39" s="220">
        <v>7</v>
      </c>
      <c r="C39" s="219"/>
      <c r="D39" s="218" t="s">
        <v>177</v>
      </c>
      <c r="E39" s="217"/>
      <c r="F39" s="216"/>
      <c r="G39" s="215"/>
      <c r="H39" s="214"/>
      <c r="I39" s="381"/>
      <c r="J39" s="382"/>
    </row>
    <row r="40" spans="2:10" x14ac:dyDescent="0.25">
      <c r="B40" s="244">
        <v>7.1</v>
      </c>
      <c r="C40" s="243" t="s">
        <v>115</v>
      </c>
      <c r="D40" s="316" t="s">
        <v>26</v>
      </c>
      <c r="E40" s="229" t="s">
        <v>24</v>
      </c>
      <c r="F40" s="315">
        <v>1</v>
      </c>
      <c r="G40" s="141">
        <v>472662</v>
      </c>
      <c r="H40" s="155">
        <f t="shared" ref="H40:H47" si="2">F40*G40</f>
        <v>472662</v>
      </c>
      <c r="I40" s="352">
        <f>+F40</f>
        <v>1</v>
      </c>
      <c r="J40" s="348">
        <f t="shared" ref="J40:J47" si="3">+I40*G40</f>
        <v>472662</v>
      </c>
    </row>
    <row r="41" spans="2:10" x14ac:dyDescent="0.25">
      <c r="B41" s="249">
        <v>7.2</v>
      </c>
      <c r="C41" s="248" t="s">
        <v>176</v>
      </c>
      <c r="D41" s="309" t="s">
        <v>120</v>
      </c>
      <c r="E41" s="246" t="s">
        <v>24</v>
      </c>
      <c r="F41" s="308">
        <v>14</v>
      </c>
      <c r="G41" s="133">
        <v>100911</v>
      </c>
      <c r="H41" s="155">
        <f t="shared" si="2"/>
        <v>1412754</v>
      </c>
      <c r="I41" s="292">
        <f>+F41</f>
        <v>14</v>
      </c>
      <c r="J41" s="286">
        <f t="shared" si="3"/>
        <v>1412754</v>
      </c>
    </row>
    <row r="42" spans="2:10" x14ac:dyDescent="0.25">
      <c r="B42" s="249">
        <v>7.3</v>
      </c>
      <c r="C42" s="248" t="s">
        <v>175</v>
      </c>
      <c r="D42" s="309" t="s">
        <v>119</v>
      </c>
      <c r="E42" s="246" t="s">
        <v>31</v>
      </c>
      <c r="F42" s="308">
        <v>30</v>
      </c>
      <c r="G42" s="133">
        <v>8674</v>
      </c>
      <c r="H42" s="155">
        <f t="shared" si="2"/>
        <v>260220</v>
      </c>
      <c r="I42" s="39">
        <v>32</v>
      </c>
      <c r="J42" s="286">
        <f t="shared" si="3"/>
        <v>277568</v>
      </c>
    </row>
    <row r="43" spans="2:10" x14ac:dyDescent="0.25">
      <c r="B43" s="249">
        <v>7.4</v>
      </c>
      <c r="C43" s="248" t="s">
        <v>174</v>
      </c>
      <c r="D43" s="309" t="s">
        <v>173</v>
      </c>
      <c r="E43" s="246" t="s">
        <v>20</v>
      </c>
      <c r="F43" s="308">
        <v>14</v>
      </c>
      <c r="G43" s="133">
        <v>46586</v>
      </c>
      <c r="H43" s="155">
        <f t="shared" si="2"/>
        <v>652204</v>
      </c>
      <c r="I43" s="292">
        <f>+F43</f>
        <v>14</v>
      </c>
      <c r="J43" s="286">
        <f t="shared" si="3"/>
        <v>652204</v>
      </c>
    </row>
    <row r="44" spans="2:10" x14ac:dyDescent="0.25">
      <c r="B44" s="249">
        <v>7.5</v>
      </c>
      <c r="C44" s="248" t="s">
        <v>172</v>
      </c>
      <c r="D44" s="309" t="s">
        <v>171</v>
      </c>
      <c r="E44" s="246" t="s">
        <v>24</v>
      </c>
      <c r="F44" s="308">
        <v>16</v>
      </c>
      <c r="G44" s="133">
        <v>98742</v>
      </c>
      <c r="H44" s="155">
        <f t="shared" si="2"/>
        <v>1579872</v>
      </c>
      <c r="I44" s="39">
        <v>18</v>
      </c>
      <c r="J44" s="286">
        <f t="shared" si="3"/>
        <v>1777356</v>
      </c>
    </row>
    <row r="45" spans="2:10" x14ac:dyDescent="0.25">
      <c r="B45" s="249">
        <v>7.6</v>
      </c>
      <c r="C45" s="314" t="s">
        <v>146</v>
      </c>
      <c r="D45" s="313" t="s">
        <v>145</v>
      </c>
      <c r="E45" s="312" t="s">
        <v>116</v>
      </c>
      <c r="F45" s="311">
        <v>3</v>
      </c>
      <c r="G45" s="310">
        <v>438226</v>
      </c>
      <c r="H45" s="155">
        <f t="shared" si="2"/>
        <v>1314678</v>
      </c>
      <c r="I45" s="292">
        <f>+F45</f>
        <v>3</v>
      </c>
      <c r="J45" s="286">
        <f t="shared" si="3"/>
        <v>1314678</v>
      </c>
    </row>
    <row r="46" spans="2:10" x14ac:dyDescent="0.25">
      <c r="B46" s="249">
        <v>7.7</v>
      </c>
      <c r="C46" s="248" t="s">
        <v>114</v>
      </c>
      <c r="D46" s="309" t="s">
        <v>113</v>
      </c>
      <c r="E46" s="246" t="s">
        <v>24</v>
      </c>
      <c r="F46" s="308">
        <v>4</v>
      </c>
      <c r="G46" s="133">
        <v>11842</v>
      </c>
      <c r="H46" s="155">
        <f t="shared" si="2"/>
        <v>47368</v>
      </c>
      <c r="I46" s="292">
        <f>+F46</f>
        <v>4</v>
      </c>
      <c r="J46" s="286">
        <f t="shared" si="3"/>
        <v>47368</v>
      </c>
    </row>
    <row r="47" spans="2:10" ht="15.75" thickBot="1" x14ac:dyDescent="0.3">
      <c r="B47" s="207">
        <v>7.8</v>
      </c>
      <c r="C47" s="307" t="s">
        <v>170</v>
      </c>
      <c r="D47" s="306" t="s">
        <v>169</v>
      </c>
      <c r="E47" s="223" t="s">
        <v>31</v>
      </c>
      <c r="F47" s="305">
        <v>40</v>
      </c>
      <c r="G47" s="221">
        <v>25157</v>
      </c>
      <c r="H47" s="155">
        <f t="shared" si="2"/>
        <v>1006280</v>
      </c>
      <c r="I47" s="351">
        <f>+F47</f>
        <v>40</v>
      </c>
      <c r="J47" s="350">
        <f t="shared" si="3"/>
        <v>1006280</v>
      </c>
    </row>
    <row r="48" spans="2:10" ht="15.75" thickBot="1" x14ac:dyDescent="0.3">
      <c r="B48" s="220">
        <v>8</v>
      </c>
      <c r="C48" s="219"/>
      <c r="D48" s="218" t="s">
        <v>34</v>
      </c>
      <c r="E48" s="217"/>
      <c r="F48" s="216"/>
      <c r="G48" s="215"/>
      <c r="H48" s="214"/>
      <c r="I48" s="379"/>
      <c r="J48" s="380"/>
    </row>
    <row r="49" spans="2:10" x14ac:dyDescent="0.25">
      <c r="B49" s="304">
        <v>8.1</v>
      </c>
      <c r="C49" s="303" t="s">
        <v>112</v>
      </c>
      <c r="D49" s="302" t="s">
        <v>33</v>
      </c>
      <c r="E49" s="301" t="s">
        <v>24</v>
      </c>
      <c r="F49" s="300">
        <v>14</v>
      </c>
      <c r="G49" s="299">
        <v>118329</v>
      </c>
      <c r="H49" s="155">
        <f>F49*G49</f>
        <v>1656606</v>
      </c>
      <c r="I49" s="352">
        <f>+F49</f>
        <v>14</v>
      </c>
      <c r="J49" s="348">
        <f>+I49*G49</f>
        <v>1656606</v>
      </c>
    </row>
    <row r="50" spans="2:10" ht="15.75" thickBot="1" x14ac:dyDescent="0.3">
      <c r="B50" s="298">
        <v>8.1999999999999993</v>
      </c>
      <c r="C50" s="297" t="s">
        <v>111</v>
      </c>
      <c r="D50" s="296" t="s">
        <v>32</v>
      </c>
      <c r="E50" s="295" t="s">
        <v>110</v>
      </c>
      <c r="F50" s="294">
        <v>38.700000000000003</v>
      </c>
      <c r="G50" s="293">
        <v>13904</v>
      </c>
      <c r="H50" s="155">
        <f>F50*G50</f>
        <v>538084.80000000005</v>
      </c>
      <c r="I50" s="351">
        <f>+F50</f>
        <v>38.700000000000003</v>
      </c>
      <c r="J50" s="350">
        <f>+I50*G50</f>
        <v>538084.80000000005</v>
      </c>
    </row>
    <row r="51" spans="2:10" ht="15.75" thickBot="1" x14ac:dyDescent="0.3">
      <c r="B51" s="220">
        <v>9</v>
      </c>
      <c r="C51" s="219"/>
      <c r="D51" s="218" t="s">
        <v>30</v>
      </c>
      <c r="E51" s="217"/>
      <c r="F51" s="216"/>
      <c r="G51" s="215"/>
      <c r="H51" s="214"/>
      <c r="I51" s="381"/>
      <c r="J51" s="382"/>
    </row>
    <row r="52" spans="2:10" x14ac:dyDescent="0.25">
      <c r="B52" s="291">
        <v>9.1</v>
      </c>
      <c r="C52" s="231" t="s">
        <v>109</v>
      </c>
      <c r="D52" s="230" t="s">
        <v>108</v>
      </c>
      <c r="E52" s="229" t="s">
        <v>22</v>
      </c>
      <c r="F52" s="228">
        <v>29.6</v>
      </c>
      <c r="G52" s="227">
        <v>10377</v>
      </c>
      <c r="H52" s="141">
        <f>F52*G52</f>
        <v>307159.2</v>
      </c>
      <c r="I52" s="48">
        <v>55.19</v>
      </c>
      <c r="J52" s="348">
        <f>+I52*G52</f>
        <v>572706.63</v>
      </c>
    </row>
    <row r="53" spans="2:10" x14ac:dyDescent="0.25">
      <c r="B53" s="249">
        <v>9.1999999999999993</v>
      </c>
      <c r="C53" s="248" t="s">
        <v>133</v>
      </c>
      <c r="D53" s="290" t="s">
        <v>29</v>
      </c>
      <c r="E53" s="246" t="s">
        <v>22</v>
      </c>
      <c r="F53" s="289">
        <v>27</v>
      </c>
      <c r="G53" s="133">
        <v>5130</v>
      </c>
      <c r="H53" s="133">
        <f>F53*G53</f>
        <v>138510</v>
      </c>
      <c r="I53" s="39">
        <v>49.91</v>
      </c>
      <c r="J53" s="286">
        <f>+I53*G53</f>
        <v>256038.3</v>
      </c>
    </row>
    <row r="54" spans="2:10" ht="15.75" thickBot="1" x14ac:dyDescent="0.3">
      <c r="B54" s="255">
        <v>9.3000000000000007</v>
      </c>
      <c r="C54" s="225" t="s">
        <v>168</v>
      </c>
      <c r="D54" s="288" t="s">
        <v>28</v>
      </c>
      <c r="E54" s="223" t="s">
        <v>22</v>
      </c>
      <c r="F54" s="287">
        <v>50</v>
      </c>
      <c r="G54" s="124">
        <v>6929</v>
      </c>
      <c r="H54" s="124">
        <f>F54*G54</f>
        <v>346450</v>
      </c>
      <c r="I54" s="55">
        <v>33.44</v>
      </c>
      <c r="J54" s="350">
        <f>+I54*G54</f>
        <v>231705.75999999998</v>
      </c>
    </row>
    <row r="55" spans="2:10" ht="15.75" thickBot="1" x14ac:dyDescent="0.3">
      <c r="B55" s="220">
        <v>10</v>
      </c>
      <c r="C55" s="219"/>
      <c r="D55" s="218" t="s">
        <v>106</v>
      </c>
      <c r="E55" s="217"/>
      <c r="F55" s="216"/>
      <c r="G55" s="215"/>
      <c r="H55" s="214"/>
      <c r="I55" s="381"/>
      <c r="J55" s="382"/>
    </row>
    <row r="56" spans="2:10" x14ac:dyDescent="0.25">
      <c r="B56" s="259">
        <v>10.1</v>
      </c>
      <c r="C56" s="238" t="s">
        <v>105</v>
      </c>
      <c r="D56" s="258" t="s">
        <v>23</v>
      </c>
      <c r="E56" s="229" t="s">
        <v>22</v>
      </c>
      <c r="F56" s="257">
        <v>10</v>
      </c>
      <c r="G56" s="141">
        <v>175976</v>
      </c>
      <c r="H56" s="141">
        <f>F56*G56</f>
        <v>1759760</v>
      </c>
      <c r="I56" s="48">
        <v>12.05</v>
      </c>
      <c r="J56" s="348">
        <f>+I56*G56</f>
        <v>2120510.8000000003</v>
      </c>
    </row>
    <row r="57" spans="2:10" x14ac:dyDescent="0.25">
      <c r="B57" s="249">
        <v>10.199999999999999</v>
      </c>
      <c r="C57" s="248" t="s">
        <v>167</v>
      </c>
      <c r="D57" s="247" t="s">
        <v>166</v>
      </c>
      <c r="E57" s="246" t="s">
        <v>22</v>
      </c>
      <c r="F57" s="245">
        <v>14.8</v>
      </c>
      <c r="G57" s="133">
        <v>142719</v>
      </c>
      <c r="H57" s="133">
        <f>F57*G57</f>
        <v>2112241.2000000002</v>
      </c>
      <c r="I57" s="39">
        <v>14.1</v>
      </c>
      <c r="J57" s="286">
        <f>+I57*G57</f>
        <v>2012337.9</v>
      </c>
    </row>
    <row r="58" spans="2:10" ht="25.5" x14ac:dyDescent="0.25">
      <c r="B58" s="249">
        <v>10.3</v>
      </c>
      <c r="C58" s="248" t="s">
        <v>104</v>
      </c>
      <c r="D58" s="247" t="s">
        <v>21</v>
      </c>
      <c r="E58" s="246" t="s">
        <v>20</v>
      </c>
      <c r="F58" s="245">
        <v>6</v>
      </c>
      <c r="G58" s="133">
        <v>134101</v>
      </c>
      <c r="H58" s="133">
        <f>F58*G58</f>
        <v>804606</v>
      </c>
      <c r="I58" s="39">
        <v>8</v>
      </c>
      <c r="J58" s="286">
        <f>+I58*G58</f>
        <v>1072808</v>
      </c>
    </row>
    <row r="59" spans="2:10" ht="15.75" thickBot="1" x14ac:dyDescent="0.3">
      <c r="B59" s="255">
        <v>10.4</v>
      </c>
      <c r="C59" s="225" t="s">
        <v>165</v>
      </c>
      <c r="D59" s="254" t="s">
        <v>164</v>
      </c>
      <c r="E59" s="223" t="s">
        <v>22</v>
      </c>
      <c r="F59" s="253">
        <v>4.4000000000000004</v>
      </c>
      <c r="G59" s="124">
        <v>102257</v>
      </c>
      <c r="H59" s="124">
        <f>F59*G59</f>
        <v>449930.80000000005</v>
      </c>
      <c r="I59" s="55">
        <v>1.6</v>
      </c>
      <c r="J59" s="350">
        <f>+I59*G59</f>
        <v>163611.20000000001</v>
      </c>
    </row>
    <row r="60" spans="2:10" ht="15.75" thickBot="1" x14ac:dyDescent="0.3">
      <c r="B60" s="220">
        <v>11</v>
      </c>
      <c r="C60" s="219"/>
      <c r="D60" s="218" t="s">
        <v>53</v>
      </c>
      <c r="E60" s="217"/>
      <c r="F60" s="216"/>
      <c r="G60" s="215"/>
      <c r="H60" s="214"/>
      <c r="I60" s="379"/>
      <c r="J60" s="380"/>
    </row>
    <row r="61" spans="2:10" ht="26.25" thickBot="1" x14ac:dyDescent="0.3">
      <c r="B61" s="285">
        <v>11.1</v>
      </c>
      <c r="C61" s="284" t="s">
        <v>163</v>
      </c>
      <c r="D61" s="283" t="s">
        <v>162</v>
      </c>
      <c r="E61" s="246" t="s">
        <v>22</v>
      </c>
      <c r="F61" s="282">
        <v>53</v>
      </c>
      <c r="G61" s="281">
        <v>41336</v>
      </c>
      <c r="H61" s="155">
        <f>F61*G61</f>
        <v>2190808</v>
      </c>
      <c r="I61" s="353">
        <v>33.44</v>
      </c>
      <c r="J61" s="354">
        <f>+I61*G61</f>
        <v>1382275.8399999999</v>
      </c>
    </row>
    <row r="62" spans="2:10" ht="15.75" thickBot="1" x14ac:dyDescent="0.3">
      <c r="B62" s="377" t="s">
        <v>19</v>
      </c>
      <c r="C62" s="378"/>
      <c r="D62" s="378"/>
      <c r="E62" s="378"/>
      <c r="F62" s="378"/>
      <c r="G62" s="280"/>
      <c r="H62" s="279">
        <f>SUM(H12:H61)</f>
        <v>46097089.539999999</v>
      </c>
      <c r="I62" s="392">
        <f>+SUM(J12:J61)</f>
        <v>45078663.719999984</v>
      </c>
      <c r="J62" s="393"/>
    </row>
    <row r="63" spans="2:10" ht="29.25" customHeight="1" thickBot="1" x14ac:dyDescent="0.3">
      <c r="B63" s="397" t="s">
        <v>161</v>
      </c>
      <c r="C63" s="398"/>
      <c r="D63" s="398"/>
      <c r="E63" s="398"/>
      <c r="F63" s="398"/>
      <c r="G63" s="398"/>
      <c r="H63" s="398"/>
      <c r="I63" s="398"/>
      <c r="J63" s="399"/>
    </row>
    <row r="64" spans="2:10" ht="15.75" thickBot="1" x14ac:dyDescent="0.3">
      <c r="B64" s="278">
        <v>1</v>
      </c>
      <c r="C64" s="277"/>
      <c r="D64" s="400" t="s">
        <v>61</v>
      </c>
      <c r="E64" s="400"/>
      <c r="F64" s="400"/>
      <c r="G64" s="400"/>
      <c r="H64" s="400"/>
      <c r="I64" s="400"/>
      <c r="J64" s="401"/>
    </row>
    <row r="65" spans="2:10" x14ac:dyDescent="0.25">
      <c r="B65" s="259">
        <v>1.1000000000000001</v>
      </c>
      <c r="C65" s="238" t="s">
        <v>160</v>
      </c>
      <c r="D65" s="276" t="s">
        <v>59</v>
      </c>
      <c r="E65" s="229" t="s">
        <v>22</v>
      </c>
      <c r="F65" s="257">
        <v>67</v>
      </c>
      <c r="G65" s="141">
        <v>3881</v>
      </c>
      <c r="H65" s="141">
        <f t="shared" ref="H65:H74" si="4">F65*G65</f>
        <v>260027</v>
      </c>
      <c r="I65" s="275">
        <v>65.25</v>
      </c>
      <c r="J65" s="274">
        <f t="shared" ref="J65:J74" si="5">+I65*G65</f>
        <v>253235.25</v>
      </c>
    </row>
    <row r="66" spans="2:10" x14ac:dyDescent="0.25">
      <c r="B66" s="249">
        <v>1.1000000000000001</v>
      </c>
      <c r="C66" s="248" t="str">
        <f>C14</f>
        <v>1.02.17</v>
      </c>
      <c r="D66" s="247" t="s">
        <v>57</v>
      </c>
      <c r="E66" s="246" t="s">
        <v>43</v>
      </c>
      <c r="F66" s="245">
        <v>28.5</v>
      </c>
      <c r="G66" s="133">
        <v>54229</v>
      </c>
      <c r="H66" s="133">
        <f t="shared" si="4"/>
        <v>1545526.5</v>
      </c>
      <c r="I66" s="39">
        <v>26.1</v>
      </c>
      <c r="J66" s="38">
        <f t="shared" si="5"/>
        <v>1415376.9000000001</v>
      </c>
    </row>
    <row r="67" spans="2:10" ht="25.5" x14ac:dyDescent="0.25">
      <c r="B67" s="249">
        <v>1.2</v>
      </c>
      <c r="C67" s="248" t="str">
        <f>C16</f>
        <v>APU</v>
      </c>
      <c r="D67" s="247" t="s">
        <v>56</v>
      </c>
      <c r="E67" s="246" t="s">
        <v>43</v>
      </c>
      <c r="F67" s="245">
        <v>13.5</v>
      </c>
      <c r="G67" s="133">
        <v>37018</v>
      </c>
      <c r="H67" s="133">
        <f t="shared" si="4"/>
        <v>499743</v>
      </c>
      <c r="I67" s="39">
        <v>13.05</v>
      </c>
      <c r="J67" s="38">
        <f t="shared" si="5"/>
        <v>483084.9</v>
      </c>
    </row>
    <row r="68" spans="2:10" x14ac:dyDescent="0.25">
      <c r="B68" s="249">
        <v>1.3</v>
      </c>
      <c r="C68" s="248" t="str">
        <f>C15</f>
        <v>1.11.25</v>
      </c>
      <c r="D68" s="273" t="s">
        <v>159</v>
      </c>
      <c r="E68" s="246" t="s">
        <v>22</v>
      </c>
      <c r="F68" s="245">
        <v>53.28</v>
      </c>
      <c r="G68" s="133">
        <v>50999</v>
      </c>
      <c r="H68" s="133">
        <f t="shared" si="4"/>
        <v>2717226.72</v>
      </c>
      <c r="I68" s="39">
        <v>65.25</v>
      </c>
      <c r="J68" s="38">
        <f t="shared" si="5"/>
        <v>3327684.75</v>
      </c>
    </row>
    <row r="69" spans="2:10" x14ac:dyDescent="0.25">
      <c r="B69" s="249">
        <v>1.4</v>
      </c>
      <c r="C69" s="248" t="s">
        <v>158</v>
      </c>
      <c r="D69" s="247" t="s">
        <v>157</v>
      </c>
      <c r="E69" s="246" t="s">
        <v>22</v>
      </c>
      <c r="F69" s="245">
        <v>4</v>
      </c>
      <c r="G69" s="133">
        <v>5877</v>
      </c>
      <c r="H69" s="133">
        <f t="shared" si="4"/>
        <v>23508</v>
      </c>
      <c r="I69" s="39">
        <v>4.8099999999999996</v>
      </c>
      <c r="J69" s="38">
        <f t="shared" si="5"/>
        <v>28268.37</v>
      </c>
    </row>
    <row r="70" spans="2:10" x14ac:dyDescent="0.25">
      <c r="B70" s="249">
        <v>1.5</v>
      </c>
      <c r="C70" s="248" t="s">
        <v>156</v>
      </c>
      <c r="D70" s="247" t="s">
        <v>155</v>
      </c>
      <c r="E70" s="246" t="s">
        <v>154</v>
      </c>
      <c r="F70" s="245">
        <v>4.5</v>
      </c>
      <c r="G70" s="133">
        <v>162817</v>
      </c>
      <c r="H70" s="133">
        <f t="shared" si="4"/>
        <v>732676.5</v>
      </c>
      <c r="I70" s="39">
        <v>4.08</v>
      </c>
      <c r="J70" s="38">
        <f t="shared" si="5"/>
        <v>664293.36</v>
      </c>
    </row>
    <row r="71" spans="2:10" x14ac:dyDescent="0.25">
      <c r="B71" s="249">
        <v>1.6</v>
      </c>
      <c r="C71" s="248" t="s">
        <v>95</v>
      </c>
      <c r="D71" s="247" t="s">
        <v>153</v>
      </c>
      <c r="E71" s="246" t="s">
        <v>22</v>
      </c>
      <c r="F71" s="245">
        <v>27.2</v>
      </c>
      <c r="G71" s="133">
        <v>8254</v>
      </c>
      <c r="H71" s="133">
        <f t="shared" si="4"/>
        <v>224508.79999999999</v>
      </c>
      <c r="I71" s="39">
        <v>25.08</v>
      </c>
      <c r="J71" s="38">
        <f t="shared" si="5"/>
        <v>207010.31999999998</v>
      </c>
    </row>
    <row r="72" spans="2:10" x14ac:dyDescent="0.25">
      <c r="B72" s="249">
        <v>1.7</v>
      </c>
      <c r="C72" s="248" t="s">
        <v>152</v>
      </c>
      <c r="D72" s="247" t="s">
        <v>151</v>
      </c>
      <c r="E72" s="246" t="s">
        <v>31</v>
      </c>
      <c r="F72" s="245">
        <v>29</v>
      </c>
      <c r="G72" s="133">
        <v>1932</v>
      </c>
      <c r="H72" s="133">
        <f t="shared" si="4"/>
        <v>56028</v>
      </c>
      <c r="I72" s="39">
        <v>42</v>
      </c>
      <c r="J72" s="38">
        <f t="shared" si="5"/>
        <v>81144</v>
      </c>
    </row>
    <row r="73" spans="2:10" x14ac:dyDescent="0.25">
      <c r="B73" s="249">
        <v>1.8</v>
      </c>
      <c r="C73" s="248" t="s">
        <v>150</v>
      </c>
      <c r="D73" s="247" t="s">
        <v>149</v>
      </c>
      <c r="E73" s="246" t="s">
        <v>22</v>
      </c>
      <c r="F73" s="245">
        <v>55.5</v>
      </c>
      <c r="G73" s="133">
        <v>6190</v>
      </c>
      <c r="H73" s="133">
        <f t="shared" si="4"/>
        <v>343545</v>
      </c>
      <c r="I73" s="39">
        <v>59.5</v>
      </c>
      <c r="J73" s="38">
        <f t="shared" si="5"/>
        <v>368305</v>
      </c>
    </row>
    <row r="74" spans="2:10" ht="26.25" thickBot="1" x14ac:dyDescent="0.3">
      <c r="B74" s="255">
        <v>1.9</v>
      </c>
      <c r="C74" s="225" t="str">
        <f>C25</f>
        <v>1.05.08</v>
      </c>
      <c r="D74" s="254" t="s">
        <v>148</v>
      </c>
      <c r="E74" s="223" t="s">
        <v>22</v>
      </c>
      <c r="F74" s="253">
        <v>4.8</v>
      </c>
      <c r="G74" s="124">
        <f>G25</f>
        <v>107584</v>
      </c>
      <c r="H74" s="124">
        <f t="shared" si="4"/>
        <v>516403.19999999995</v>
      </c>
      <c r="I74" s="55">
        <v>4.95</v>
      </c>
      <c r="J74" s="54">
        <f t="shared" si="5"/>
        <v>532540.80000000005</v>
      </c>
    </row>
    <row r="75" spans="2:10" ht="15.75" thickBot="1" x14ac:dyDescent="0.3">
      <c r="B75" s="220">
        <v>2</v>
      </c>
      <c r="C75" s="219"/>
      <c r="D75" s="218" t="s">
        <v>147</v>
      </c>
      <c r="E75" s="217"/>
      <c r="F75" s="216"/>
      <c r="G75" s="215"/>
      <c r="H75" s="214"/>
      <c r="I75" s="388"/>
      <c r="J75" s="389"/>
    </row>
    <row r="76" spans="2:10" x14ac:dyDescent="0.25">
      <c r="B76" s="232">
        <v>2.1</v>
      </c>
      <c r="C76" s="231" t="s">
        <v>146</v>
      </c>
      <c r="D76" s="237" t="s">
        <v>145</v>
      </c>
      <c r="E76" s="272" t="s">
        <v>12</v>
      </c>
      <c r="F76" s="271">
        <v>2</v>
      </c>
      <c r="G76" s="227">
        <v>438226</v>
      </c>
      <c r="H76" s="141">
        <f>F76*G76</f>
        <v>876452</v>
      </c>
      <c r="I76" s="48">
        <v>2</v>
      </c>
      <c r="J76" s="47">
        <f>+I76*G76</f>
        <v>876452</v>
      </c>
    </row>
    <row r="77" spans="2:10" x14ac:dyDescent="0.25">
      <c r="B77" s="270">
        <v>2.2000000000000002</v>
      </c>
      <c r="C77" s="269" t="s">
        <v>144</v>
      </c>
      <c r="D77" s="268" t="s">
        <v>143</v>
      </c>
      <c r="E77" s="267" t="s">
        <v>31</v>
      </c>
      <c r="F77" s="256">
        <v>13.3</v>
      </c>
      <c r="G77" s="266">
        <v>16946</v>
      </c>
      <c r="H77" s="133">
        <f>F77*G77</f>
        <v>225381.80000000002</v>
      </c>
      <c r="I77" s="39">
        <v>16.3</v>
      </c>
      <c r="J77" s="38">
        <f>+I77*G77</f>
        <v>276219.8</v>
      </c>
    </row>
    <row r="78" spans="2:10" x14ac:dyDescent="0.25">
      <c r="B78" s="270">
        <v>2.2999999999999998</v>
      </c>
      <c r="C78" s="269" t="s">
        <v>142</v>
      </c>
      <c r="D78" s="268" t="s">
        <v>141</v>
      </c>
      <c r="E78" s="267" t="s">
        <v>31</v>
      </c>
      <c r="F78" s="256">
        <v>7.2</v>
      </c>
      <c r="G78" s="266">
        <v>22009</v>
      </c>
      <c r="H78" s="133">
        <f>F78*G78</f>
        <v>158464.80000000002</v>
      </c>
      <c r="I78" s="39">
        <v>9.3000000000000007</v>
      </c>
      <c r="J78" s="38">
        <f>+I78*G78</f>
        <v>204683.7</v>
      </c>
    </row>
    <row r="79" spans="2:10" ht="26.25" thickBot="1" x14ac:dyDescent="0.3">
      <c r="B79" s="226">
        <v>2.4</v>
      </c>
      <c r="C79" s="265" t="s">
        <v>140</v>
      </c>
      <c r="D79" s="234" t="s">
        <v>139</v>
      </c>
      <c r="E79" s="264" t="s">
        <v>31</v>
      </c>
      <c r="F79" s="263">
        <v>7.7</v>
      </c>
      <c r="G79" s="221">
        <v>38811</v>
      </c>
      <c r="H79" s="124">
        <f>F79*G79</f>
        <v>298844.7</v>
      </c>
      <c r="I79" s="55">
        <v>5.6</v>
      </c>
      <c r="J79" s="54">
        <f>+I79*G79</f>
        <v>217341.59999999998</v>
      </c>
    </row>
    <row r="80" spans="2:10" ht="15.75" thickBot="1" x14ac:dyDescent="0.3">
      <c r="B80" s="220">
        <v>3</v>
      </c>
      <c r="C80" s="219"/>
      <c r="D80" s="218" t="s">
        <v>53</v>
      </c>
      <c r="E80" s="217"/>
      <c r="F80" s="216"/>
      <c r="G80" s="215"/>
      <c r="H80" s="214"/>
      <c r="I80" s="388"/>
      <c r="J80" s="389"/>
    </row>
    <row r="81" spans="2:10" x14ac:dyDescent="0.25">
      <c r="B81" s="232">
        <v>3.1</v>
      </c>
      <c r="C81" s="231" t="s">
        <v>138</v>
      </c>
      <c r="D81" s="230" t="s">
        <v>45</v>
      </c>
      <c r="E81" s="262" t="s">
        <v>22</v>
      </c>
      <c r="F81" s="228">
        <v>50.28</v>
      </c>
      <c r="G81" s="227">
        <v>170800</v>
      </c>
      <c r="H81" s="141">
        <f>F81*G81</f>
        <v>8587824</v>
      </c>
      <c r="I81" s="48">
        <v>55.87</v>
      </c>
      <c r="J81" s="47">
        <f>+I81*G81</f>
        <v>9542596</v>
      </c>
    </row>
    <row r="82" spans="2:10" ht="15.75" thickBot="1" x14ac:dyDescent="0.3">
      <c r="B82" s="235">
        <v>3.2</v>
      </c>
      <c r="C82" s="225" t="str">
        <f>C24</f>
        <v>1.03.22</v>
      </c>
      <c r="D82" s="224" t="s">
        <v>42</v>
      </c>
      <c r="E82" s="261" t="s">
        <v>41</v>
      </c>
      <c r="F82" s="260">
        <v>170</v>
      </c>
      <c r="G82" s="124">
        <v>3864</v>
      </c>
      <c r="H82" s="124">
        <f>F82*G82</f>
        <v>656880</v>
      </c>
      <c r="I82" s="55">
        <v>168.8</v>
      </c>
      <c r="J82" s="54">
        <f>+I82*G82</f>
        <v>652243.20000000007</v>
      </c>
    </row>
    <row r="83" spans="2:10" ht="15.75" thickBot="1" x14ac:dyDescent="0.3">
      <c r="B83" s="220">
        <v>4</v>
      </c>
      <c r="C83" s="219"/>
      <c r="D83" s="218" t="s">
        <v>38</v>
      </c>
      <c r="E83" s="217"/>
      <c r="F83" s="216"/>
      <c r="G83" s="215"/>
      <c r="H83" s="214"/>
      <c r="I83" s="388"/>
      <c r="J83" s="389"/>
    </row>
    <row r="84" spans="2:10" x14ac:dyDescent="0.25">
      <c r="B84" s="259">
        <v>4.0999999999999996</v>
      </c>
      <c r="C84" s="238" t="s">
        <v>73</v>
      </c>
      <c r="D84" s="258" t="s">
        <v>137</v>
      </c>
      <c r="E84" s="229" t="s">
        <v>22</v>
      </c>
      <c r="F84" s="257">
        <v>220.41</v>
      </c>
      <c r="G84" s="141">
        <v>4244</v>
      </c>
      <c r="H84" s="141">
        <f>F84*G84</f>
        <v>935420.04</v>
      </c>
      <c r="I84" s="48">
        <v>220.41</v>
      </c>
      <c r="J84" s="47">
        <f>+I84*G84</f>
        <v>935420.04</v>
      </c>
    </row>
    <row r="85" spans="2:10" x14ac:dyDescent="0.25">
      <c r="B85" s="249">
        <v>4.2</v>
      </c>
      <c r="C85" s="248" t="s">
        <v>136</v>
      </c>
      <c r="D85" s="247" t="s">
        <v>37</v>
      </c>
      <c r="E85" s="246" t="s">
        <v>31</v>
      </c>
      <c r="F85" s="245">
        <v>95.4</v>
      </c>
      <c r="G85" s="133">
        <v>6643</v>
      </c>
      <c r="H85" s="133">
        <f>F85*G85</f>
        <v>633742.20000000007</v>
      </c>
      <c r="I85" s="39">
        <v>89.4</v>
      </c>
      <c r="J85" s="38">
        <f>+I85*G85</f>
        <v>593884.20000000007</v>
      </c>
    </row>
    <row r="86" spans="2:10" x14ac:dyDescent="0.25">
      <c r="B86" s="249">
        <v>4.3</v>
      </c>
      <c r="C86" s="248" t="s">
        <v>135</v>
      </c>
      <c r="D86" s="247" t="s">
        <v>36</v>
      </c>
      <c r="E86" s="246" t="s">
        <v>22</v>
      </c>
      <c r="F86" s="256">
        <v>53.28</v>
      </c>
      <c r="G86" s="133">
        <v>18200</v>
      </c>
      <c r="H86" s="133">
        <f>F86*G86</f>
        <v>969696</v>
      </c>
      <c r="I86" s="39">
        <v>53.87</v>
      </c>
      <c r="J86" s="38">
        <f>+I86*G86</f>
        <v>980434</v>
      </c>
    </row>
    <row r="87" spans="2:10" x14ac:dyDescent="0.25">
      <c r="B87" s="249">
        <v>4.4000000000000004</v>
      </c>
      <c r="C87" s="248" t="s">
        <v>134</v>
      </c>
      <c r="D87" s="247" t="s">
        <v>35</v>
      </c>
      <c r="E87" s="246" t="s">
        <v>22</v>
      </c>
      <c r="F87" s="245">
        <v>112</v>
      </c>
      <c r="G87" s="133">
        <v>16574</v>
      </c>
      <c r="H87" s="133">
        <f>F87*G87</f>
        <v>1856288</v>
      </c>
      <c r="I87" s="39">
        <v>183.3</v>
      </c>
      <c r="J87" s="38">
        <f>+I87*G87</f>
        <v>3038014.2</v>
      </c>
    </row>
    <row r="88" spans="2:10" ht="15.75" thickBot="1" x14ac:dyDescent="0.3">
      <c r="B88" s="255">
        <v>4.5</v>
      </c>
      <c r="C88" s="225" t="s">
        <v>133</v>
      </c>
      <c r="D88" s="254" t="s">
        <v>29</v>
      </c>
      <c r="E88" s="223" t="s">
        <v>22</v>
      </c>
      <c r="F88" s="253">
        <v>27</v>
      </c>
      <c r="G88" s="124">
        <v>5130</v>
      </c>
      <c r="H88" s="124">
        <f>F88*G88</f>
        <v>138510</v>
      </c>
      <c r="I88" s="55">
        <v>135.22</v>
      </c>
      <c r="J88" s="54">
        <f>+I88*G88</f>
        <v>693678.6</v>
      </c>
    </row>
    <row r="89" spans="2:10" ht="15.75" thickBot="1" x14ac:dyDescent="0.3">
      <c r="B89" s="220">
        <v>5</v>
      </c>
      <c r="C89" s="219"/>
      <c r="D89" s="218" t="s">
        <v>132</v>
      </c>
      <c r="E89" s="217"/>
      <c r="F89" s="216"/>
      <c r="G89" s="215"/>
      <c r="H89" s="214"/>
      <c r="I89" s="388"/>
      <c r="J89" s="389"/>
    </row>
    <row r="90" spans="2:10" x14ac:dyDescent="0.25">
      <c r="B90" s="244">
        <v>5.0999999999999996</v>
      </c>
      <c r="C90" s="243" t="s">
        <v>131</v>
      </c>
      <c r="D90" s="242" t="s">
        <v>130</v>
      </c>
      <c r="E90" s="241" t="s">
        <v>22</v>
      </c>
      <c r="F90" s="240">
        <v>46.2</v>
      </c>
      <c r="G90" s="155">
        <v>45801</v>
      </c>
      <c r="H90" s="155">
        <f>F90*G90</f>
        <v>2116006.2000000002</v>
      </c>
      <c r="I90" s="48">
        <v>53.13</v>
      </c>
      <c r="J90" s="47">
        <f>+I90*G90</f>
        <v>2433407.13</v>
      </c>
    </row>
    <row r="91" spans="2:10" x14ac:dyDescent="0.25">
      <c r="B91" s="249">
        <v>5.2</v>
      </c>
      <c r="C91" s="248" t="s">
        <v>129</v>
      </c>
      <c r="D91" s="247" t="s">
        <v>128</v>
      </c>
      <c r="E91" s="246" t="s">
        <v>22</v>
      </c>
      <c r="F91" s="245">
        <v>75</v>
      </c>
      <c r="G91" s="133">
        <v>41206.90016794877</v>
      </c>
      <c r="H91" s="155">
        <f>F91*G91</f>
        <v>3090517.5125961578</v>
      </c>
      <c r="I91" s="39">
        <v>60.95</v>
      </c>
      <c r="J91" s="38">
        <f>+I91*G91</f>
        <v>2511560.5652364776</v>
      </c>
    </row>
    <row r="92" spans="2:10" x14ac:dyDescent="0.25">
      <c r="B92" s="207">
        <v>5.3</v>
      </c>
      <c r="C92" s="252" t="s">
        <v>78</v>
      </c>
      <c r="D92" s="205" t="s">
        <v>127</v>
      </c>
      <c r="E92" s="204" t="s">
        <v>31</v>
      </c>
      <c r="F92" s="203">
        <v>25.7</v>
      </c>
      <c r="G92" s="250">
        <v>7000</v>
      </c>
      <c r="H92" s="155">
        <f>F92*G92</f>
        <v>179900</v>
      </c>
      <c r="I92" s="39">
        <v>34.78</v>
      </c>
      <c r="J92" s="38">
        <f>+I92*G92</f>
        <v>243460</v>
      </c>
    </row>
    <row r="93" spans="2:10" ht="26.25" thickBot="1" x14ac:dyDescent="0.3">
      <c r="B93" s="207">
        <v>5.4</v>
      </c>
      <c r="C93" s="252" t="s">
        <v>78</v>
      </c>
      <c r="D93" s="251" t="s">
        <v>126</v>
      </c>
      <c r="E93" s="204" t="s">
        <v>24</v>
      </c>
      <c r="F93" s="203">
        <v>1</v>
      </c>
      <c r="G93" s="250">
        <v>127430</v>
      </c>
      <c r="H93" s="155">
        <f>F93*G93</f>
        <v>127430</v>
      </c>
      <c r="I93" s="55">
        <v>1</v>
      </c>
      <c r="J93" s="54">
        <f>+I93*G93</f>
        <v>127430</v>
      </c>
    </row>
    <row r="94" spans="2:10" ht="15.75" thickBot="1" x14ac:dyDescent="0.3">
      <c r="B94" s="220">
        <v>6</v>
      </c>
      <c r="C94" s="219"/>
      <c r="D94" s="218" t="s">
        <v>125</v>
      </c>
      <c r="E94" s="217"/>
      <c r="F94" s="216"/>
      <c r="G94" s="215"/>
      <c r="H94" s="214"/>
      <c r="I94" s="388"/>
      <c r="J94" s="389"/>
    </row>
    <row r="95" spans="2:10" x14ac:dyDescent="0.25">
      <c r="B95" s="244">
        <v>6.1</v>
      </c>
      <c r="C95" s="243" t="s">
        <v>124</v>
      </c>
      <c r="D95" s="242" t="s">
        <v>123</v>
      </c>
      <c r="E95" s="241" t="s">
        <v>110</v>
      </c>
      <c r="F95" s="240">
        <v>10.4</v>
      </c>
      <c r="G95" s="155">
        <v>30545</v>
      </c>
      <c r="H95" s="155">
        <f t="shared" ref="H95:H101" si="6">F95*G95</f>
        <v>317668</v>
      </c>
      <c r="I95" s="48">
        <v>11.2</v>
      </c>
      <c r="J95" s="47">
        <f t="shared" ref="J95:J101" si="7">+I95*G95</f>
        <v>342104</v>
      </c>
    </row>
    <row r="96" spans="2:10" x14ac:dyDescent="0.25">
      <c r="B96" s="244">
        <v>6.2</v>
      </c>
      <c r="C96" s="243" t="s">
        <v>122</v>
      </c>
      <c r="D96" s="242" t="s">
        <v>121</v>
      </c>
      <c r="E96" s="241" t="s">
        <v>31</v>
      </c>
      <c r="F96" s="240">
        <v>2.6</v>
      </c>
      <c r="G96" s="155">
        <v>30003</v>
      </c>
      <c r="H96" s="155">
        <f t="shared" si="6"/>
        <v>78007.8</v>
      </c>
      <c r="I96" s="39">
        <v>3.5</v>
      </c>
      <c r="J96" s="38">
        <f t="shared" si="7"/>
        <v>105010.5</v>
      </c>
    </row>
    <row r="97" spans="2:10" x14ac:dyDescent="0.25">
      <c r="B97" s="249">
        <v>6.3</v>
      </c>
      <c r="C97" s="248" t="str">
        <f>C41</f>
        <v>1,06,13</v>
      </c>
      <c r="D97" s="247" t="s">
        <v>120</v>
      </c>
      <c r="E97" s="246" t="s">
        <v>24</v>
      </c>
      <c r="F97" s="245">
        <v>2</v>
      </c>
      <c r="G97" s="155">
        <v>110500</v>
      </c>
      <c r="H97" s="155">
        <f t="shared" si="6"/>
        <v>221000</v>
      </c>
      <c r="I97" s="39">
        <v>2</v>
      </c>
      <c r="J97" s="38">
        <f t="shared" si="7"/>
        <v>221000</v>
      </c>
    </row>
    <row r="98" spans="2:10" x14ac:dyDescent="0.25">
      <c r="B98" s="249">
        <v>6.4</v>
      </c>
      <c r="C98" s="248" t="str">
        <f>C42</f>
        <v>1.06.23</v>
      </c>
      <c r="D98" s="247" t="s">
        <v>119</v>
      </c>
      <c r="E98" s="246" t="s">
        <v>31</v>
      </c>
      <c r="F98" s="245">
        <v>30</v>
      </c>
      <c r="G98" s="155">
        <v>8674</v>
      </c>
      <c r="H98" s="155">
        <f t="shared" si="6"/>
        <v>260220</v>
      </c>
      <c r="I98" s="39">
        <v>32</v>
      </c>
      <c r="J98" s="38">
        <f t="shared" si="7"/>
        <v>277568</v>
      </c>
    </row>
    <row r="99" spans="2:10" x14ac:dyDescent="0.25">
      <c r="B99" s="249">
        <v>6.5</v>
      </c>
      <c r="C99" s="248" t="s">
        <v>118</v>
      </c>
      <c r="D99" s="247" t="s">
        <v>117</v>
      </c>
      <c r="E99" s="246" t="s">
        <v>116</v>
      </c>
      <c r="F99" s="245">
        <v>4</v>
      </c>
      <c r="G99" s="155">
        <v>39352</v>
      </c>
      <c r="H99" s="155">
        <f t="shared" si="6"/>
        <v>157408</v>
      </c>
      <c r="I99" s="39">
        <v>7</v>
      </c>
      <c r="J99" s="38">
        <f t="shared" si="7"/>
        <v>275464</v>
      </c>
    </row>
    <row r="100" spans="2:10" x14ac:dyDescent="0.25">
      <c r="B100" s="244">
        <v>6.6</v>
      </c>
      <c r="C100" s="243" t="s">
        <v>115</v>
      </c>
      <c r="D100" s="242" t="s">
        <v>26</v>
      </c>
      <c r="E100" s="241" t="s">
        <v>24</v>
      </c>
      <c r="F100" s="240">
        <v>1</v>
      </c>
      <c r="G100" s="155">
        <v>472662</v>
      </c>
      <c r="H100" s="155">
        <f t="shared" si="6"/>
        <v>472662</v>
      </c>
      <c r="I100" s="39">
        <v>1</v>
      </c>
      <c r="J100" s="38">
        <f t="shared" si="7"/>
        <v>472662</v>
      </c>
    </row>
    <row r="101" spans="2:10" ht="15.75" thickBot="1" x14ac:dyDescent="0.3">
      <c r="B101" s="207">
        <v>6.7</v>
      </c>
      <c r="C101" s="206" t="s">
        <v>114</v>
      </c>
      <c r="D101" s="205" t="s">
        <v>113</v>
      </c>
      <c r="E101" s="204" t="s">
        <v>24</v>
      </c>
      <c r="F101" s="203">
        <v>2</v>
      </c>
      <c r="G101" s="208">
        <v>11842</v>
      </c>
      <c r="H101" s="155">
        <f t="shared" si="6"/>
        <v>23684</v>
      </c>
      <c r="I101" s="55">
        <v>4</v>
      </c>
      <c r="J101" s="54">
        <f t="shared" si="7"/>
        <v>47368</v>
      </c>
    </row>
    <row r="102" spans="2:10" ht="15.75" thickBot="1" x14ac:dyDescent="0.3">
      <c r="B102" s="220">
        <v>7</v>
      </c>
      <c r="C102" s="219"/>
      <c r="D102" s="218" t="s">
        <v>34</v>
      </c>
      <c r="E102" s="217"/>
      <c r="F102" s="216"/>
      <c r="G102" s="215"/>
      <c r="H102" s="214"/>
      <c r="I102" s="388"/>
      <c r="J102" s="389"/>
    </row>
    <row r="103" spans="2:10" x14ac:dyDescent="0.25">
      <c r="B103" s="239">
        <v>7.1</v>
      </c>
      <c r="C103" s="238" t="s">
        <v>112</v>
      </c>
      <c r="D103" s="237" t="s">
        <v>33</v>
      </c>
      <c r="E103" s="229" t="s">
        <v>24</v>
      </c>
      <c r="F103" s="236">
        <v>10</v>
      </c>
      <c r="G103" s="141">
        <v>118329</v>
      </c>
      <c r="H103" s="141">
        <f>F103*G103</f>
        <v>1183290</v>
      </c>
      <c r="I103" s="48">
        <v>15</v>
      </c>
      <c r="J103" s="47">
        <f>+I103*G103</f>
        <v>1774935</v>
      </c>
    </row>
    <row r="104" spans="2:10" ht="15.75" thickBot="1" x14ac:dyDescent="0.3">
      <c r="B104" s="235">
        <v>7.2</v>
      </c>
      <c r="C104" s="225" t="s">
        <v>111</v>
      </c>
      <c r="D104" s="234" t="s">
        <v>32</v>
      </c>
      <c r="E104" s="223" t="s">
        <v>110</v>
      </c>
      <c r="F104" s="233">
        <v>40.700000000000003</v>
      </c>
      <c r="G104" s="124">
        <v>13904</v>
      </c>
      <c r="H104" s="124">
        <f>F104*G104</f>
        <v>565892.80000000005</v>
      </c>
      <c r="I104" s="55">
        <v>43.6</v>
      </c>
      <c r="J104" s="54">
        <f>+I104*G104</f>
        <v>606214.40000000002</v>
      </c>
    </row>
    <row r="105" spans="2:10" ht="15.75" thickBot="1" x14ac:dyDescent="0.3">
      <c r="B105" s="220">
        <v>8</v>
      </c>
      <c r="C105" s="219"/>
      <c r="D105" s="218" t="s">
        <v>30</v>
      </c>
      <c r="E105" s="217"/>
      <c r="F105" s="216"/>
      <c r="G105" s="215"/>
      <c r="H105" s="214"/>
      <c r="I105" s="388"/>
      <c r="J105" s="389"/>
    </row>
    <row r="106" spans="2:10" x14ac:dyDescent="0.25">
      <c r="B106" s="232">
        <v>8.1</v>
      </c>
      <c r="C106" s="231" t="s">
        <v>109</v>
      </c>
      <c r="D106" s="230" t="s">
        <v>108</v>
      </c>
      <c r="E106" s="229" t="s">
        <v>22</v>
      </c>
      <c r="F106" s="228">
        <v>12</v>
      </c>
      <c r="G106" s="227">
        <v>10377</v>
      </c>
      <c r="H106" s="141">
        <f>F106*G106</f>
        <v>124524</v>
      </c>
      <c r="I106" s="48">
        <v>11.6</v>
      </c>
      <c r="J106" s="47">
        <f>+I106*G106</f>
        <v>120373.2</v>
      </c>
    </row>
    <row r="107" spans="2:10" ht="15.75" thickBot="1" x14ac:dyDescent="0.3">
      <c r="B107" s="226">
        <v>8.1999999999999993</v>
      </c>
      <c r="C107" s="225" t="str">
        <f>C53</f>
        <v>1.09.23</v>
      </c>
      <c r="D107" s="224" t="s">
        <v>107</v>
      </c>
      <c r="E107" s="223" t="s">
        <v>22</v>
      </c>
      <c r="F107" s="222">
        <v>24.28</v>
      </c>
      <c r="G107" s="221">
        <v>5130</v>
      </c>
      <c r="H107" s="124">
        <f>F107*G107</f>
        <v>124556.40000000001</v>
      </c>
      <c r="I107" s="55">
        <v>53.87</v>
      </c>
      <c r="J107" s="54">
        <f>+I107*G107</f>
        <v>276353.09999999998</v>
      </c>
    </row>
    <row r="108" spans="2:10" ht="15.75" thickBot="1" x14ac:dyDescent="0.3">
      <c r="B108" s="220">
        <v>9</v>
      </c>
      <c r="C108" s="219"/>
      <c r="D108" s="218" t="s">
        <v>106</v>
      </c>
      <c r="E108" s="217"/>
      <c r="F108" s="216"/>
      <c r="G108" s="215"/>
      <c r="H108" s="214"/>
      <c r="I108" s="395"/>
      <c r="J108" s="396"/>
    </row>
    <row r="109" spans="2:10" x14ac:dyDescent="0.25">
      <c r="B109" s="213">
        <v>9.1</v>
      </c>
      <c r="C109" s="212" t="s">
        <v>105</v>
      </c>
      <c r="D109" s="211" t="s">
        <v>23</v>
      </c>
      <c r="E109" s="210" t="s">
        <v>22</v>
      </c>
      <c r="F109" s="209">
        <v>6</v>
      </c>
      <c r="G109" s="208">
        <v>175976</v>
      </c>
      <c r="H109" s="155">
        <f>F109*G109</f>
        <v>1055856</v>
      </c>
      <c r="I109" s="48">
        <v>7.66</v>
      </c>
      <c r="J109" s="47">
        <f>+I109*G109</f>
        <v>1347976.16</v>
      </c>
    </row>
    <row r="110" spans="2:10" ht="26.25" thickBot="1" x14ac:dyDescent="0.3">
      <c r="B110" s="207">
        <v>9.1999999999999993</v>
      </c>
      <c r="C110" s="206" t="s">
        <v>104</v>
      </c>
      <c r="D110" s="205" t="s">
        <v>21</v>
      </c>
      <c r="E110" s="204" t="s">
        <v>20</v>
      </c>
      <c r="F110" s="203">
        <v>3</v>
      </c>
      <c r="G110" s="202">
        <v>85755</v>
      </c>
      <c r="H110" s="155">
        <f>F110*G110</f>
        <v>257265</v>
      </c>
      <c r="I110" s="55">
        <v>3</v>
      </c>
      <c r="J110" s="54">
        <f>+I110*G110</f>
        <v>257265</v>
      </c>
    </row>
    <row r="111" spans="2:10" ht="15.75" thickBot="1" x14ac:dyDescent="0.3">
      <c r="B111" s="385" t="s">
        <v>19</v>
      </c>
      <c r="C111" s="386"/>
      <c r="D111" s="386"/>
      <c r="E111" s="386"/>
      <c r="F111" s="386"/>
      <c r="G111" s="201"/>
      <c r="H111" s="200">
        <f>SUM(H65:H110)</f>
        <v>32612583.972596154</v>
      </c>
      <c r="I111" s="414">
        <f>+SUM(J110+J109+J107+J106+J104+J103+J101+J100+J99+J98+J97+J96+J95+J93+J92+J91+J90+J88+J87+J86+J85+J84+J82+J81+J79+J78+J77+J76+J74+J73+J72+J71+J70+J69+J68+J67+J66+J65)</f>
        <v>36812062.045236476</v>
      </c>
      <c r="J111" s="415"/>
    </row>
    <row r="112" spans="2:10" ht="22.5" customHeight="1" thickBot="1" x14ac:dyDescent="0.3">
      <c r="B112" s="397" t="s">
        <v>103</v>
      </c>
      <c r="C112" s="398"/>
      <c r="D112" s="398"/>
      <c r="E112" s="398"/>
      <c r="F112" s="398"/>
      <c r="G112" s="398"/>
      <c r="H112" s="398"/>
      <c r="I112" s="398"/>
      <c r="J112" s="399"/>
    </row>
    <row r="113" spans="2:14" ht="15.75" thickBot="1" x14ac:dyDescent="0.3">
      <c r="B113" s="154">
        <v>1</v>
      </c>
      <c r="C113" s="153"/>
      <c r="D113" s="402" t="s">
        <v>61</v>
      </c>
      <c r="E113" s="403"/>
      <c r="F113" s="403"/>
      <c r="G113" s="403"/>
      <c r="H113" s="403"/>
      <c r="I113" s="403"/>
      <c r="J113" s="404"/>
    </row>
    <row r="114" spans="2:14" ht="25.5" x14ac:dyDescent="0.25">
      <c r="B114" s="199">
        <v>1.1000000000000001</v>
      </c>
      <c r="C114" s="198" t="str">
        <f>C12</f>
        <v>1.01.68</v>
      </c>
      <c r="D114" s="197" t="s">
        <v>102</v>
      </c>
      <c r="E114" s="175" t="s">
        <v>54</v>
      </c>
      <c r="F114" s="174">
        <v>101.31</v>
      </c>
      <c r="G114" s="173">
        <v>3881</v>
      </c>
      <c r="H114" s="141">
        <f t="shared" ref="H114:H119" si="8">F114*G114</f>
        <v>393184.11</v>
      </c>
      <c r="I114" s="196">
        <v>103.313</v>
      </c>
      <c r="J114" s="195">
        <f t="shared" ref="J114:J119" si="9">+I114*G114</f>
        <v>400957.75300000003</v>
      </c>
    </row>
    <row r="115" spans="2:14" ht="25.5" x14ac:dyDescent="0.25">
      <c r="B115" s="193">
        <v>1.2</v>
      </c>
      <c r="C115" s="192" t="s">
        <v>101</v>
      </c>
      <c r="D115" s="191" t="s">
        <v>100</v>
      </c>
      <c r="E115" s="190" t="s">
        <v>54</v>
      </c>
      <c r="F115" s="194">
        <v>101.31</v>
      </c>
      <c r="G115" s="134">
        <v>23867</v>
      </c>
      <c r="H115" s="133">
        <f t="shared" si="8"/>
        <v>2417965.77</v>
      </c>
      <c r="I115" s="187">
        <v>103.313</v>
      </c>
      <c r="J115" s="186">
        <f t="shared" si="9"/>
        <v>2465771.3710000003</v>
      </c>
    </row>
    <row r="116" spans="2:14" x14ac:dyDescent="0.25">
      <c r="B116" s="193">
        <v>1.3</v>
      </c>
      <c r="C116" s="192" t="s">
        <v>99</v>
      </c>
      <c r="D116" s="191" t="s">
        <v>98</v>
      </c>
      <c r="E116" s="190" t="s">
        <v>54</v>
      </c>
      <c r="F116" s="194">
        <v>1.5</v>
      </c>
      <c r="G116" s="188">
        <v>8734</v>
      </c>
      <c r="H116" s="133">
        <f t="shared" si="8"/>
        <v>13101</v>
      </c>
      <c r="I116" s="187">
        <v>1.5</v>
      </c>
      <c r="J116" s="186">
        <f t="shared" si="9"/>
        <v>13101</v>
      </c>
    </row>
    <row r="117" spans="2:14" x14ac:dyDescent="0.25">
      <c r="B117" s="193">
        <v>1.4</v>
      </c>
      <c r="C117" s="192" t="s">
        <v>97</v>
      </c>
      <c r="D117" s="191" t="s">
        <v>96</v>
      </c>
      <c r="E117" s="190" t="s">
        <v>54</v>
      </c>
      <c r="F117" s="189">
        <v>8</v>
      </c>
      <c r="G117" s="188">
        <v>3837</v>
      </c>
      <c r="H117" s="133">
        <f t="shared" si="8"/>
        <v>30696</v>
      </c>
      <c r="I117" s="187">
        <v>7.8</v>
      </c>
      <c r="J117" s="186">
        <f t="shared" si="9"/>
        <v>29928.6</v>
      </c>
    </row>
    <row r="118" spans="2:14" x14ac:dyDescent="0.25">
      <c r="B118" s="193">
        <v>1.5</v>
      </c>
      <c r="C118" s="192" t="s">
        <v>95</v>
      </c>
      <c r="D118" s="191" t="s">
        <v>94</v>
      </c>
      <c r="E118" s="190" t="s">
        <v>54</v>
      </c>
      <c r="F118" s="189">
        <v>4</v>
      </c>
      <c r="G118" s="188">
        <v>8254</v>
      </c>
      <c r="H118" s="133">
        <f t="shared" si="8"/>
        <v>33016</v>
      </c>
      <c r="I118" s="187">
        <v>5.5</v>
      </c>
      <c r="J118" s="186">
        <f t="shared" si="9"/>
        <v>45397</v>
      </c>
    </row>
    <row r="119" spans="2:14" ht="15.75" thickBot="1" x14ac:dyDescent="0.3">
      <c r="B119" s="185">
        <v>1.6</v>
      </c>
      <c r="C119" s="184" t="s">
        <v>93</v>
      </c>
      <c r="D119" s="183" t="s">
        <v>92</v>
      </c>
      <c r="E119" s="167" t="s">
        <v>54</v>
      </c>
      <c r="F119" s="182">
        <v>101.31</v>
      </c>
      <c r="G119" s="166">
        <v>5674</v>
      </c>
      <c r="H119" s="124">
        <f t="shared" si="8"/>
        <v>574832.94000000006</v>
      </c>
      <c r="I119" s="123">
        <v>103.313</v>
      </c>
      <c r="J119" s="122">
        <f t="shared" si="9"/>
        <v>586197.96200000006</v>
      </c>
    </row>
    <row r="120" spans="2:14" ht="15.75" thickBot="1" x14ac:dyDescent="0.3">
      <c r="B120" s="154">
        <v>2</v>
      </c>
      <c r="C120" s="153"/>
      <c r="D120" s="152" t="s">
        <v>58</v>
      </c>
      <c r="E120" s="151"/>
      <c r="F120" s="150"/>
      <c r="G120" s="149"/>
      <c r="H120" s="148"/>
      <c r="I120" s="416"/>
      <c r="J120" s="417"/>
    </row>
    <row r="121" spans="2:14" ht="26.25" thickBot="1" x14ac:dyDescent="0.3">
      <c r="B121" s="161">
        <v>2.1</v>
      </c>
      <c r="C121" s="160" t="s">
        <v>91</v>
      </c>
      <c r="D121" s="159" t="s">
        <v>90</v>
      </c>
      <c r="E121" s="158" t="s">
        <v>54</v>
      </c>
      <c r="F121" s="181">
        <v>10.5</v>
      </c>
      <c r="G121" s="180">
        <v>90491</v>
      </c>
      <c r="H121" s="155">
        <f>F121*G121</f>
        <v>950155.5</v>
      </c>
      <c r="I121" s="163">
        <v>10.62</v>
      </c>
      <c r="J121" s="179">
        <f>+I121*G121</f>
        <v>961014.41999999993</v>
      </c>
    </row>
    <row r="122" spans="2:14" ht="15.75" thickBot="1" x14ac:dyDescent="0.3">
      <c r="B122" s="154">
        <v>3</v>
      </c>
      <c r="C122" s="153"/>
      <c r="D122" s="152" t="s">
        <v>89</v>
      </c>
      <c r="E122" s="151"/>
      <c r="F122" s="150"/>
      <c r="G122" s="149"/>
      <c r="H122" s="148"/>
      <c r="I122" s="416"/>
      <c r="J122" s="417"/>
    </row>
    <row r="123" spans="2:14" x14ac:dyDescent="0.25">
      <c r="B123" s="178">
        <v>3.1</v>
      </c>
      <c r="C123" s="177" t="s">
        <v>88</v>
      </c>
      <c r="D123" s="176" t="s">
        <v>87</v>
      </c>
      <c r="E123" s="175" t="s">
        <v>54</v>
      </c>
      <c r="F123" s="174">
        <v>101.31</v>
      </c>
      <c r="G123" s="173">
        <v>20776</v>
      </c>
      <c r="H123" s="141">
        <f>F123*G123</f>
        <v>2104816.56</v>
      </c>
      <c r="I123" s="172">
        <v>103.313</v>
      </c>
      <c r="J123" s="171">
        <f>+I123*G123</f>
        <v>2146430.8880000003</v>
      </c>
    </row>
    <row r="124" spans="2:14" ht="15.75" thickBot="1" x14ac:dyDescent="0.3">
      <c r="B124" s="170">
        <v>3.2</v>
      </c>
      <c r="C124" s="169" t="s">
        <v>86</v>
      </c>
      <c r="D124" s="168" t="s">
        <v>85</v>
      </c>
      <c r="E124" s="167" t="s">
        <v>54</v>
      </c>
      <c r="F124" s="126">
        <v>101.31</v>
      </c>
      <c r="G124" s="166">
        <v>60439</v>
      </c>
      <c r="H124" s="124">
        <f>F124*G124</f>
        <v>6123075.0899999999</v>
      </c>
      <c r="I124" s="123">
        <v>101.509</v>
      </c>
      <c r="J124" s="165">
        <f>+I124*G124</f>
        <v>6135102.4510000004</v>
      </c>
    </row>
    <row r="125" spans="2:14" ht="15.75" thickBot="1" x14ac:dyDescent="0.3">
      <c r="B125" s="154">
        <v>4</v>
      </c>
      <c r="C125" s="153"/>
      <c r="D125" s="152" t="s">
        <v>84</v>
      </c>
      <c r="E125" s="151"/>
      <c r="F125" s="150"/>
      <c r="G125" s="149"/>
      <c r="H125" s="148"/>
      <c r="I125" s="416"/>
      <c r="J125" s="417"/>
    </row>
    <row r="126" spans="2:14" ht="39" thickBot="1" x14ac:dyDescent="0.3">
      <c r="B126" s="161">
        <v>4.0999999999999996</v>
      </c>
      <c r="C126" s="160" t="s">
        <v>78</v>
      </c>
      <c r="D126" s="159" t="s">
        <v>83</v>
      </c>
      <c r="E126" s="158" t="s">
        <v>54</v>
      </c>
      <c r="F126" s="157">
        <v>6.25</v>
      </c>
      <c r="G126" s="164">
        <v>89151.637000000002</v>
      </c>
      <c r="H126" s="155">
        <f>F126*G126</f>
        <v>557197.73125000007</v>
      </c>
      <c r="I126" s="163">
        <v>6.25</v>
      </c>
      <c r="J126" s="162">
        <f>+I126*G126</f>
        <v>557197.73125000007</v>
      </c>
    </row>
    <row r="127" spans="2:14" ht="15.75" thickBot="1" x14ac:dyDescent="0.3">
      <c r="B127" s="154">
        <v>5</v>
      </c>
      <c r="C127" s="153"/>
      <c r="D127" s="152" t="s">
        <v>82</v>
      </c>
      <c r="E127" s="151"/>
      <c r="F127" s="150"/>
      <c r="G127" s="149"/>
      <c r="H127" s="148"/>
      <c r="I127" s="416"/>
      <c r="J127" s="417"/>
    </row>
    <row r="128" spans="2:14" ht="15.75" thickBot="1" x14ac:dyDescent="0.3">
      <c r="B128" s="161">
        <v>5.0999999999999996</v>
      </c>
      <c r="C128" s="160" t="s">
        <v>81</v>
      </c>
      <c r="D128" s="159" t="s">
        <v>80</v>
      </c>
      <c r="E128" s="158" t="s">
        <v>76</v>
      </c>
      <c r="F128" s="157">
        <v>1</v>
      </c>
      <c r="G128" s="156">
        <v>87340</v>
      </c>
      <c r="H128" s="155">
        <f>F128*G128</f>
        <v>87340</v>
      </c>
      <c r="I128" s="412"/>
      <c r="J128" s="413"/>
      <c r="K128" s="4"/>
      <c r="L128" s="4"/>
      <c r="N128" s="4"/>
    </row>
    <row r="129" spans="2:14" ht="15.75" thickBot="1" x14ac:dyDescent="0.3">
      <c r="B129" s="154">
        <v>6</v>
      </c>
      <c r="C129" s="153"/>
      <c r="D129" s="152" t="s">
        <v>79</v>
      </c>
      <c r="E129" s="151"/>
      <c r="F129" s="150"/>
      <c r="G129" s="149"/>
      <c r="H129" s="148"/>
      <c r="I129" s="416"/>
      <c r="J129" s="417"/>
      <c r="K129" s="4"/>
      <c r="L129" s="4"/>
      <c r="N129" s="4"/>
    </row>
    <row r="130" spans="2:14" ht="25.5" x14ac:dyDescent="0.25">
      <c r="B130" s="147">
        <v>6.1</v>
      </c>
      <c r="C130" s="146" t="s">
        <v>78</v>
      </c>
      <c r="D130" s="145" t="s">
        <v>77</v>
      </c>
      <c r="E130" s="144" t="s">
        <v>76</v>
      </c>
      <c r="F130" s="143">
        <v>20</v>
      </c>
      <c r="G130" s="142">
        <v>85000</v>
      </c>
      <c r="H130" s="141">
        <f>F130*G130</f>
        <v>1700000</v>
      </c>
      <c r="I130" s="140">
        <v>20</v>
      </c>
      <c r="J130" s="131">
        <f>+I130*G130</f>
        <v>1700000</v>
      </c>
    </row>
    <row r="131" spans="2:14" x14ac:dyDescent="0.25">
      <c r="B131" s="139">
        <v>6.2</v>
      </c>
      <c r="C131" s="138" t="s">
        <v>75</v>
      </c>
      <c r="D131" s="137" t="s">
        <v>74</v>
      </c>
      <c r="E131" s="136" t="s">
        <v>54</v>
      </c>
      <c r="F131" s="135">
        <v>6.8</v>
      </c>
      <c r="G131" s="134">
        <v>133797</v>
      </c>
      <c r="H131" s="133">
        <f>F131*G131</f>
        <v>909819.6</v>
      </c>
      <c r="I131" s="132">
        <v>19.3</v>
      </c>
      <c r="J131" s="131">
        <f>+I131*G131</f>
        <v>2582282.1</v>
      </c>
      <c r="K131" s="4"/>
      <c r="L131" s="4"/>
      <c r="N131" s="4"/>
    </row>
    <row r="132" spans="2:14" ht="15.75" thickBot="1" x14ac:dyDescent="0.3">
      <c r="B132" s="130">
        <v>6.3</v>
      </c>
      <c r="C132" s="129" t="s">
        <v>73</v>
      </c>
      <c r="D132" s="128" t="s">
        <v>72</v>
      </c>
      <c r="E132" s="127" t="s">
        <v>54</v>
      </c>
      <c r="F132" s="126">
        <v>101.31</v>
      </c>
      <c r="G132" s="125">
        <v>4244</v>
      </c>
      <c r="H132" s="124">
        <f>F132*G132</f>
        <v>429959.64</v>
      </c>
      <c r="I132" s="123">
        <v>103.313</v>
      </c>
      <c r="J132" s="122">
        <f>+I132*G132</f>
        <v>438460.37200000003</v>
      </c>
      <c r="K132" s="4"/>
      <c r="L132" s="4"/>
      <c r="N132" s="4"/>
    </row>
    <row r="133" spans="2:14" ht="15.75" thickBot="1" x14ac:dyDescent="0.3">
      <c r="B133" s="377" t="s">
        <v>19</v>
      </c>
      <c r="C133" s="378"/>
      <c r="D133" s="378"/>
      <c r="E133" s="378"/>
      <c r="F133" s="378"/>
      <c r="G133" s="121"/>
      <c r="H133" s="121">
        <f>SUM(H114:H132)</f>
        <v>16325159.94125</v>
      </c>
      <c r="I133" s="410">
        <f>+SUM(J114:J132)</f>
        <v>18061841.648250002</v>
      </c>
      <c r="J133" s="411"/>
      <c r="K133" s="4"/>
      <c r="L133" s="4"/>
      <c r="N133" s="4"/>
    </row>
    <row r="134" spans="2:14" ht="15.75" thickBot="1" x14ac:dyDescent="0.3">
      <c r="B134" s="120"/>
      <c r="C134" s="119"/>
      <c r="D134" s="387" t="s">
        <v>71</v>
      </c>
      <c r="E134" s="387"/>
      <c r="F134" s="387"/>
      <c r="G134" s="118"/>
      <c r="H134" s="118">
        <f>SUM(H62+H111+H133)</f>
        <v>95034833.453846157</v>
      </c>
      <c r="I134" s="425">
        <f>+I133+I111+I62</f>
        <v>99952567.413486466</v>
      </c>
      <c r="J134" s="426"/>
      <c r="K134" s="4"/>
      <c r="L134" s="4"/>
      <c r="N134" s="4"/>
    </row>
    <row r="135" spans="2:14" ht="15.75" thickBot="1" x14ac:dyDescent="0.3">
      <c r="B135" s="117"/>
      <c r="C135" s="116"/>
      <c r="D135" s="115" t="s">
        <v>70</v>
      </c>
      <c r="E135" s="114"/>
      <c r="F135" s="113">
        <v>0.3</v>
      </c>
      <c r="G135" s="112"/>
      <c r="H135" s="111">
        <f>+H134*0.3</f>
        <v>28510450.036153845</v>
      </c>
      <c r="I135" s="427">
        <f>+I134*0.3</f>
        <v>29985770.22404594</v>
      </c>
      <c r="J135" s="428"/>
      <c r="L135" s="110"/>
    </row>
    <row r="136" spans="2:14" ht="21.75" thickBot="1" x14ac:dyDescent="0.4">
      <c r="B136" s="109"/>
      <c r="C136" s="108"/>
      <c r="D136" s="418" t="s">
        <v>11</v>
      </c>
      <c r="E136" s="418"/>
      <c r="F136" s="418"/>
      <c r="G136" s="419"/>
      <c r="H136" s="107">
        <f>+H134+H135</f>
        <v>123545283.49000001</v>
      </c>
      <c r="I136" s="425">
        <f>+I134+I135</f>
        <v>129938337.63753241</v>
      </c>
      <c r="J136" s="429"/>
      <c r="K136" s="11"/>
      <c r="N136" s="369"/>
    </row>
    <row r="137" spans="2:14" ht="21" x14ac:dyDescent="0.35">
      <c r="B137" s="15"/>
      <c r="C137" s="24"/>
      <c r="D137" s="23"/>
      <c r="E137" s="22"/>
      <c r="F137" s="21"/>
      <c r="G137" s="20"/>
      <c r="H137" s="20"/>
      <c r="I137" s="12"/>
      <c r="J137" s="12"/>
      <c r="K137" s="11"/>
      <c r="N137" s="369"/>
    </row>
    <row r="138" spans="2:14" ht="21" x14ac:dyDescent="0.35">
      <c r="B138" s="15"/>
      <c r="C138" s="24"/>
      <c r="D138" s="23"/>
      <c r="E138" s="22"/>
      <c r="F138" s="21"/>
      <c r="G138" s="20"/>
      <c r="H138" s="20"/>
      <c r="I138" s="12"/>
      <c r="J138" s="12"/>
      <c r="K138" s="11"/>
      <c r="M138" s="371">
        <f>+H136+H179</f>
        <v>154153823.49100003</v>
      </c>
      <c r="N138" s="369">
        <f>+M138-M139</f>
        <v>-5791907.7835324109</v>
      </c>
    </row>
    <row r="139" spans="2:14" ht="21.75" thickBot="1" x14ac:dyDescent="0.4">
      <c r="B139" s="15"/>
      <c r="C139" s="24"/>
      <c r="D139" s="23"/>
      <c r="E139" s="22"/>
      <c r="F139" s="21"/>
      <c r="G139" s="20"/>
      <c r="H139" s="20"/>
      <c r="I139" s="12"/>
      <c r="J139" s="12"/>
      <c r="K139" s="11"/>
      <c r="M139" s="11">
        <f>+I136+I179</f>
        <v>159945731.27453244</v>
      </c>
      <c r="N139" s="369"/>
    </row>
    <row r="140" spans="2:14" ht="21" customHeight="1" thickBot="1" x14ac:dyDescent="0.4">
      <c r="B140" s="15"/>
      <c r="C140" s="434" t="s">
        <v>69</v>
      </c>
      <c r="D140" s="435"/>
      <c r="E140" s="435"/>
      <c r="F140" s="435"/>
      <c r="G140" s="435"/>
      <c r="H140" s="435"/>
      <c r="I140" s="435"/>
      <c r="J140" s="436"/>
      <c r="K140" s="11"/>
      <c r="N140" s="369"/>
    </row>
    <row r="141" spans="2:14" ht="21" x14ac:dyDescent="0.35">
      <c r="B141" s="15"/>
      <c r="C141" s="105"/>
      <c r="D141" s="105"/>
      <c r="E141" s="106"/>
      <c r="F141" s="105"/>
      <c r="G141" s="105"/>
      <c r="H141" s="105"/>
      <c r="K141" s="11"/>
      <c r="N141" s="369"/>
    </row>
    <row r="142" spans="2:14" ht="21.75" thickBot="1" x14ac:dyDescent="0.4">
      <c r="B142" s="15"/>
      <c r="C142" s="104"/>
      <c r="D142" s="104"/>
      <c r="E142" s="104"/>
      <c r="F142" s="104"/>
      <c r="G142" s="103"/>
      <c r="H142" s="103"/>
      <c r="K142" s="11"/>
      <c r="N142" s="369"/>
    </row>
    <row r="143" spans="2:14" ht="21.75" thickBot="1" x14ac:dyDescent="0.4">
      <c r="B143" s="15"/>
      <c r="C143" s="102" t="s">
        <v>68</v>
      </c>
      <c r="D143" s="89" t="s">
        <v>67</v>
      </c>
      <c r="E143" s="101" t="s">
        <v>66</v>
      </c>
      <c r="F143" s="89" t="s">
        <v>65</v>
      </c>
      <c r="G143" s="100" t="s">
        <v>64</v>
      </c>
      <c r="H143" s="99" t="s">
        <v>63</v>
      </c>
      <c r="I143" s="432" t="s">
        <v>62</v>
      </c>
      <c r="J143" s="433"/>
      <c r="K143" s="11"/>
      <c r="N143" s="369"/>
    </row>
    <row r="144" spans="2:14" ht="21.75" thickBot="1" x14ac:dyDescent="0.4">
      <c r="B144" s="15"/>
      <c r="C144" s="98">
        <v>1</v>
      </c>
      <c r="D144" s="440" t="s">
        <v>61</v>
      </c>
      <c r="E144" s="441"/>
      <c r="F144" s="441"/>
      <c r="G144" s="441"/>
      <c r="H144" s="442"/>
      <c r="I144" s="97" t="s">
        <v>60</v>
      </c>
      <c r="J144" s="96" t="s">
        <v>11</v>
      </c>
      <c r="K144" s="11"/>
      <c r="N144" s="369"/>
    </row>
    <row r="145" spans="2:14" ht="21.75" thickBot="1" x14ac:dyDescent="0.4">
      <c r="B145" s="15"/>
      <c r="C145" s="80"/>
      <c r="D145" s="95" t="s">
        <v>59</v>
      </c>
      <c r="E145" s="78" t="s">
        <v>22</v>
      </c>
      <c r="F145" s="77">
        <v>24</v>
      </c>
      <c r="G145" s="76">
        <v>3881</v>
      </c>
      <c r="H145" s="75">
        <f>F145*G145</f>
        <v>93144</v>
      </c>
      <c r="I145" s="74">
        <v>18.3</v>
      </c>
      <c r="J145" s="73">
        <f>+I145*G145</f>
        <v>71022.3</v>
      </c>
      <c r="K145" s="11"/>
      <c r="N145" s="369"/>
    </row>
    <row r="146" spans="2:14" ht="21.75" thickBot="1" x14ac:dyDescent="0.4">
      <c r="B146" s="15"/>
      <c r="C146" s="89">
        <v>2</v>
      </c>
      <c r="D146" s="437" t="s">
        <v>58</v>
      </c>
      <c r="E146" s="438"/>
      <c r="F146" s="438"/>
      <c r="G146" s="438"/>
      <c r="H146" s="439"/>
      <c r="I146" s="408"/>
      <c r="J146" s="409"/>
      <c r="K146" s="11"/>
      <c r="N146" s="369"/>
    </row>
    <row r="147" spans="2:14" ht="21" x14ac:dyDescent="0.35">
      <c r="B147" s="15"/>
      <c r="C147" s="67">
        <v>2.1</v>
      </c>
      <c r="D147" s="66" t="s">
        <v>57</v>
      </c>
      <c r="E147" s="65" t="s">
        <v>43</v>
      </c>
      <c r="F147" s="64">
        <v>31.5</v>
      </c>
      <c r="G147" s="63">
        <v>54229</v>
      </c>
      <c r="H147" s="62">
        <f>F147*G147</f>
        <v>1708213.5</v>
      </c>
      <c r="I147" s="48">
        <v>32.4</v>
      </c>
      <c r="J147" s="47">
        <f>+I147*G147</f>
        <v>1757019.5999999999</v>
      </c>
      <c r="K147" s="11"/>
      <c r="N147" s="369"/>
    </row>
    <row r="148" spans="2:14" ht="25.5" x14ac:dyDescent="0.35">
      <c r="B148" s="15"/>
      <c r="C148" s="43">
        <v>2.2000000000000002</v>
      </c>
      <c r="D148" s="42" t="s">
        <v>56</v>
      </c>
      <c r="E148" s="41" t="s">
        <v>43</v>
      </c>
      <c r="F148" s="83">
        <v>3.7</v>
      </c>
      <c r="G148" s="71">
        <v>37018</v>
      </c>
      <c r="H148" s="70">
        <f>F148*G148</f>
        <v>136966.6</v>
      </c>
      <c r="I148" s="39">
        <v>4.5999999999999996</v>
      </c>
      <c r="J148" s="38">
        <f>+I148*G148</f>
        <v>170282.8</v>
      </c>
      <c r="K148" s="11"/>
      <c r="N148" s="369"/>
    </row>
    <row r="149" spans="2:14" ht="21.75" thickBot="1" x14ac:dyDescent="0.4">
      <c r="B149" s="15"/>
      <c r="C149" s="61">
        <v>2.2999999999999998</v>
      </c>
      <c r="D149" s="94" t="s">
        <v>55</v>
      </c>
      <c r="E149" s="93" t="s">
        <v>54</v>
      </c>
      <c r="F149" s="92">
        <v>3.92</v>
      </c>
      <c r="G149" s="91">
        <v>21937</v>
      </c>
      <c r="H149" s="90">
        <f>+F149*G149</f>
        <v>85993.04</v>
      </c>
      <c r="I149" s="55">
        <v>3.66</v>
      </c>
      <c r="J149" s="54">
        <f>+I149*G149</f>
        <v>80289.42</v>
      </c>
      <c r="K149" s="11"/>
      <c r="N149" s="369"/>
    </row>
    <row r="150" spans="2:14" ht="21.75" thickBot="1" x14ac:dyDescent="0.4">
      <c r="B150" s="15"/>
      <c r="C150" s="89">
        <v>3</v>
      </c>
      <c r="D150" s="437" t="s">
        <v>53</v>
      </c>
      <c r="E150" s="438"/>
      <c r="F150" s="438"/>
      <c r="G150" s="438"/>
      <c r="H150" s="439"/>
      <c r="I150" s="408"/>
      <c r="J150" s="409"/>
      <c r="K150" s="11"/>
      <c r="N150" s="369"/>
    </row>
    <row r="151" spans="2:14" ht="21" x14ac:dyDescent="0.35">
      <c r="B151" s="15"/>
      <c r="C151" s="67">
        <v>3.1</v>
      </c>
      <c r="D151" s="88" t="s">
        <v>52</v>
      </c>
      <c r="E151" s="87" t="s">
        <v>51</v>
      </c>
      <c r="F151" s="86">
        <v>6.49</v>
      </c>
      <c r="G151" s="85">
        <v>952455</v>
      </c>
      <c r="H151" s="84">
        <f>+F151*G151</f>
        <v>6181432.9500000002</v>
      </c>
      <c r="I151" s="48">
        <v>7.92</v>
      </c>
      <c r="J151" s="47">
        <f t="shared" ref="J151:J159" si="10">+I151*G151</f>
        <v>7543443.5999999996</v>
      </c>
      <c r="K151" s="11"/>
      <c r="N151" s="369"/>
    </row>
    <row r="152" spans="2:14" ht="21" x14ac:dyDescent="0.35">
      <c r="B152" s="15"/>
      <c r="C152" s="43">
        <v>3.2</v>
      </c>
      <c r="D152" s="42" t="s">
        <v>50</v>
      </c>
      <c r="E152" s="41" t="s">
        <v>43</v>
      </c>
      <c r="F152" s="83">
        <v>2.0299999999999998</v>
      </c>
      <c r="G152" s="71">
        <v>604907</v>
      </c>
      <c r="H152" s="70">
        <f t="shared" ref="H152:H159" si="11">F152*G152</f>
        <v>1227961.21</v>
      </c>
      <c r="I152" s="39">
        <v>1.38</v>
      </c>
      <c r="J152" s="38">
        <f t="shared" si="10"/>
        <v>834771.65999999992</v>
      </c>
      <c r="K152" s="11"/>
      <c r="N152" s="369"/>
    </row>
    <row r="153" spans="2:14" ht="21" x14ac:dyDescent="0.35">
      <c r="B153" s="15"/>
      <c r="C153" s="43">
        <v>3.3</v>
      </c>
      <c r="D153" s="42" t="s">
        <v>49</v>
      </c>
      <c r="E153" s="41" t="s">
        <v>43</v>
      </c>
      <c r="F153" s="83">
        <v>0.48</v>
      </c>
      <c r="G153" s="71">
        <v>952455</v>
      </c>
      <c r="H153" s="70">
        <f t="shared" si="11"/>
        <v>457178.39999999997</v>
      </c>
      <c r="I153" s="39">
        <v>0.98</v>
      </c>
      <c r="J153" s="38">
        <f t="shared" si="10"/>
        <v>933405.9</v>
      </c>
      <c r="K153" s="11"/>
      <c r="N153" s="369"/>
    </row>
    <row r="154" spans="2:14" ht="21" x14ac:dyDescent="0.35">
      <c r="B154" s="15"/>
      <c r="C154" s="43">
        <v>3.4</v>
      </c>
      <c r="D154" s="82" t="s">
        <v>48</v>
      </c>
      <c r="E154" s="41" t="s">
        <v>43</v>
      </c>
      <c r="F154" s="83">
        <v>2.0299999999999998</v>
      </c>
      <c r="G154" s="81">
        <v>620383</v>
      </c>
      <c r="H154" s="70">
        <f t="shared" si="11"/>
        <v>1259377.49</v>
      </c>
      <c r="I154" s="39">
        <v>0.55000000000000004</v>
      </c>
      <c r="J154" s="38">
        <f t="shared" si="10"/>
        <v>341210.65</v>
      </c>
      <c r="K154" s="11"/>
      <c r="N154" s="369"/>
    </row>
    <row r="155" spans="2:14" ht="21" x14ac:dyDescent="0.35">
      <c r="B155" s="15"/>
      <c r="C155" s="43">
        <v>3.5</v>
      </c>
      <c r="D155" s="82" t="s">
        <v>47</v>
      </c>
      <c r="E155" s="41" t="s">
        <v>41</v>
      </c>
      <c r="F155" s="83">
        <v>381</v>
      </c>
      <c r="G155" s="71">
        <v>3321</v>
      </c>
      <c r="H155" s="70">
        <f t="shared" si="11"/>
        <v>1265301</v>
      </c>
      <c r="I155" s="39">
        <v>398</v>
      </c>
      <c r="J155" s="38">
        <f t="shared" si="10"/>
        <v>1321758</v>
      </c>
      <c r="K155" s="11"/>
      <c r="N155" s="369"/>
    </row>
    <row r="156" spans="2:14" ht="21" x14ac:dyDescent="0.35">
      <c r="B156" s="15"/>
      <c r="C156" s="43">
        <v>3.6</v>
      </c>
      <c r="D156" s="82" t="s">
        <v>46</v>
      </c>
      <c r="E156" s="41" t="s">
        <v>41</v>
      </c>
      <c r="F156" s="83">
        <v>724.2</v>
      </c>
      <c r="G156" s="71">
        <v>3479</v>
      </c>
      <c r="H156" s="70">
        <f t="shared" si="11"/>
        <v>2519491.8000000003</v>
      </c>
      <c r="I156" s="39">
        <v>739</v>
      </c>
      <c r="J156" s="38">
        <f t="shared" si="10"/>
        <v>2570981</v>
      </c>
      <c r="K156" s="11"/>
      <c r="N156" s="369"/>
    </row>
    <row r="157" spans="2:14" ht="21" x14ac:dyDescent="0.35">
      <c r="B157" s="15"/>
      <c r="C157" s="43">
        <v>3.7</v>
      </c>
      <c r="D157" s="82" t="s">
        <v>45</v>
      </c>
      <c r="E157" s="41" t="s">
        <v>22</v>
      </c>
      <c r="F157" s="72">
        <v>14.4</v>
      </c>
      <c r="G157" s="81">
        <v>170800</v>
      </c>
      <c r="H157" s="70">
        <f t="shared" si="11"/>
        <v>2459520</v>
      </c>
      <c r="I157" s="39">
        <v>14.4</v>
      </c>
      <c r="J157" s="38">
        <f t="shared" si="10"/>
        <v>2459520</v>
      </c>
      <c r="K157" s="11"/>
      <c r="N157" s="369"/>
    </row>
    <row r="158" spans="2:14" ht="21" x14ac:dyDescent="0.35">
      <c r="B158" s="15"/>
      <c r="C158" s="43">
        <v>3.8</v>
      </c>
      <c r="D158" s="82" t="s">
        <v>44</v>
      </c>
      <c r="E158" s="41" t="s">
        <v>43</v>
      </c>
      <c r="F158" s="72">
        <v>0.89</v>
      </c>
      <c r="G158" s="81">
        <v>1043082</v>
      </c>
      <c r="H158" s="70">
        <f t="shared" si="11"/>
        <v>928342.98</v>
      </c>
      <c r="I158" s="39">
        <v>1.08</v>
      </c>
      <c r="J158" s="38">
        <f t="shared" si="10"/>
        <v>1126528.56</v>
      </c>
      <c r="K158" s="11"/>
      <c r="N158" s="369"/>
    </row>
    <row r="159" spans="2:14" ht="21.75" thickBot="1" x14ac:dyDescent="0.4">
      <c r="B159" s="15"/>
      <c r="C159" s="61">
        <v>3.9</v>
      </c>
      <c r="D159" s="68" t="s">
        <v>42</v>
      </c>
      <c r="E159" s="59" t="s">
        <v>41</v>
      </c>
      <c r="F159" s="58">
        <v>58.9</v>
      </c>
      <c r="G159" s="57">
        <v>3864</v>
      </c>
      <c r="H159" s="56">
        <f t="shared" si="11"/>
        <v>227589.6</v>
      </c>
      <c r="I159" s="55">
        <v>58.3</v>
      </c>
      <c r="J159" s="54">
        <f t="shared" si="10"/>
        <v>225271.19999999998</v>
      </c>
      <c r="K159" s="11"/>
      <c r="N159" s="369"/>
    </row>
    <row r="160" spans="2:14" ht="21.75" thickBot="1" x14ac:dyDescent="0.4">
      <c r="B160" s="15"/>
      <c r="C160" s="53">
        <v>4</v>
      </c>
      <c r="D160" s="405" t="s">
        <v>40</v>
      </c>
      <c r="E160" s="406"/>
      <c r="F160" s="406"/>
      <c r="G160" s="406"/>
      <c r="H160" s="407"/>
      <c r="I160" s="408"/>
      <c r="J160" s="409"/>
      <c r="K160" s="11"/>
      <c r="N160" s="369"/>
    </row>
    <row r="161" spans="2:14" ht="21.75" thickBot="1" x14ac:dyDescent="0.4">
      <c r="B161" s="15"/>
      <c r="C161" s="80">
        <v>4.0999999999999996</v>
      </c>
      <c r="D161" s="79" t="s">
        <v>39</v>
      </c>
      <c r="E161" s="78" t="s">
        <v>22</v>
      </c>
      <c r="F161" s="77">
        <v>36</v>
      </c>
      <c r="G161" s="76">
        <v>32046</v>
      </c>
      <c r="H161" s="75">
        <f>F161*G161</f>
        <v>1153656</v>
      </c>
      <c r="I161" s="74">
        <v>9.1999999999999993</v>
      </c>
      <c r="J161" s="73">
        <f>+I161*G161</f>
        <v>294823.19999999995</v>
      </c>
      <c r="K161" s="11"/>
      <c r="N161" s="369"/>
    </row>
    <row r="162" spans="2:14" ht="21.75" thickBot="1" x14ac:dyDescent="0.4">
      <c r="B162" s="15"/>
      <c r="C162" s="53">
        <v>5</v>
      </c>
      <c r="D162" s="405" t="s">
        <v>38</v>
      </c>
      <c r="E162" s="406"/>
      <c r="F162" s="406"/>
      <c r="G162" s="406"/>
      <c r="H162" s="407"/>
      <c r="I162" s="408"/>
      <c r="J162" s="409"/>
      <c r="K162" s="11"/>
      <c r="N162" s="369"/>
    </row>
    <row r="163" spans="2:14" ht="21" x14ac:dyDescent="0.35">
      <c r="B163" s="15"/>
      <c r="C163" s="67">
        <v>5.0999999999999996</v>
      </c>
      <c r="D163" s="66" t="s">
        <v>37</v>
      </c>
      <c r="E163" s="65" t="s">
        <v>31</v>
      </c>
      <c r="F163" s="64">
        <v>23</v>
      </c>
      <c r="G163" s="63">
        <v>6643</v>
      </c>
      <c r="H163" s="62">
        <f>F163*G163</f>
        <v>152789</v>
      </c>
      <c r="I163" s="48">
        <v>32</v>
      </c>
      <c r="J163" s="47">
        <f>+I163*G163</f>
        <v>212576</v>
      </c>
      <c r="K163" s="11"/>
      <c r="N163" s="369"/>
    </row>
    <row r="164" spans="2:14" ht="21" x14ac:dyDescent="0.35">
      <c r="B164" s="15"/>
      <c r="C164" s="43">
        <v>5.2</v>
      </c>
      <c r="D164" s="42" t="s">
        <v>36</v>
      </c>
      <c r="E164" s="41" t="s">
        <v>22</v>
      </c>
      <c r="F164" s="72">
        <v>14.4</v>
      </c>
      <c r="G164" s="71">
        <v>18200</v>
      </c>
      <c r="H164" s="70">
        <f>F164*G164</f>
        <v>262080</v>
      </c>
      <c r="I164" s="39">
        <v>14.4</v>
      </c>
      <c r="J164" s="38">
        <f>+I164*G164</f>
        <v>262080</v>
      </c>
      <c r="K164" s="11"/>
      <c r="N164" s="369"/>
    </row>
    <row r="165" spans="2:14" ht="21.75" thickBot="1" x14ac:dyDescent="0.4">
      <c r="B165" s="15"/>
      <c r="C165" s="61">
        <v>5.3</v>
      </c>
      <c r="D165" s="60" t="s">
        <v>35</v>
      </c>
      <c r="E165" s="59" t="s">
        <v>22</v>
      </c>
      <c r="F165" s="58">
        <v>35.700000000000003</v>
      </c>
      <c r="G165" s="57">
        <v>16574</v>
      </c>
      <c r="H165" s="56">
        <f>F165*G165</f>
        <v>591691.80000000005</v>
      </c>
      <c r="I165" s="55">
        <v>38.4</v>
      </c>
      <c r="J165" s="54">
        <f>+I165*G165</f>
        <v>636441.59999999998</v>
      </c>
      <c r="K165" s="11"/>
      <c r="N165" s="369"/>
    </row>
    <row r="166" spans="2:14" ht="21.75" thickBot="1" x14ac:dyDescent="0.4">
      <c r="B166" s="15"/>
      <c r="C166" s="53">
        <v>6</v>
      </c>
      <c r="D166" s="405" t="s">
        <v>34</v>
      </c>
      <c r="E166" s="406"/>
      <c r="F166" s="406"/>
      <c r="G166" s="406"/>
      <c r="H166" s="407"/>
      <c r="I166" s="408"/>
      <c r="J166" s="409"/>
      <c r="K166" s="11"/>
      <c r="N166" s="369"/>
    </row>
    <row r="167" spans="2:14" ht="21" x14ac:dyDescent="0.35">
      <c r="B167" s="15"/>
      <c r="C167" s="67">
        <v>6.1</v>
      </c>
      <c r="D167" s="69" t="s">
        <v>33</v>
      </c>
      <c r="E167" s="65" t="s">
        <v>24</v>
      </c>
      <c r="F167" s="64">
        <v>4</v>
      </c>
      <c r="G167" s="63">
        <v>118329</v>
      </c>
      <c r="H167" s="62">
        <f>F167*G167</f>
        <v>473316</v>
      </c>
      <c r="I167" s="48">
        <v>3</v>
      </c>
      <c r="J167" s="47">
        <f>+I167*G167</f>
        <v>354987</v>
      </c>
      <c r="K167" s="11"/>
      <c r="N167" s="369"/>
    </row>
    <row r="168" spans="2:14" ht="21.75" thickBot="1" x14ac:dyDescent="0.4">
      <c r="B168" s="15"/>
      <c r="C168" s="37">
        <v>6.2</v>
      </c>
      <c r="D168" s="68" t="s">
        <v>32</v>
      </c>
      <c r="E168" s="59" t="s">
        <v>31</v>
      </c>
      <c r="F168" s="58">
        <v>16.7</v>
      </c>
      <c r="G168" s="57">
        <v>13904</v>
      </c>
      <c r="H168" s="56">
        <f>F168*G168</f>
        <v>232196.8</v>
      </c>
      <c r="I168" s="55">
        <v>18.600000000000001</v>
      </c>
      <c r="J168" s="54">
        <f>+I168*G168</f>
        <v>258614.40000000002</v>
      </c>
      <c r="K168" s="11"/>
      <c r="N168" s="369"/>
    </row>
    <row r="169" spans="2:14" ht="21.75" thickBot="1" x14ac:dyDescent="0.4">
      <c r="B169" s="15"/>
      <c r="C169" s="53">
        <v>7</v>
      </c>
      <c r="D169" s="405" t="s">
        <v>30</v>
      </c>
      <c r="E169" s="406"/>
      <c r="F169" s="406"/>
      <c r="G169" s="406"/>
      <c r="H169" s="407"/>
      <c r="I169" s="408"/>
      <c r="J169" s="409"/>
      <c r="K169" s="11"/>
      <c r="N169" s="369"/>
    </row>
    <row r="170" spans="2:14" ht="21" x14ac:dyDescent="0.35">
      <c r="B170" s="15"/>
      <c r="C170" s="67">
        <v>7.1</v>
      </c>
      <c r="D170" s="66" t="s">
        <v>29</v>
      </c>
      <c r="E170" s="65" t="s">
        <v>22</v>
      </c>
      <c r="F170" s="64">
        <v>36</v>
      </c>
      <c r="G170" s="63">
        <v>5130</v>
      </c>
      <c r="H170" s="62">
        <f>F170*G170</f>
        <v>184680</v>
      </c>
      <c r="I170" s="48">
        <v>30.4</v>
      </c>
      <c r="J170" s="47">
        <f>+I170*G170</f>
        <v>155952</v>
      </c>
      <c r="K170" s="11"/>
      <c r="N170" s="369"/>
    </row>
    <row r="171" spans="2:14" ht="21.75" thickBot="1" x14ac:dyDescent="0.4">
      <c r="B171" s="15"/>
      <c r="C171" s="61">
        <v>7.2</v>
      </c>
      <c r="D171" s="60" t="s">
        <v>28</v>
      </c>
      <c r="E171" s="59" t="s">
        <v>22</v>
      </c>
      <c r="F171" s="58">
        <v>14.4</v>
      </c>
      <c r="G171" s="57">
        <v>6929</v>
      </c>
      <c r="H171" s="56">
        <f>F171*G171</f>
        <v>99777.600000000006</v>
      </c>
      <c r="I171" s="55">
        <v>14.4</v>
      </c>
      <c r="J171" s="54">
        <f>+I171*G171</f>
        <v>99777.600000000006</v>
      </c>
      <c r="K171" s="11"/>
      <c r="N171" s="369"/>
    </row>
    <row r="172" spans="2:14" ht="21.75" thickBot="1" x14ac:dyDescent="0.4">
      <c r="B172" s="15"/>
      <c r="C172" s="53">
        <v>8</v>
      </c>
      <c r="D172" s="405" t="s">
        <v>27</v>
      </c>
      <c r="E172" s="406"/>
      <c r="F172" s="406"/>
      <c r="G172" s="406"/>
      <c r="H172" s="407"/>
      <c r="I172" s="408"/>
      <c r="J172" s="409"/>
      <c r="K172" s="11"/>
      <c r="N172" s="369"/>
    </row>
    <row r="173" spans="2:14" ht="21" x14ac:dyDescent="0.35">
      <c r="B173" s="15"/>
      <c r="C173" s="52">
        <v>8.1</v>
      </c>
      <c r="D173" s="51" t="s">
        <v>26</v>
      </c>
      <c r="E173" s="50" t="s">
        <v>24</v>
      </c>
      <c r="F173" s="50">
        <v>1</v>
      </c>
      <c r="G173" s="49">
        <v>472662</v>
      </c>
      <c r="H173" s="33">
        <f>F173*G173</f>
        <v>472662</v>
      </c>
      <c r="I173" s="48">
        <v>1</v>
      </c>
      <c r="J173" s="47">
        <f>+I173*G173</f>
        <v>472662</v>
      </c>
      <c r="K173" s="11"/>
      <c r="N173" s="369"/>
    </row>
    <row r="174" spans="2:14" ht="21" x14ac:dyDescent="0.35">
      <c r="B174" s="15"/>
      <c r="C174" s="43">
        <v>8.1999999999999993</v>
      </c>
      <c r="D174" s="46" t="s">
        <v>25</v>
      </c>
      <c r="E174" s="45" t="s">
        <v>24</v>
      </c>
      <c r="F174" s="45">
        <v>1</v>
      </c>
      <c r="G174" s="44">
        <v>399563</v>
      </c>
      <c r="H174" s="33">
        <f>F174*G174</f>
        <v>399563</v>
      </c>
      <c r="I174" s="39">
        <v>1</v>
      </c>
      <c r="J174" s="38">
        <f>+I174*G174</f>
        <v>399563</v>
      </c>
      <c r="K174" s="11"/>
      <c r="N174" s="369"/>
    </row>
    <row r="175" spans="2:14" ht="21" x14ac:dyDescent="0.35">
      <c r="B175" s="15"/>
      <c r="C175" s="43">
        <v>8.3000000000000007</v>
      </c>
      <c r="D175" s="42" t="s">
        <v>23</v>
      </c>
      <c r="E175" s="41" t="s">
        <v>22</v>
      </c>
      <c r="F175" s="41">
        <v>4</v>
      </c>
      <c r="G175" s="40">
        <v>175976</v>
      </c>
      <c r="H175" s="33">
        <f>F175*G175</f>
        <v>703904</v>
      </c>
      <c r="I175" s="39">
        <v>4.3</v>
      </c>
      <c r="J175" s="38">
        <f>+I175*G175</f>
        <v>756696.79999999993</v>
      </c>
      <c r="K175" s="11"/>
      <c r="N175" s="369"/>
    </row>
    <row r="176" spans="2:14" ht="26.25" thickBot="1" x14ac:dyDescent="0.4">
      <c r="B176" s="15"/>
      <c r="C176" s="37">
        <v>8.4</v>
      </c>
      <c r="D176" s="36" t="s">
        <v>21</v>
      </c>
      <c r="E176" s="35" t="s">
        <v>20</v>
      </c>
      <c r="F176" s="35">
        <v>2</v>
      </c>
      <c r="G176" s="34">
        <v>134101</v>
      </c>
      <c r="H176" s="33">
        <f>F176*G176</f>
        <v>268202</v>
      </c>
      <c r="I176" s="32">
        <v>2</v>
      </c>
      <c r="J176" s="31">
        <f>+I176*G176</f>
        <v>268202</v>
      </c>
      <c r="K176" s="11"/>
      <c r="N176" s="369"/>
    </row>
    <row r="177" spans="2:14" ht="21" x14ac:dyDescent="0.35">
      <c r="B177" s="15"/>
      <c r="C177" s="30"/>
      <c r="D177" s="456" t="s">
        <v>19</v>
      </c>
      <c r="E177" s="457"/>
      <c r="F177" s="457"/>
      <c r="G177" s="458"/>
      <c r="H177" s="29">
        <f>SUM(H145:H176)</f>
        <v>23545030.770000007</v>
      </c>
      <c r="I177" s="430">
        <f>+J176+J175+J174+J173+J171+J170+J168+J165+J164+J163+J161+J159+J158+J157+J156+J155+J154+J153+J152+J151+J149+J147+J145</f>
        <v>23082610.490000006</v>
      </c>
      <c r="J177" s="431"/>
      <c r="K177" s="11"/>
      <c r="N177" s="369"/>
    </row>
    <row r="178" spans="2:14" ht="21" x14ac:dyDescent="0.35">
      <c r="B178" s="15"/>
      <c r="C178" s="28"/>
      <c r="D178" s="459" t="s">
        <v>18</v>
      </c>
      <c r="E178" s="460"/>
      <c r="F178" s="460"/>
      <c r="G178" s="461"/>
      <c r="H178" s="27">
        <f>H177*0.3</f>
        <v>7063509.2310000015</v>
      </c>
      <c r="I178" s="454">
        <f>+I177*0.3</f>
        <v>6924783.1470000017</v>
      </c>
      <c r="J178" s="455"/>
      <c r="K178" s="11"/>
      <c r="N178" s="369"/>
    </row>
    <row r="179" spans="2:14" ht="21.75" thickBot="1" x14ac:dyDescent="0.4">
      <c r="B179" s="15"/>
      <c r="C179" s="26"/>
      <c r="D179" s="451" t="s">
        <v>17</v>
      </c>
      <c r="E179" s="452"/>
      <c r="F179" s="452"/>
      <c r="G179" s="453"/>
      <c r="H179" s="25">
        <f>H177+H178</f>
        <v>30608540.001000009</v>
      </c>
      <c r="I179" s="423">
        <f>+I177+I178</f>
        <v>30007393.637000009</v>
      </c>
      <c r="J179" s="424"/>
      <c r="K179" s="11"/>
      <c r="N179" s="369"/>
    </row>
    <row r="180" spans="2:14" ht="21" x14ac:dyDescent="0.35">
      <c r="B180" s="15"/>
      <c r="C180" s="24"/>
      <c r="D180" s="23"/>
      <c r="E180" s="22"/>
      <c r="F180" s="21"/>
      <c r="G180" s="20"/>
      <c r="H180" s="20"/>
      <c r="I180" s="12"/>
      <c r="J180" s="12"/>
      <c r="K180" s="11"/>
      <c r="N180" s="369"/>
    </row>
    <row r="181" spans="2:14" ht="21.75" thickBot="1" x14ac:dyDescent="0.4">
      <c r="B181" s="15"/>
      <c r="C181" s="24"/>
      <c r="D181" s="23"/>
      <c r="E181" s="22"/>
      <c r="F181" s="21"/>
      <c r="G181" s="20"/>
      <c r="H181" s="20"/>
      <c r="I181" s="12"/>
      <c r="J181" s="12"/>
      <c r="K181" s="11"/>
      <c r="N181" s="369"/>
    </row>
    <row r="182" spans="2:14" ht="21.75" thickBot="1" x14ac:dyDescent="0.4">
      <c r="B182" s="15"/>
      <c r="C182" s="462" t="s">
        <v>16</v>
      </c>
      <c r="D182" s="463"/>
      <c r="E182" s="463"/>
      <c r="F182" s="463"/>
      <c r="G182" s="463"/>
      <c r="H182" s="464"/>
      <c r="I182" s="12"/>
      <c r="J182" s="12"/>
      <c r="K182" s="371"/>
      <c r="N182" s="369"/>
    </row>
    <row r="183" spans="2:14" ht="21.75" thickBot="1" x14ac:dyDescent="0.4">
      <c r="B183" s="15"/>
      <c r="I183" s="12"/>
      <c r="J183" s="12"/>
      <c r="K183" s="11"/>
      <c r="N183" s="369"/>
    </row>
    <row r="184" spans="2:14" ht="21" x14ac:dyDescent="0.35">
      <c r="B184" s="15"/>
      <c r="C184" s="19">
        <v>1</v>
      </c>
      <c r="D184" s="18" t="s">
        <v>15</v>
      </c>
      <c r="E184" s="301" t="s">
        <v>22</v>
      </c>
      <c r="F184" s="357">
        <f>15*1.5</f>
        <v>22.5</v>
      </c>
      <c r="G184" s="364">
        <v>43644</v>
      </c>
      <c r="H184" s="355">
        <f>+G184*F184</f>
        <v>981990</v>
      </c>
      <c r="I184" s="12"/>
      <c r="J184" s="12"/>
      <c r="K184" s="11"/>
      <c r="N184" s="369"/>
    </row>
    <row r="185" spans="2:14" ht="21" x14ac:dyDescent="0.35">
      <c r="B185" s="15"/>
      <c r="C185" s="17">
        <v>2</v>
      </c>
      <c r="D185" s="16" t="s">
        <v>211</v>
      </c>
      <c r="E185" s="363" t="s">
        <v>22</v>
      </c>
      <c r="F185" s="358">
        <v>14.2</v>
      </c>
      <c r="G185" s="365">
        <v>32998</v>
      </c>
      <c r="H185" s="360">
        <f>+G185*F185</f>
        <v>468571.6</v>
      </c>
      <c r="I185" s="12"/>
      <c r="J185" s="12"/>
      <c r="K185" s="11"/>
      <c r="N185" s="369"/>
    </row>
    <row r="186" spans="2:14" ht="21" x14ac:dyDescent="0.35">
      <c r="B186" s="15"/>
      <c r="C186" s="17">
        <v>3</v>
      </c>
      <c r="D186" s="16" t="s">
        <v>14</v>
      </c>
      <c r="E186" s="363" t="s">
        <v>22</v>
      </c>
      <c r="F186" s="358">
        <v>7.8</v>
      </c>
      <c r="G186" s="366">
        <v>69102</v>
      </c>
      <c r="H186" s="360">
        <f>+G186*F186</f>
        <v>538995.6</v>
      </c>
      <c r="I186" s="12"/>
      <c r="J186" s="12"/>
      <c r="K186" s="11"/>
      <c r="N186" s="369"/>
    </row>
    <row r="187" spans="2:14" ht="21.75" thickBot="1" x14ac:dyDescent="0.4">
      <c r="B187" s="15"/>
      <c r="C187" s="14">
        <v>4</v>
      </c>
      <c r="D187" s="13" t="s">
        <v>13</v>
      </c>
      <c r="E187" s="356" t="s">
        <v>24</v>
      </c>
      <c r="F187" s="359">
        <v>4</v>
      </c>
      <c r="G187" s="367">
        <v>39966</v>
      </c>
      <c r="H187" s="361">
        <f>+G187*F187</f>
        <v>159864</v>
      </c>
      <c r="I187" s="12"/>
      <c r="J187" s="12"/>
      <c r="K187" s="11"/>
      <c r="N187" s="369"/>
    </row>
    <row r="188" spans="2:14" ht="15.75" thickBot="1" x14ac:dyDescent="0.3">
      <c r="D188" t="s">
        <v>2</v>
      </c>
      <c r="E188" s="420" t="s">
        <v>11</v>
      </c>
      <c r="F188" s="421"/>
      <c r="G188" s="422"/>
      <c r="H188" s="368">
        <f>+SUM(H184:H187)</f>
        <v>2149421.2000000002</v>
      </c>
      <c r="N188" s="370"/>
    </row>
    <row r="189" spans="2:14" x14ac:dyDescent="0.25">
      <c r="N189" s="370"/>
    </row>
    <row r="190" spans="2:14" x14ac:dyDescent="0.25">
      <c r="N190" s="370"/>
    </row>
    <row r="191" spans="2:14" x14ac:dyDescent="0.25">
      <c r="N191" s="370"/>
    </row>
    <row r="192" spans="2:14" ht="15.75" thickBot="1" x14ac:dyDescent="0.3">
      <c r="H192" s="10"/>
      <c r="N192" s="370"/>
    </row>
    <row r="193" spans="2:8" ht="41.25" customHeight="1" x14ac:dyDescent="0.25">
      <c r="B193" s="9" t="s">
        <v>10</v>
      </c>
      <c r="C193" s="383" t="s">
        <v>9</v>
      </c>
      <c r="D193" s="383"/>
      <c r="E193" s="383"/>
      <c r="F193" s="383"/>
      <c r="G193" s="383"/>
      <c r="H193" s="384"/>
    </row>
    <row r="194" spans="2:8" x14ac:dyDescent="0.25">
      <c r="B194" s="7"/>
      <c r="C194" s="6"/>
      <c r="D194" s="4"/>
      <c r="E194" s="4"/>
      <c r="F194" s="5"/>
      <c r="G194" s="4"/>
      <c r="H194" s="3"/>
    </row>
    <row r="195" spans="2:8" x14ac:dyDescent="0.25">
      <c r="B195" s="8" t="s">
        <v>8</v>
      </c>
      <c r="C195" s="449" t="s">
        <v>7</v>
      </c>
      <c r="D195" s="449"/>
      <c r="E195" s="449"/>
      <c r="F195" s="449"/>
      <c r="G195" s="449"/>
      <c r="H195" s="3"/>
    </row>
    <row r="196" spans="2:8" x14ac:dyDescent="0.25">
      <c r="B196" s="8" t="s">
        <v>6</v>
      </c>
      <c r="C196" s="450" t="s">
        <v>5</v>
      </c>
      <c r="D196" s="450"/>
      <c r="E196" s="450"/>
      <c r="F196" s="450"/>
      <c r="G196" s="450"/>
      <c r="H196" s="3"/>
    </row>
    <row r="197" spans="2:8" x14ac:dyDescent="0.25">
      <c r="B197" s="7"/>
      <c r="C197" s="6"/>
      <c r="D197" s="4"/>
      <c r="E197" s="4"/>
      <c r="F197" s="5"/>
      <c r="G197" s="4"/>
      <c r="H197" s="3"/>
    </row>
    <row r="198" spans="2:8" ht="15" customHeight="1" x14ac:dyDescent="0.25">
      <c r="B198" s="443" t="s">
        <v>212</v>
      </c>
      <c r="C198" s="444"/>
      <c r="D198" s="444"/>
      <c r="E198" s="444"/>
      <c r="F198" s="444"/>
      <c r="G198" s="444"/>
      <c r="H198" s="445"/>
    </row>
    <row r="199" spans="2:8" x14ac:dyDescent="0.25">
      <c r="B199" s="443" t="s">
        <v>4</v>
      </c>
      <c r="C199" s="444"/>
      <c r="D199" s="444"/>
      <c r="E199" s="444"/>
      <c r="F199" s="444"/>
      <c r="G199" s="444"/>
      <c r="H199" s="445"/>
    </row>
    <row r="200" spans="2:8" ht="15.75" thickBot="1" x14ac:dyDescent="0.3">
      <c r="B200" s="446" t="s">
        <v>3</v>
      </c>
      <c r="C200" s="447"/>
      <c r="D200" s="447"/>
      <c r="E200" s="447"/>
      <c r="F200" s="447"/>
      <c r="G200" s="447"/>
      <c r="H200" s="448"/>
    </row>
    <row r="202" spans="2:8" x14ac:dyDescent="0.25">
      <c r="D202" t="s">
        <v>2</v>
      </c>
    </row>
    <row r="203" spans="2:8" x14ac:dyDescent="0.25">
      <c r="D203" t="s">
        <v>1</v>
      </c>
    </row>
    <row r="204" spans="2:8" x14ac:dyDescent="0.25">
      <c r="D204" t="s">
        <v>0</v>
      </c>
    </row>
  </sheetData>
  <mergeCells count="79">
    <mergeCell ref="B198:H198"/>
    <mergeCell ref="B199:H199"/>
    <mergeCell ref="B200:H200"/>
    <mergeCell ref="B10:J10"/>
    <mergeCell ref="C195:G195"/>
    <mergeCell ref="C196:G196"/>
    <mergeCell ref="I160:J160"/>
    <mergeCell ref="I150:J150"/>
    <mergeCell ref="D179:G179"/>
    <mergeCell ref="D150:H150"/>
    <mergeCell ref="D160:H160"/>
    <mergeCell ref="D162:H162"/>
    <mergeCell ref="I178:J178"/>
    <mergeCell ref="D177:G177"/>
    <mergeCell ref="D178:G178"/>
    <mergeCell ref="C182:H182"/>
    <mergeCell ref="E188:G188"/>
    <mergeCell ref="I179:J179"/>
    <mergeCell ref="I134:J134"/>
    <mergeCell ref="I135:J135"/>
    <mergeCell ref="I136:J136"/>
    <mergeCell ref="I146:J146"/>
    <mergeCell ref="I177:J177"/>
    <mergeCell ref="I143:J143"/>
    <mergeCell ref="I172:J172"/>
    <mergeCell ref="I169:J169"/>
    <mergeCell ref="I166:J166"/>
    <mergeCell ref="C140:J140"/>
    <mergeCell ref="D146:H146"/>
    <mergeCell ref="D144:H144"/>
    <mergeCell ref="D166:H166"/>
    <mergeCell ref="D169:H169"/>
    <mergeCell ref="D172:H172"/>
    <mergeCell ref="I162:J162"/>
    <mergeCell ref="I133:J133"/>
    <mergeCell ref="I128:J128"/>
    <mergeCell ref="I111:J111"/>
    <mergeCell ref="I120:J120"/>
    <mergeCell ref="I122:J122"/>
    <mergeCell ref="I125:J125"/>
    <mergeCell ref="I127:J127"/>
    <mergeCell ref="I129:J129"/>
    <mergeCell ref="D136:G136"/>
    <mergeCell ref="I108:J108"/>
    <mergeCell ref="B63:J63"/>
    <mergeCell ref="D64:J64"/>
    <mergeCell ref="B112:J112"/>
    <mergeCell ref="D113:J113"/>
    <mergeCell ref="I6:J6"/>
    <mergeCell ref="I75:J75"/>
    <mergeCell ref="I80:J80"/>
    <mergeCell ref="I83:J83"/>
    <mergeCell ref="I89:J89"/>
    <mergeCell ref="I62:J62"/>
    <mergeCell ref="I7:J8"/>
    <mergeCell ref="I11:J11"/>
    <mergeCell ref="I17:J17"/>
    <mergeCell ref="I26:J26"/>
    <mergeCell ref="B62:F62"/>
    <mergeCell ref="I60:J60"/>
    <mergeCell ref="I13:J13"/>
    <mergeCell ref="C193:H193"/>
    <mergeCell ref="B111:F111"/>
    <mergeCell ref="B133:F133"/>
    <mergeCell ref="D134:F134"/>
    <mergeCell ref="I29:J29"/>
    <mergeCell ref="I33:J33"/>
    <mergeCell ref="I39:J39"/>
    <mergeCell ref="I48:J48"/>
    <mergeCell ref="I51:J51"/>
    <mergeCell ref="I55:J55"/>
    <mergeCell ref="I94:J94"/>
    <mergeCell ref="I102:J102"/>
    <mergeCell ref="I105:J105"/>
    <mergeCell ref="B1:H1"/>
    <mergeCell ref="B2:H2"/>
    <mergeCell ref="B3:H3"/>
    <mergeCell ref="B4:H4"/>
    <mergeCell ref="B6:H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6" orientation="portrait" r:id="rId1"/>
  <rowBreaks count="1" manualBreakCount="1">
    <brk id="58" min="1" max="7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ECONOMICA</vt:lpstr>
      <vt:lpstr>'PROPUESTA ECONOMICA'!Área_de_impresión</vt:lpstr>
    </vt:vector>
  </TitlesOfParts>
  <Company>PERSONAL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fabian</cp:lastModifiedBy>
  <dcterms:created xsi:type="dcterms:W3CDTF">2017-04-26T19:05:33Z</dcterms:created>
  <dcterms:modified xsi:type="dcterms:W3CDTF">2017-08-12T22:37:29Z</dcterms:modified>
</cp:coreProperties>
</file>